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M:\ABAS-Listed\Twenty-four con &amp; supply\Twenty-Four Con &amp; Supply_Q3 Sep2024\"/>
    </mc:Choice>
  </mc:AlternateContent>
  <xr:revisionPtr revIDLastSave="0" documentId="13_ncr:1_{49C03F58-9077-447A-9B32-5DD7B91570ED}" xr6:coauthVersionLast="47" xr6:coauthVersionMax="47" xr10:uidLastSave="{00000000-0000-0000-0000-000000000000}"/>
  <bookViews>
    <workbookView xWindow="-108" yWindow="-108" windowWidth="23256" windowHeight="13896" activeTab="5" xr2:uid="{9E268D60-BE7B-4FB2-A4E6-BEF1E33EC512}"/>
  </bookViews>
  <sheets>
    <sheet name="ENG 2-3 " sheetId="1" r:id="rId1"/>
    <sheet name="4(3m)" sheetId="13" r:id="rId2"/>
    <sheet name="5 (9m)" sheetId="14" r:id="rId3"/>
    <sheet name="6" sheetId="15" r:id="rId4"/>
    <sheet name="7" sheetId="16" r:id="rId5"/>
    <sheet name="8-9" sheetId="17" r:id="rId6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0" i="15" l="1"/>
  <c r="M17" i="15"/>
  <c r="M15" i="15"/>
  <c r="M13" i="15"/>
  <c r="L31" i="14"/>
  <c r="K95" i="17"/>
  <c r="M95" i="17"/>
  <c r="G95" i="17"/>
  <c r="I80" i="17"/>
  <c r="G80" i="17"/>
  <c r="G91" i="1"/>
  <c r="G81" i="1"/>
  <c r="M34" i="1"/>
  <c r="K34" i="1"/>
  <c r="I34" i="1"/>
  <c r="G34" i="1"/>
  <c r="M19" i="16"/>
  <c r="C23" i="16"/>
  <c r="H31" i="13"/>
  <c r="L15" i="13"/>
  <c r="J15" i="13"/>
  <c r="H15" i="13"/>
  <c r="N31" i="14"/>
  <c r="J31" i="14"/>
  <c r="H31" i="14"/>
  <c r="H20" i="14"/>
  <c r="H15" i="14"/>
  <c r="L20" i="14"/>
  <c r="L15" i="14"/>
  <c r="N31" i="13"/>
  <c r="J31" i="13"/>
  <c r="L31" i="13"/>
  <c r="H20" i="13"/>
  <c r="L20" i="13"/>
  <c r="K104" i="1"/>
  <c r="G104" i="1"/>
  <c r="N15" i="13"/>
  <c r="N20" i="13"/>
  <c r="J20" i="13"/>
  <c r="I22" i="1"/>
  <c r="I91" i="1"/>
  <c r="N20" i="14"/>
  <c r="N15" i="14"/>
  <c r="K24" i="15"/>
  <c r="G24" i="15"/>
  <c r="E24" i="15"/>
  <c r="C24" i="15"/>
  <c r="K16" i="16"/>
  <c r="I16" i="16"/>
  <c r="G16" i="16"/>
  <c r="E16" i="16"/>
  <c r="C16" i="16"/>
  <c r="M14" i="16"/>
  <c r="M12" i="16"/>
  <c r="M80" i="17"/>
  <c r="M27" i="17"/>
  <c r="M41" i="17" s="1"/>
  <c r="M45" i="17" s="1"/>
  <c r="I95" i="17"/>
  <c r="K80" i="17"/>
  <c r="A60" i="17"/>
  <c r="A59" i="17"/>
  <c r="I27" i="17"/>
  <c r="I41" i="17" s="1"/>
  <c r="I45" i="17" s="1"/>
  <c r="A35" i="16"/>
  <c r="K23" i="16"/>
  <c r="G23" i="16"/>
  <c r="E23" i="16"/>
  <c r="A35" i="15"/>
  <c r="A57" i="17" s="1"/>
  <c r="A114" i="17" s="1"/>
  <c r="K17" i="15"/>
  <c r="I17" i="15"/>
  <c r="G17" i="15"/>
  <c r="E17" i="15"/>
  <c r="C17" i="15"/>
  <c r="J20" i="14"/>
  <c r="J15" i="14"/>
  <c r="J22" i="14" l="1"/>
  <c r="J25" i="14" s="1"/>
  <c r="J33" i="14" s="1"/>
  <c r="J36" i="14" s="1"/>
  <c r="J39" i="14" s="1"/>
  <c r="J44" i="14" s="1"/>
  <c r="L22" i="14"/>
  <c r="L25" i="14" s="1"/>
  <c r="L33" i="14" s="1"/>
  <c r="H22" i="14"/>
  <c r="H25" i="14" s="1"/>
  <c r="H33" i="14" s="1"/>
  <c r="N22" i="14"/>
  <c r="N25" i="14" s="1"/>
  <c r="N33" i="14" s="1"/>
  <c r="N36" i="14" s="1"/>
  <c r="M16" i="16"/>
  <c r="H22" i="13"/>
  <c r="N22" i="13"/>
  <c r="L22" i="13"/>
  <c r="J22" i="13"/>
  <c r="M97" i="17"/>
  <c r="M100" i="17" s="1"/>
  <c r="I97" i="17"/>
  <c r="I100" i="17" s="1"/>
  <c r="L36" i="14" l="1"/>
  <c r="K13" i="17" s="1"/>
  <c r="K27" i="17" s="1"/>
  <c r="H36" i="14"/>
  <c r="G13" i="17" s="1"/>
  <c r="G27" i="17" s="1"/>
  <c r="H25" i="13"/>
  <c r="H33" i="13" s="1"/>
  <c r="H36" i="13" s="1"/>
  <c r="H39" i="13" s="1"/>
  <c r="H44" i="13" s="1"/>
  <c r="J25" i="13"/>
  <c r="J33" i="13" s="1"/>
  <c r="J36" i="13" s="1"/>
  <c r="J39" i="13" s="1"/>
  <c r="L25" i="13"/>
  <c r="L33" i="13" s="1"/>
  <c r="L36" i="13" s="1"/>
  <c r="N25" i="13"/>
  <c r="N33" i="13" s="1"/>
  <c r="N36" i="13" s="1"/>
  <c r="N39" i="13" s="1"/>
  <c r="N39" i="14"/>
  <c r="N44" i="14" s="1"/>
  <c r="I111" i="1"/>
  <c r="I81" i="1"/>
  <c r="I93" i="1" s="1"/>
  <c r="I113" i="1" s="1"/>
  <c r="L39" i="13" l="1"/>
  <c r="L44" i="13" s="1"/>
  <c r="H39" i="14"/>
  <c r="L39" i="14"/>
  <c r="I36" i="1"/>
  <c r="L44" i="14" l="1"/>
  <c r="I21" i="16"/>
  <c r="I22" i="15"/>
  <c r="M22" i="15" s="1"/>
  <c r="M24" i="15" s="1"/>
  <c r="H44" i="14"/>
  <c r="M111" i="1"/>
  <c r="I24" i="15" l="1"/>
  <c r="G108" i="1" s="1"/>
  <c r="M21" i="16"/>
  <c r="I23" i="16"/>
  <c r="M91" i="1"/>
  <c r="M81" i="1"/>
  <c r="M22" i="1"/>
  <c r="K91" i="1"/>
  <c r="K81" i="1"/>
  <c r="K22" i="1"/>
  <c r="G22" i="1"/>
  <c r="G36" i="1" s="1"/>
  <c r="M23" i="16" l="1"/>
  <c r="K108" i="1"/>
  <c r="K93" i="1"/>
  <c r="M93" i="1"/>
  <c r="M113" i="1" s="1"/>
  <c r="M36" i="1"/>
  <c r="K36" i="1"/>
  <c r="G93" i="1"/>
  <c r="A115" i="1"/>
  <c r="A57" i="1"/>
  <c r="G111" i="1" l="1"/>
  <c r="G113" i="1" s="1"/>
  <c r="K111" i="1"/>
  <c r="K113" i="1" s="1"/>
  <c r="G41" i="17" l="1"/>
  <c r="G45" i="17" s="1"/>
  <c r="G97" i="17" s="1"/>
  <c r="G100" i="17" s="1"/>
  <c r="K41" i="17"/>
  <c r="K45" i="17" s="1"/>
  <c r="K97" i="17" s="1"/>
  <c r="K100" i="17" s="1"/>
</calcChain>
</file>

<file path=xl/sharedStrings.xml><?xml version="1.0" encoding="utf-8"?>
<sst xmlns="http://schemas.openxmlformats.org/spreadsheetml/2006/main" count="355" uniqueCount="170">
  <si>
    <t>Twenty-Four Con &amp; Supply Public Company Limited</t>
  </si>
  <si>
    <t>Statement of Financial Position</t>
  </si>
  <si>
    <t>As at 30 September 2024</t>
  </si>
  <si>
    <t>Consolidated</t>
  </si>
  <si>
    <t>Separate</t>
  </si>
  <si>
    <t>financial information</t>
  </si>
  <si>
    <t>Unaudited</t>
  </si>
  <si>
    <t>Audited</t>
  </si>
  <si>
    <t>30 September</t>
  </si>
  <si>
    <t>31 December</t>
  </si>
  <si>
    <t>2024</t>
  </si>
  <si>
    <t>2023</t>
  </si>
  <si>
    <t>Notes</t>
  </si>
  <si>
    <t>Baht</t>
  </si>
  <si>
    <t>Assets</t>
  </si>
  <si>
    <t>Current assets</t>
  </si>
  <si>
    <t>Cash and cash equivalents</t>
  </si>
  <si>
    <t>Trade and other current receivables, net</t>
  </si>
  <si>
    <t>Current contract assets</t>
  </si>
  <si>
    <t>Inventories</t>
  </si>
  <si>
    <t>Other current assets</t>
  </si>
  <si>
    <t>Total current assets</t>
  </si>
  <si>
    <t>Non-current assets</t>
  </si>
  <si>
    <t>Deposits at financial institutions used as collateral</t>
  </si>
  <si>
    <t>Investment in a subsidiary</t>
  </si>
  <si>
    <t>Leasehold improvements and equipment, net</t>
  </si>
  <si>
    <t>Intangible assets, net</t>
  </si>
  <si>
    <t>Right-of-use assets, net</t>
  </si>
  <si>
    <t>Deferred tax assets</t>
  </si>
  <si>
    <t>Other non-current assets</t>
  </si>
  <si>
    <t>Total non-current assets</t>
  </si>
  <si>
    <t>Total assets</t>
  </si>
  <si>
    <t>Director ___________________________________</t>
  </si>
  <si>
    <t xml:space="preserve">                                    (                                                         )                     </t>
  </si>
  <si>
    <t>The accompanying notes form part of this interim financial information.</t>
  </si>
  <si>
    <t>Liabilities and equity</t>
  </si>
  <si>
    <t>Current liabilities</t>
  </si>
  <si>
    <t xml:space="preserve">Bank overdrafts and short-term borrowings </t>
  </si>
  <si>
    <t>from financial institutions</t>
  </si>
  <si>
    <t xml:space="preserve">Current portion of long-term loans </t>
  </si>
  <si>
    <t>Trade and other current payables</t>
  </si>
  <si>
    <t>Current portion of lease liabilities</t>
  </si>
  <si>
    <t>Loan from related parties</t>
  </si>
  <si>
    <t>-</t>
  </si>
  <si>
    <t>Derivative liabilities</t>
  </si>
  <si>
    <t>Other current liabilities</t>
  </si>
  <si>
    <t>Total current liabilities</t>
  </si>
  <si>
    <t>Non-current liabilities</t>
  </si>
  <si>
    <t>Lease liabilities</t>
  </si>
  <si>
    <t>Non-current provisions for employee benefits</t>
  </si>
  <si>
    <t>Other non-current liabilities</t>
  </si>
  <si>
    <t>Total non-current liabilities</t>
  </si>
  <si>
    <t>Total liabilities</t>
  </si>
  <si>
    <t>Equity</t>
  </si>
  <si>
    <t>Share capital</t>
  </si>
  <si>
    <t>Authorised share capital</t>
  </si>
  <si>
    <t xml:space="preserve">   430,000,000 ordinary shares </t>
  </si>
  <si>
    <t xml:space="preserve">  of par Baht 0.5 each</t>
  </si>
  <si>
    <t>Issued and paid-up share capital</t>
  </si>
  <si>
    <t xml:space="preserve">  of Baht 0.5 each paid-up</t>
  </si>
  <si>
    <t>Premium on paid-up capital</t>
  </si>
  <si>
    <t>Retained deficits</t>
  </si>
  <si>
    <t>Appropriated - Legal reserve</t>
  </si>
  <si>
    <t>Unappropriated</t>
  </si>
  <si>
    <t>Share-based payment</t>
  </si>
  <si>
    <t>Total equity</t>
  </si>
  <si>
    <t>Total liabilities and equity</t>
  </si>
  <si>
    <t xml:space="preserve">Statement of Comprehensive Income </t>
  </si>
  <si>
    <t>For the three-month period ended 30 September 2024</t>
  </si>
  <si>
    <t>Revenue from construction and rendering services</t>
  </si>
  <si>
    <t>Revenue from sales of goods</t>
  </si>
  <si>
    <t>Total revenue</t>
  </si>
  <si>
    <t>Cost of constructions and services</t>
  </si>
  <si>
    <t>Cost of goods sold</t>
  </si>
  <si>
    <t>Total cost</t>
  </si>
  <si>
    <t xml:space="preserve">Gross profit (loss) </t>
  </si>
  <si>
    <t>Other income</t>
  </si>
  <si>
    <t>Profit (loss) before expenses</t>
  </si>
  <si>
    <t xml:space="preserve">Selling expenses
</t>
  </si>
  <si>
    <t>Administrative expenses</t>
  </si>
  <si>
    <t>Expected credit loss</t>
  </si>
  <si>
    <t>Finance cost</t>
  </si>
  <si>
    <t>For the nine-month period ended 30 September 2024</t>
  </si>
  <si>
    <t>Gross profit</t>
  </si>
  <si>
    <t>Profit before expenses</t>
  </si>
  <si>
    <t>Statement of Changes in Equity</t>
  </si>
  <si>
    <t>Consolidated financial information</t>
  </si>
  <si>
    <t>Attributable to owners of the parent</t>
  </si>
  <si>
    <t>Issued and</t>
  </si>
  <si>
    <t>Premium</t>
  </si>
  <si>
    <t>Retained  earnings</t>
  </si>
  <si>
    <t>Total</t>
  </si>
  <si>
    <t>paid-up</t>
  </si>
  <si>
    <t>on paid-up</t>
  </si>
  <si>
    <t>Appropriated -</t>
  </si>
  <si>
    <t>Share-based</t>
  </si>
  <si>
    <t>share capital</t>
  </si>
  <si>
    <t>capital</t>
  </si>
  <si>
    <t>Legal reserve</t>
  </si>
  <si>
    <t>payment</t>
  </si>
  <si>
    <t>equity</t>
  </si>
  <si>
    <t>Change in equity for the period</t>
  </si>
  <si>
    <t>Total comprehensive loss for the period</t>
  </si>
  <si>
    <t>Closing balance as at 30 September 2023 (Unaudited)</t>
  </si>
  <si>
    <t>Closing balance as at 30 September 2024 (Unaudited)</t>
  </si>
  <si>
    <t>Separate financial information</t>
  </si>
  <si>
    <t>Statement of Cash Flows</t>
  </si>
  <si>
    <t xml:space="preserve">Separate </t>
  </si>
  <si>
    <t>Cash flows from operating activities</t>
  </si>
  <si>
    <t>Adjustments for :</t>
  </si>
  <si>
    <t>Depreciation and amortisation</t>
  </si>
  <si>
    <t>Gain from disposal of equipment</t>
  </si>
  <si>
    <t>Gain on lease cancellation</t>
  </si>
  <si>
    <t>Employee benefit expenses</t>
  </si>
  <si>
    <t>Interest income</t>
  </si>
  <si>
    <t>Finance costs</t>
  </si>
  <si>
    <t>Cash flows before changes in operating assets</t>
  </si>
  <si>
    <t>and liabilities</t>
  </si>
  <si>
    <t>Changes in operating assets and liabilities :</t>
  </si>
  <si>
    <t>Trade and other receivables</t>
  </si>
  <si>
    <t>Contract liabilities</t>
  </si>
  <si>
    <t>before interest and income tax paid</t>
  </si>
  <si>
    <t>Interest paid</t>
  </si>
  <si>
    <t>Income tax paid</t>
  </si>
  <si>
    <t>Cash flows from investing activities</t>
  </si>
  <si>
    <t>at financial institutions</t>
  </si>
  <si>
    <t>Payments for acquisition of a subsidiary</t>
  </si>
  <si>
    <t>Payments for purchase of leasehold improvements</t>
  </si>
  <si>
    <t>and equipment</t>
  </si>
  <si>
    <t>Payments for intangible assets</t>
  </si>
  <si>
    <t>Payments for right-of-use assets</t>
  </si>
  <si>
    <t>Proceeds from disposal of equipment</t>
  </si>
  <si>
    <t>Net cash used in investing activities</t>
  </si>
  <si>
    <t>Cash flows from financing activities</t>
  </si>
  <si>
    <t>Proceeds from overdrafts</t>
  </si>
  <si>
    <t>Repayments for overdrafts</t>
  </si>
  <si>
    <t>Proceeds from short-term borrowings from financial institutions</t>
  </si>
  <si>
    <t>Repayments on short-term borrowings from financial institutions</t>
  </si>
  <si>
    <t>Payment for principal elements of lease payments</t>
  </si>
  <si>
    <t>Net cash used in financing activities</t>
  </si>
  <si>
    <t>Cash and cash equivalents at the beginning of the period</t>
  </si>
  <si>
    <t>Cash and cash equivalents at end of the period</t>
  </si>
  <si>
    <t>Significant non-cash transactions are as follows :</t>
  </si>
  <si>
    <t>Payable for acquisition of equipment</t>
  </si>
  <si>
    <t>Acquisition of assets under lease contracts</t>
  </si>
  <si>
    <t>Loss for the period</t>
  </si>
  <si>
    <t>Loss per share</t>
  </si>
  <si>
    <t>Basic loss per share (Baht)</t>
  </si>
  <si>
    <t>Total expenses</t>
  </si>
  <si>
    <t>Loss before income tax</t>
  </si>
  <si>
    <t>Cash generated from (used in) operating activities</t>
  </si>
  <si>
    <t>Net cash generated from (used in) operating activities</t>
  </si>
  <si>
    <t>Loss (gain) on derivatives</t>
  </si>
  <si>
    <t xml:space="preserve">Proceeds from long-term borrowings </t>
  </si>
  <si>
    <t xml:space="preserve">Repayments on long-term borrowings </t>
  </si>
  <si>
    <t>19 c)</t>
  </si>
  <si>
    <t>Gain on reversal of accounting estimates</t>
  </si>
  <si>
    <t xml:space="preserve">Decrease (increase) in restricted deposits </t>
  </si>
  <si>
    <t>Net increase (decrease) in cash and cash equivalents</t>
  </si>
  <si>
    <t>Income tax</t>
  </si>
  <si>
    <t>Opening balance as at 1 January 2023 (Audited)</t>
  </si>
  <si>
    <t>Opening balance as at 1 January 2024 (Audited)</t>
  </si>
  <si>
    <t>Unrealised (gain) loss on foreign exchange rate</t>
  </si>
  <si>
    <t>Loss before finance cost and income tax</t>
  </si>
  <si>
    <t>from financial institutions and other party</t>
  </si>
  <si>
    <t xml:space="preserve"> and other party</t>
  </si>
  <si>
    <t>Long-term loans from financial institutions</t>
  </si>
  <si>
    <t>Proceeds from interest income</t>
  </si>
  <si>
    <t>Proceeds from short-term borrowings from related party</t>
  </si>
  <si>
    <t>Repayments on short-term borrowings from related party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</si>
</sst>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0">
    <numFmt numFmtId="41" formatCode="_-* #,##0_-;\-* #,##0_-;_-* &quot;-&quot;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#,##0;\(#,##0\);&quot;-&quot;;@"/>
    <numFmt numFmtId="167" formatCode="_(* #,##0_);_(* \(#,##0\);_(* &quot;-&quot;_)\ \ \ \ \ ;_(@_)"/>
    <numFmt numFmtId="168" formatCode="#,##0.00;\(#,##0.00\)"/>
    <numFmt numFmtId="169" formatCode="_(* #,##0_);_(* \(#,##0\);_(* &quot;-&quot;??_);_(@_)"/>
    <numFmt numFmtId="170" formatCode="#,##0.00;\(#,##0.00\);&quot;-&quot;;@"/>
    <numFmt numFmtId="171" formatCode="_(* #,##0.000_);_(* \(#,##0.000\);_(* &quot;-&quot;??_);_(@_)"/>
    <numFmt numFmtId="172" formatCode="0.0%"/>
    <numFmt numFmtId="173" formatCode="_-* #,##0_-;\-* #,##0_-;_-* &quot;-&quot;??_-;_-@_-"/>
    <numFmt numFmtId="174" formatCode="_-* #,##0.00\ &quot;€&quot;_-;\-* #,##0.00\ &quot;€&quot;_-;_-* &quot;-&quot;??\ &quot;€&quot;_-;_-@_-"/>
    <numFmt numFmtId="175" formatCode="_-* #,##0.00\ _€_-;\-* #,##0.00\ _€_-;_-* &quot;-&quot;??\ _€_-;_-@_-"/>
    <numFmt numFmtId="176" formatCode="_-* #,##0.00_-;\-* #,##0.00_-;_-* \-??_-;_-@_-"/>
    <numFmt numFmtId="177" formatCode="#,##0.00\ &quot;F&quot;;\-#,##0.00\ &quot;F&quot;"/>
    <numFmt numFmtId="178" formatCode="dd\-mmm\-yy_)"/>
    <numFmt numFmtId="179" formatCode="0.00_)"/>
    <numFmt numFmtId="180" formatCode="_-* #,##0_฿_-;\-* #,##0_฿_-;_-* &quot;-&quot;_฿_-;_-@_-"/>
    <numFmt numFmtId="181" formatCode="_-* #,##0.00_฿_-;\-* #,##0.00_฿_-;_-* &quot;-&quot;??_฿_-;_-@_-"/>
    <numFmt numFmtId="182" formatCode="_-* #,##0&quot;฿&quot;_-;\-* #,##0&quot;฿&quot;_-;_-* &quot;-&quot;&quot;฿&quot;_-;_-@_-"/>
    <numFmt numFmtId="183" formatCode="_-* #,##0.00&quot;฿&quot;_-;\-* #,##0.00&quot;฿&quot;_-;_-* &quot;-&quot;??&quot;฿&quot;_-;_-@_-"/>
    <numFmt numFmtId="184" formatCode="0.000"/>
    <numFmt numFmtId="185" formatCode="\t&quot;฿&quot;#,##0.00_);[Red]\(\t&quot;฿&quot;#,##0.00\)"/>
    <numFmt numFmtId="186" formatCode="#,##0.000"/>
    <numFmt numFmtId="187" formatCode="B1mmm\-yy"/>
    <numFmt numFmtId="188" formatCode="0.000%"/>
    <numFmt numFmtId="189" formatCode="_-* #,##0.00\ _z_ł_-;\-* #,##0.00\ _z_ł_-;_-* &quot;-&quot;??\ _z_ł_-;_-@_-"/>
    <numFmt numFmtId="190" formatCode="#,##0.00\ ;\-#,##0.00\ ;&quot; -&quot;#\ ;@\ "/>
    <numFmt numFmtId="191" formatCode="#,##0;\(#,##0\)"/>
  </numFmts>
  <fonts count="97">
    <font>
      <sz val="8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4"/>
      <name val="Cordia New"/>
      <family val="2"/>
    </font>
    <font>
      <b/>
      <sz val="9"/>
      <name val="Arial"/>
      <family val="2"/>
    </font>
    <font>
      <sz val="10"/>
      <name val="Microsoft Sans Serif"/>
      <family val="2"/>
    </font>
    <font>
      <sz val="9"/>
      <name val="Arial"/>
      <family val="2"/>
    </font>
    <font>
      <sz val="8"/>
      <name val="Arial"/>
      <family val="2"/>
    </font>
    <font>
      <sz val="14"/>
      <name val="AngsanaUPC"/>
      <family val="1"/>
      <charset val="222"/>
    </font>
    <font>
      <sz val="10"/>
      <name val="Arial"/>
      <family val="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u/>
      <sz val="10"/>
      <color theme="10"/>
      <name val="Arial"/>
      <family val="2"/>
    </font>
    <font>
      <sz val="10"/>
      <color rgb="FF000000"/>
      <name val="Arial"/>
      <family val="2"/>
    </font>
    <font>
      <u/>
      <sz val="9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 Unicode MS"/>
      <family val="2"/>
    </font>
    <font>
      <u/>
      <sz val="10"/>
      <color rgb="FF0563C1"/>
      <name val="Georgia"/>
      <family val="1"/>
    </font>
    <font>
      <u/>
      <sz val="10"/>
      <color theme="10"/>
      <name val="Georgia"/>
      <family val="1"/>
    </font>
    <font>
      <sz val="11"/>
      <color theme="1"/>
      <name val="Calibri"/>
      <family val="2"/>
      <charset val="222"/>
      <scheme val="minor"/>
    </font>
    <font>
      <b/>
      <sz val="16"/>
      <color theme="0"/>
      <name val="Georgia"/>
      <family val="1"/>
    </font>
    <font>
      <sz val="10"/>
      <color theme="1"/>
      <name val="Georgia"/>
      <family val="1"/>
    </font>
    <font>
      <b/>
      <sz val="10"/>
      <color theme="0"/>
      <name val="Georgia"/>
      <family val="1"/>
    </font>
    <font>
      <b/>
      <i/>
      <sz val="10"/>
      <color theme="8"/>
      <name val="Georgia"/>
      <family val="1"/>
    </font>
    <font>
      <b/>
      <sz val="10"/>
      <color theme="8"/>
      <name val="Georgia"/>
      <family val="1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9C0006"/>
      <name val="Calibri"/>
      <family val="2"/>
      <scheme val="minor"/>
    </font>
    <font>
      <u/>
      <sz val="10"/>
      <color rgb="FF7A1818"/>
      <name val="Georgia"/>
      <family val="1"/>
    </font>
    <font>
      <sz val="13"/>
      <color theme="1"/>
      <name val="CordiaUPC"/>
      <family val="2"/>
      <charset val="222"/>
    </font>
    <font>
      <sz val="11"/>
      <color indexed="8"/>
      <name val="Arial"/>
      <family val="2"/>
    </font>
    <font>
      <sz val="11"/>
      <color rgb="FF000000"/>
      <name val="Calibri"/>
      <family val="2"/>
      <scheme val="minor"/>
    </font>
    <font>
      <sz val="11"/>
      <color indexed="8"/>
      <name val="Tahoma"/>
      <family val="2"/>
      <charset val="222"/>
    </font>
    <font>
      <u/>
      <sz val="10"/>
      <color rgb="FF0000FF"/>
      <name val="Georgia"/>
      <family val="1"/>
    </font>
    <font>
      <sz val="11"/>
      <color theme="1"/>
      <name val="Arial"/>
      <family val="2"/>
      <charset val="222"/>
    </font>
    <font>
      <u/>
      <sz val="11"/>
      <color theme="11"/>
      <name val="Calibri"/>
      <family val="2"/>
      <scheme val="minor"/>
    </font>
    <font>
      <sz val="11"/>
      <color indexed="8"/>
      <name val="Calibri"/>
      <family val="2"/>
    </font>
    <font>
      <b/>
      <sz val="10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sz val="18"/>
      <color rgb="FF44546A"/>
      <name val="Calibri Light"/>
      <family val="2"/>
      <scheme val="major"/>
    </font>
    <font>
      <b/>
      <sz val="15"/>
      <color rgb="FF44546A"/>
      <name val="Calibri"/>
      <family val="2"/>
      <scheme val="minor"/>
    </font>
    <font>
      <b/>
      <sz val="13"/>
      <color rgb="FF44546A"/>
      <name val="Calibri"/>
      <family val="2"/>
      <scheme val="minor"/>
    </font>
    <font>
      <b/>
      <sz val="11"/>
      <color rgb="FF44546A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FFFF"/>
      <name val="Calibri"/>
      <family val="2"/>
      <scheme val="minor"/>
    </font>
    <font>
      <sz val="11"/>
      <color rgb="FF000000"/>
      <name val="Arial"/>
      <family val="2"/>
    </font>
    <font>
      <sz val="10"/>
      <color rgb="FF000000"/>
      <name val="Arial Unicode MS"/>
      <family val="2"/>
    </font>
    <font>
      <sz val="11"/>
      <color rgb="FF000000"/>
      <name val="Calibri"/>
      <family val="2"/>
      <charset val="222"/>
      <scheme val="minor"/>
    </font>
    <font>
      <sz val="11"/>
      <color rgb="FF000000"/>
      <name val="Calibri"/>
      <family val="2"/>
    </font>
    <font>
      <sz val="14"/>
      <color rgb="FF000000"/>
      <name val="Cordia New"/>
      <family val="2"/>
    </font>
    <font>
      <sz val="11"/>
      <color rgb="FF000000"/>
      <name val="BrowalliaUPC"/>
      <family val="2"/>
    </font>
    <font>
      <u/>
      <sz val="9.9"/>
      <color theme="10"/>
      <name val="Arial"/>
      <family val="2"/>
    </font>
    <font>
      <sz val="10"/>
      <name val="ApFont"/>
      <charset val="222"/>
    </font>
    <font>
      <b/>
      <sz val="11"/>
      <name val="Times New Roman"/>
      <family val="1"/>
    </font>
    <font>
      <sz val="7"/>
      <name val="Small Fonts"/>
      <family val="2"/>
    </font>
    <font>
      <b/>
      <i/>
      <sz val="16"/>
      <name val="Helv"/>
    </font>
    <font>
      <b/>
      <sz val="10"/>
      <color rgb="FFFA7D00"/>
      <name val="Calibri"/>
      <family val="2"/>
      <scheme val="minor"/>
    </font>
    <font>
      <i/>
      <sz val="10"/>
      <color rgb="FF7F7F7F"/>
      <name val="Calibri"/>
      <family val="2"/>
      <scheme val="minor"/>
    </font>
    <font>
      <sz val="10"/>
      <color rgb="FF006100"/>
      <name val="Calibri"/>
      <family val="2"/>
      <scheme val="minor"/>
    </font>
    <font>
      <sz val="10"/>
      <color rgb="FF3F3F76"/>
      <name val="Calibri"/>
      <family val="2"/>
      <scheme val="minor"/>
    </font>
    <font>
      <sz val="10"/>
      <color rgb="FFFA7D00"/>
      <name val="Calibri"/>
      <family val="2"/>
      <scheme val="minor"/>
    </font>
    <font>
      <sz val="10"/>
      <color rgb="FF9C650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sz val="10"/>
      <name val="Arial"/>
      <family val="2"/>
      <charset val="222"/>
    </font>
    <font>
      <sz val="11"/>
      <color rgb="FF0000FF"/>
      <name val="Calibri"/>
      <family val="2"/>
      <scheme val="minor"/>
    </font>
    <font>
      <sz val="11"/>
      <color indexed="8"/>
      <name val="Calibri"/>
      <family val="2"/>
      <scheme val="minor"/>
    </font>
    <font>
      <sz val="14"/>
      <name val="Cordia New"/>
      <family val="2"/>
      <charset val="1"/>
    </font>
    <font>
      <sz val="11"/>
      <color indexed="8"/>
      <name val="Arial"/>
      <family val="2"/>
      <charset val="222"/>
    </font>
    <font>
      <u/>
      <sz val="11"/>
      <color theme="10"/>
      <name val="Calibri"/>
      <family val="2"/>
      <charset val="222"/>
    </font>
    <font>
      <sz val="10"/>
      <name val="MS Sans Serif"/>
      <family val="2"/>
    </font>
    <font>
      <sz val="12"/>
      <name val="新細明體"/>
      <family val="1"/>
      <charset val="136"/>
    </font>
    <font>
      <u/>
      <sz val="11"/>
      <color theme="10"/>
      <name val="Calibri"/>
      <family val="2"/>
    </font>
    <font>
      <u/>
      <sz val="10"/>
      <color theme="3" tint="-0.24994659260841701"/>
      <name val="Georgia"/>
      <family val="1"/>
    </font>
    <font>
      <b/>
      <sz val="10"/>
      <color theme="3" tint="-0.24994659260841701"/>
      <name val="Georgia"/>
      <family val="1"/>
    </font>
  </fonts>
  <fills count="64">
    <fill>
      <patternFill patternType="none"/>
    </fill>
    <fill>
      <patternFill patternType="gray125"/>
    </fill>
    <fill>
      <patternFill patternType="solid">
        <fgColor rgb="FFFAFAF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4472C4"/>
      </patternFill>
    </fill>
    <fill>
      <patternFill patternType="solid">
        <fgColor rgb="FFD9E2F3"/>
      </patternFill>
    </fill>
    <fill>
      <patternFill patternType="solid">
        <fgColor rgb="FFB4C6E7"/>
      </patternFill>
    </fill>
    <fill>
      <patternFill patternType="solid">
        <fgColor rgb="FF8EAADB"/>
      </patternFill>
    </fill>
    <fill>
      <patternFill patternType="solid">
        <fgColor rgb="FFED7D31"/>
      </patternFill>
    </fill>
    <fill>
      <patternFill patternType="solid">
        <fgColor rgb="FFFBE4D5"/>
      </patternFill>
    </fill>
    <fill>
      <patternFill patternType="solid">
        <fgColor rgb="FFF7CAAC"/>
      </patternFill>
    </fill>
    <fill>
      <patternFill patternType="solid">
        <fgColor rgb="FFF4B083"/>
      </patternFill>
    </fill>
    <fill>
      <patternFill patternType="solid">
        <fgColor rgb="FFECECEC"/>
      </patternFill>
    </fill>
    <fill>
      <patternFill patternType="solid">
        <fgColor rgb="FFDADADA"/>
      </patternFill>
    </fill>
    <fill>
      <patternFill patternType="solid">
        <fgColor rgb="FFC8C8C8"/>
      </patternFill>
    </fill>
    <fill>
      <patternFill patternType="solid">
        <fgColor rgb="FFFFC000"/>
      </patternFill>
    </fill>
    <fill>
      <patternFill patternType="solid">
        <fgColor rgb="FFFFF2CB"/>
      </patternFill>
    </fill>
    <fill>
      <patternFill patternType="solid">
        <fgColor rgb="FFFEE598"/>
      </patternFill>
    </fill>
    <fill>
      <patternFill patternType="solid">
        <fgColor rgb="FFFFD965"/>
      </patternFill>
    </fill>
    <fill>
      <patternFill patternType="solid">
        <fgColor rgb="FF5B9BD5"/>
      </patternFill>
    </fill>
    <fill>
      <patternFill patternType="solid">
        <fgColor rgb="FFDEEAF6"/>
      </patternFill>
    </fill>
    <fill>
      <patternFill patternType="solid">
        <fgColor rgb="FFBDD6EE"/>
      </patternFill>
    </fill>
    <fill>
      <patternFill patternType="solid">
        <fgColor rgb="FF9CC2E5"/>
      </patternFill>
    </fill>
    <fill>
      <patternFill patternType="solid">
        <fgColor rgb="FF70AD47"/>
      </patternFill>
    </fill>
    <fill>
      <patternFill patternType="solid">
        <fgColor rgb="FFE2EFD9"/>
      </patternFill>
    </fill>
    <fill>
      <patternFill patternType="solid">
        <fgColor rgb="FFC5E0B3"/>
      </patternFill>
    </fill>
    <fill>
      <patternFill patternType="solid">
        <fgColor rgb="FFA8D08D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3" tint="-0.24994659260841701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rgb="FF4472C4"/>
      </bottom>
      <diagonal/>
    </border>
    <border>
      <left/>
      <right/>
      <top/>
      <bottom style="thick">
        <color rgb="FFA1B8E1"/>
      </bottom>
      <diagonal/>
    </border>
    <border>
      <left/>
      <right/>
      <top/>
      <bottom style="medium">
        <color rgb="FF8EAADB"/>
      </bottom>
      <diagonal/>
    </border>
    <border>
      <left/>
      <right/>
      <top style="thin">
        <color rgb="FF4472C4"/>
      </top>
      <bottom style="double">
        <color rgb="FF4472C4"/>
      </bottom>
      <diagonal/>
    </border>
    <border>
      <left/>
      <right/>
      <top style="thin">
        <color indexed="64"/>
      </top>
      <bottom/>
      <diagonal/>
    </border>
  </borders>
  <cellStyleXfs count="48458">
    <xf numFmtId="0" fontId="0" fillId="0" borderId="0"/>
    <xf numFmtId="165" fontId="11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8" fillId="0" borderId="0"/>
    <xf numFmtId="0" fontId="8" fillId="0" borderId="0"/>
    <xf numFmtId="0" fontId="5" fillId="0" borderId="0"/>
    <xf numFmtId="0" fontId="4" fillId="0" borderId="0"/>
    <xf numFmtId="0" fontId="12" fillId="0" borderId="0"/>
    <xf numFmtId="0" fontId="8" fillId="0" borderId="0"/>
    <xf numFmtId="43" fontId="8" fillId="0" borderId="0" applyFont="0" applyFill="0" applyBorder="0" applyAlignment="0" applyProtection="0"/>
    <xf numFmtId="0" fontId="10" fillId="0" borderId="0"/>
    <xf numFmtId="0" fontId="13" fillId="0" borderId="0"/>
    <xf numFmtId="0" fontId="12" fillId="0" borderId="0"/>
    <xf numFmtId="43" fontId="8" fillId="0" borderId="0" applyFont="0" applyFill="0" applyBorder="0" applyAlignment="0" applyProtection="0"/>
    <xf numFmtId="43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4" fillId="0" borderId="0"/>
    <xf numFmtId="0" fontId="3" fillId="0" borderId="0"/>
    <xf numFmtId="165" fontId="6" fillId="0" borderId="0" applyFont="0" applyFill="0" applyBorder="0" applyAlignment="0" applyProtection="0"/>
    <xf numFmtId="0" fontId="15" fillId="0" borderId="4" applyNumberFormat="0" applyFill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21" fillId="6" borderId="7" applyNumberFormat="0" applyAlignment="0" applyProtection="0"/>
    <xf numFmtId="0" fontId="22" fillId="7" borderId="8" applyNumberFormat="0" applyAlignment="0" applyProtection="0"/>
    <xf numFmtId="0" fontId="23" fillId="7" borderId="7" applyNumberFormat="0" applyAlignment="0" applyProtection="0"/>
    <xf numFmtId="0" fontId="24" fillId="0" borderId="9" applyNumberFormat="0" applyFill="0" applyAlignment="0" applyProtection="0"/>
    <xf numFmtId="0" fontId="25" fillId="8" borderId="10" applyNumberFormat="0" applyAlignment="0" applyProtection="0"/>
    <xf numFmtId="0" fontId="28" fillId="0" borderId="12" applyNumberFormat="0" applyFill="0" applyAlignment="0" applyProtection="0"/>
    <xf numFmtId="0" fontId="30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0">
      <protection locked="0"/>
    </xf>
    <xf numFmtId="0" fontId="12" fillId="0" borderId="0"/>
    <xf numFmtId="9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32" fillId="0" borderId="0"/>
    <xf numFmtId="0" fontId="31" fillId="0" borderId="0"/>
    <xf numFmtId="0" fontId="38" fillId="0" borderId="0" applyNumberFormat="0" applyFill="0" applyBorder="0" applyAlignment="0">
      <alignment vertical="top"/>
      <protection locked="0"/>
    </xf>
    <xf numFmtId="0" fontId="38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2" fillId="0" borderId="0"/>
    <xf numFmtId="0" fontId="31" fillId="0" borderId="0"/>
    <xf numFmtId="0" fontId="32" fillId="0" borderId="0"/>
    <xf numFmtId="0" fontId="2" fillId="0" borderId="0"/>
    <xf numFmtId="0" fontId="2" fillId="0" borderId="0"/>
    <xf numFmtId="0" fontId="31" fillId="0" borderId="0"/>
    <xf numFmtId="0" fontId="33" fillId="0" borderId="0" applyNumberFormat="0" applyFill="0" applyBorder="0" applyAlignment="0" applyProtection="0">
      <protection locked="0"/>
    </xf>
    <xf numFmtId="0" fontId="31" fillId="0" borderId="0">
      <protection locked="0"/>
    </xf>
    <xf numFmtId="0" fontId="39" fillId="0" borderId="14" applyNumberFormat="0" applyFill="0">
      <protection locked="0"/>
    </xf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2" fillId="0" borderId="0"/>
    <xf numFmtId="0" fontId="14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3" borderId="0" applyNumberFormat="0" applyBorder="0" applyAlignment="0" applyProtection="0"/>
    <xf numFmtId="0" fontId="19" fillId="4" borderId="0" applyNumberFormat="0" applyBorder="0" applyAlignment="0" applyProtection="0"/>
    <xf numFmtId="0" fontId="20" fillId="5" borderId="0" applyNumberFormat="0" applyBorder="0" applyAlignment="0" applyProtection="0"/>
    <xf numFmtId="0" fontId="26" fillId="0" borderId="0" applyNumberFormat="0" applyFill="0" applyBorder="0" applyAlignment="0" applyProtection="0"/>
    <xf numFmtId="0" fontId="2" fillId="9" borderId="11" applyNumberFormat="0" applyFont="0" applyAlignment="0" applyProtection="0"/>
    <xf numFmtId="0" fontId="27" fillId="0" borderId="0" applyNumberFormat="0" applyFill="0" applyBorder="0" applyAlignment="0" applyProtection="0"/>
    <xf numFmtId="0" fontId="29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9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9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9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9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9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43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13" fillId="0" borderId="0"/>
    <xf numFmtId="0" fontId="36" fillId="0" borderId="0" applyNumberFormat="0" applyFill="0" applyBorder="0" applyAlignment="0" applyProtection="0"/>
    <xf numFmtId="0" fontId="31" fillId="0" borderId="0"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9" borderId="11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9" borderId="11" applyNumberFormat="0" applyFont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37" fillId="0" borderId="0"/>
    <xf numFmtId="9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0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2" fillId="0" borderId="0"/>
    <xf numFmtId="0" fontId="31" fillId="0" borderId="0"/>
    <xf numFmtId="43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49" fillId="0" borderId="0" applyNumberFormat="0" applyFill="0" applyBorder="0" applyAlignment="0" applyProtection="0">
      <alignment vertical="top"/>
      <protection locked="0"/>
    </xf>
    <xf numFmtId="0" fontId="38" fillId="0" borderId="14" applyNumberFormat="0" applyFill="0" applyBorder="0" applyAlignment="0">
      <alignment wrapText="1"/>
      <protection locked="0"/>
    </xf>
    <xf numFmtId="0" fontId="12" fillId="0" borderId="0">
      <protection locked="0"/>
    </xf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1" fillId="0" borderId="0"/>
    <xf numFmtId="0" fontId="2" fillId="0" borderId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0" fontId="2" fillId="0" borderId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50" fillId="0" borderId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32" fillId="0" borderId="0"/>
    <xf numFmtId="0" fontId="49" fillId="0" borderId="0" applyNumberForma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3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53" fillId="0" borderId="0"/>
    <xf numFmtId="9" fontId="53" fillId="0" borderId="0" applyFont="0" applyFill="0" applyBorder="0" applyAlignment="0" applyProtection="0"/>
    <xf numFmtId="0" fontId="40" fillId="0" borderId="0"/>
    <xf numFmtId="43" fontId="31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0" fontId="6" fillId="0" borderId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2" fillId="0" borderId="0"/>
    <xf numFmtId="0" fontId="32" fillId="0" borderId="0"/>
    <xf numFmtId="0" fontId="37" fillId="0" borderId="0"/>
    <xf numFmtId="43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54" fillId="0" borderId="14" applyNumberFormat="0" applyFill="0" applyAlignment="0">
      <alignment wrapText="1"/>
      <protection locked="0"/>
    </xf>
    <xf numFmtId="0" fontId="2" fillId="0" borderId="0"/>
    <xf numFmtId="0" fontId="40" fillId="0" borderId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0" fontId="55" fillId="0" borderId="0"/>
    <xf numFmtId="43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2" fillId="0" borderId="0"/>
    <xf numFmtId="0" fontId="56" fillId="0" borderId="0" applyNumberFormat="0" applyFill="0" applyBorder="0" applyProtection="0">
      <alignment wrapText="1"/>
    </xf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32" fillId="0" borderId="0"/>
    <xf numFmtId="0" fontId="40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12" fillId="0" borderId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1" fillId="0" borderId="0">
      <protection locked="0"/>
    </xf>
    <xf numFmtId="0" fontId="38" fillId="0" borderId="0" applyNumberFormat="0" applyFill="0" applyBorder="0" applyAlignment="0">
      <alignment vertical="top"/>
      <protection locked="0"/>
    </xf>
    <xf numFmtId="0" fontId="38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43" fontId="37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2" fillId="0" borderId="0"/>
    <xf numFmtId="0" fontId="2" fillId="9" borderId="11" applyNumberFormat="0" applyFont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9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9" fontId="32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32" fillId="0" borderId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2" fillId="0" borderId="0"/>
    <xf numFmtId="43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52" fillId="0" borderId="0"/>
    <xf numFmtId="0" fontId="34" fillId="0" borderId="0"/>
    <xf numFmtId="43" fontId="52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9" borderId="11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61" fillId="0" borderId="0"/>
    <xf numFmtId="0" fontId="62" fillId="0" borderId="17"/>
    <xf numFmtId="0" fontId="63" fillId="0" borderId="18"/>
    <xf numFmtId="0" fontId="64" fillId="0" borderId="19"/>
    <xf numFmtId="0" fontId="64" fillId="0" borderId="0"/>
    <xf numFmtId="0" fontId="18" fillId="3" borderId="0"/>
    <xf numFmtId="0" fontId="19" fillId="4" borderId="0"/>
    <xf numFmtId="0" fontId="20" fillId="5" borderId="0"/>
    <xf numFmtId="0" fontId="21" fillId="6" borderId="7"/>
    <xf numFmtId="0" fontId="22" fillId="7" borderId="8"/>
    <xf numFmtId="0" fontId="23" fillId="7" borderId="7"/>
    <xf numFmtId="0" fontId="24" fillId="0" borderId="9"/>
    <xf numFmtId="0" fontId="65" fillId="8" borderId="10"/>
    <xf numFmtId="0" fontId="26" fillId="0" borderId="0"/>
    <xf numFmtId="0" fontId="27" fillId="0" borderId="0"/>
    <xf numFmtId="0" fontId="66" fillId="0" borderId="20"/>
    <xf numFmtId="0" fontId="67" fillId="37" borderId="0"/>
    <xf numFmtId="0" fontId="52" fillId="38" borderId="0"/>
    <xf numFmtId="0" fontId="52" fillId="39" borderId="0"/>
    <xf numFmtId="0" fontId="52" fillId="40" borderId="0"/>
    <xf numFmtId="0" fontId="67" fillId="41" borderId="0"/>
    <xf numFmtId="0" fontId="52" fillId="42" borderId="0"/>
    <xf numFmtId="0" fontId="52" fillId="43" borderId="0"/>
    <xf numFmtId="0" fontId="52" fillId="44" borderId="0"/>
    <xf numFmtId="0" fontId="67" fillId="8" borderId="0"/>
    <xf numFmtId="0" fontId="52" fillId="45" borderId="0"/>
    <xf numFmtId="0" fontId="52" fillId="46" borderId="0"/>
    <xf numFmtId="0" fontId="52" fillId="47" borderId="0"/>
    <xf numFmtId="0" fontId="67" fillId="48" borderId="0"/>
    <xf numFmtId="0" fontId="52" fillId="49" borderId="0"/>
    <xf numFmtId="0" fontId="52" fillId="50" borderId="0"/>
    <xf numFmtId="0" fontId="52" fillId="51" borderId="0"/>
    <xf numFmtId="0" fontId="67" fillId="52" borderId="0"/>
    <xf numFmtId="0" fontId="52" fillId="53" borderId="0"/>
    <xf numFmtId="0" fontId="52" fillId="54" borderId="0"/>
    <xf numFmtId="0" fontId="52" fillId="55" borderId="0"/>
    <xf numFmtId="0" fontId="67" fillId="56" borderId="0"/>
    <xf numFmtId="0" fontId="52" fillId="57" borderId="0"/>
    <xf numFmtId="0" fontId="52" fillId="58" borderId="0"/>
    <xf numFmtId="0" fontId="52" fillId="59" borderId="0"/>
    <xf numFmtId="0" fontId="52" fillId="0" borderId="0"/>
    <xf numFmtId="0" fontId="34" fillId="0" borderId="0"/>
    <xf numFmtId="0" fontId="68" fillId="0" borderId="0"/>
    <xf numFmtId="0" fontId="34" fillId="0" borderId="0"/>
    <xf numFmtId="43" fontId="34" fillId="0" borderId="0"/>
    <xf numFmtId="175" fontId="34" fillId="0" borderId="0"/>
    <xf numFmtId="174" fontId="34" fillId="0" borderId="0"/>
    <xf numFmtId="0" fontId="34" fillId="0" borderId="0"/>
    <xf numFmtId="9" fontId="34" fillId="0" borderId="0"/>
    <xf numFmtId="0" fontId="49" fillId="0" borderId="0"/>
    <xf numFmtId="0" fontId="49" fillId="0" borderId="0">
      <alignment vertical="top"/>
      <protection locked="0"/>
    </xf>
    <xf numFmtId="9" fontId="68" fillId="0" borderId="0"/>
    <xf numFmtId="0" fontId="34" fillId="0" borderId="0">
      <protection locked="0"/>
    </xf>
    <xf numFmtId="0" fontId="34" fillId="0" borderId="0">
      <protection locked="0"/>
    </xf>
    <xf numFmtId="0" fontId="38" fillId="0" borderId="13">
      <protection locked="0"/>
    </xf>
    <xf numFmtId="9" fontId="52" fillId="0" borderId="0"/>
    <xf numFmtId="43" fontId="52" fillId="0" borderId="0"/>
    <xf numFmtId="43" fontId="69" fillId="0" borderId="0"/>
    <xf numFmtId="43" fontId="52" fillId="0" borderId="0"/>
    <xf numFmtId="0" fontId="52" fillId="9" borderId="11"/>
    <xf numFmtId="0" fontId="68" fillId="0" borderId="0"/>
    <xf numFmtId="43" fontId="68" fillId="0" borderId="0"/>
    <xf numFmtId="43" fontId="52" fillId="0" borderId="0"/>
    <xf numFmtId="0" fontId="70" fillId="0" borderId="0"/>
    <xf numFmtId="43" fontId="70" fillId="0" borderId="0"/>
    <xf numFmtId="0" fontId="52" fillId="0" borderId="0"/>
    <xf numFmtId="43" fontId="52" fillId="0" borderId="0"/>
    <xf numFmtId="43" fontId="70" fillId="0" borderId="0"/>
    <xf numFmtId="0" fontId="52" fillId="0" borderId="0"/>
    <xf numFmtId="43" fontId="52" fillId="0" borderId="0"/>
    <xf numFmtId="9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0" fontId="52" fillId="0" borderId="0"/>
    <xf numFmtId="9" fontId="52" fillId="0" borderId="0"/>
    <xf numFmtId="43" fontId="52" fillId="0" borderId="0"/>
    <xf numFmtId="43" fontId="52" fillId="0" borderId="0"/>
    <xf numFmtId="0" fontId="52" fillId="9" borderId="11"/>
    <xf numFmtId="0" fontId="52" fillId="38" borderId="0"/>
    <xf numFmtId="0" fontId="52" fillId="39" borderId="0"/>
    <xf numFmtId="0" fontId="52" fillId="40" borderId="0"/>
    <xf numFmtId="0" fontId="52" fillId="42" borderId="0"/>
    <xf numFmtId="0" fontId="52" fillId="43" borderId="0"/>
    <xf numFmtId="0" fontId="52" fillId="44" borderId="0"/>
    <xf numFmtId="0" fontId="52" fillId="45" borderId="0"/>
    <xf numFmtId="0" fontId="52" fillId="46" borderId="0"/>
    <xf numFmtId="0" fontId="52" fillId="47" borderId="0"/>
    <xf numFmtId="0" fontId="52" fillId="49" borderId="0"/>
    <xf numFmtId="0" fontId="52" fillId="50" borderId="0"/>
    <xf numFmtId="0" fontId="52" fillId="51" borderId="0"/>
    <xf numFmtId="0" fontId="52" fillId="53" borderId="0"/>
    <xf numFmtId="0" fontId="52" fillId="54" borderId="0"/>
    <xf numFmtId="0" fontId="52" fillId="55" borderId="0"/>
    <xf numFmtId="0" fontId="52" fillId="57" borderId="0"/>
    <xf numFmtId="0" fontId="52" fillId="58" borderId="0"/>
    <xf numFmtId="0" fontId="52" fillId="59" borderId="0"/>
    <xf numFmtId="43" fontId="52" fillId="0" borderId="0"/>
    <xf numFmtId="0" fontId="52" fillId="0" borderId="0"/>
    <xf numFmtId="43" fontId="52" fillId="0" borderId="0"/>
    <xf numFmtId="0" fontId="70" fillId="0" borderId="0"/>
    <xf numFmtId="43" fontId="70" fillId="0" borderId="0"/>
    <xf numFmtId="43" fontId="52" fillId="0" borderId="0"/>
    <xf numFmtId="0" fontId="12" fillId="0" borderId="0"/>
    <xf numFmtId="43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9" fontId="32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5" fillId="0" borderId="4" applyNumberFormat="0" applyFill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2" fillId="0" borderId="0"/>
    <xf numFmtId="0" fontId="21" fillId="6" borderId="7" applyNumberFormat="0" applyAlignment="0" applyProtection="0"/>
    <xf numFmtId="0" fontId="22" fillId="7" borderId="8" applyNumberFormat="0" applyAlignment="0" applyProtection="0"/>
    <xf numFmtId="0" fontId="23" fillId="7" borderId="7" applyNumberFormat="0" applyAlignment="0" applyProtection="0"/>
    <xf numFmtId="0" fontId="24" fillId="0" borderId="9" applyNumberFormat="0" applyFill="0" applyAlignment="0" applyProtection="0"/>
    <xf numFmtId="0" fontId="25" fillId="8" borderId="10" applyNumberFormat="0" applyAlignment="0" applyProtection="0"/>
    <xf numFmtId="0" fontId="2" fillId="9" borderId="11" applyNumberFormat="0" applyFont="0" applyAlignment="0" applyProtection="0"/>
    <xf numFmtId="0" fontId="28" fillId="0" borderId="12" applyNumberFormat="0" applyFill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9" borderId="11" applyNumberFormat="0" applyFont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9" borderId="11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46" fillId="0" borderId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38" fillId="0" borderId="0" applyNumberFormat="0" applyFill="0" applyBorder="0" applyAlignment="0">
      <protection locked="0"/>
    </xf>
    <xf numFmtId="0" fontId="12" fillId="0" borderId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43" fontId="32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176" fontId="6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31" fillId="0" borderId="0">
      <protection locked="0"/>
    </xf>
    <xf numFmtId="43" fontId="37" fillId="0" borderId="0" applyFont="0" applyFill="0" applyBorder="0" applyAlignment="0" applyProtection="0"/>
    <xf numFmtId="0" fontId="31" fillId="0" borderId="0"/>
    <xf numFmtId="43" fontId="40" fillId="0" borderId="0" applyFont="0" applyFill="0" applyBorder="0" applyAlignment="0" applyProtection="0"/>
    <xf numFmtId="0" fontId="34" fillId="0" borderId="0"/>
    <xf numFmtId="43" fontId="70" fillId="0" borderId="0"/>
    <xf numFmtId="0" fontId="72" fillId="0" borderId="0"/>
    <xf numFmtId="0" fontId="34" fillId="0" borderId="0"/>
    <xf numFmtId="43" fontId="73" fillId="0" borderId="0"/>
    <xf numFmtId="0" fontId="72" fillId="0" borderId="0"/>
    <xf numFmtId="0" fontId="34" fillId="0" borderId="0"/>
    <xf numFmtId="0" fontId="52" fillId="0" borderId="0"/>
    <xf numFmtId="43" fontId="34" fillId="0" borderId="0"/>
    <xf numFmtId="43" fontId="71" fillId="0" borderId="0"/>
    <xf numFmtId="0" fontId="70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38" fillId="0" borderId="14" applyNumberFormat="0" applyFill="0" applyBorder="0" applyAlignment="0">
      <alignment wrapText="1"/>
      <protection locked="0"/>
    </xf>
    <xf numFmtId="0" fontId="12" fillId="0" borderId="0">
      <protection locked="0"/>
    </xf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52" fillId="0" borderId="0"/>
    <xf numFmtId="0" fontId="12" fillId="0" borderId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12" fillId="0" borderId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8" fillId="0" borderId="0"/>
    <xf numFmtId="43" fontId="52" fillId="0" borderId="0"/>
    <xf numFmtId="43" fontId="70" fillId="0" borderId="0"/>
    <xf numFmtId="43" fontId="52" fillId="0" borderId="0"/>
    <xf numFmtId="43" fontId="34" fillId="0" borderId="0"/>
    <xf numFmtId="43" fontId="52" fillId="0" borderId="0"/>
    <xf numFmtId="43" fontId="52" fillId="0" borderId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0" fontId="31" fillId="0" borderId="0"/>
    <xf numFmtId="0" fontId="39" fillId="0" borderId="14" applyNumberFormat="0" applyFill="0" applyAlignment="0">
      <protection locked="0"/>
    </xf>
    <xf numFmtId="0" fontId="3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0" fontId="32" fillId="0" borderId="0"/>
    <xf numFmtId="43" fontId="2" fillId="0" borderId="0" applyFont="0" applyFill="0" applyBorder="0" applyAlignment="0" applyProtection="0"/>
    <xf numFmtId="0" fontId="32" fillId="0" borderId="0"/>
    <xf numFmtId="0" fontId="53" fillId="0" borderId="0"/>
    <xf numFmtId="0" fontId="52" fillId="0" borderId="0"/>
    <xf numFmtId="0" fontId="12" fillId="0" borderId="0"/>
    <xf numFmtId="0" fontId="32" fillId="0" borderId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43" fontId="40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4" fillId="0" borderId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0" fillId="0" borderId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2" fillId="0" borderId="0"/>
    <xf numFmtId="0" fontId="74" fillId="0" borderId="0" applyNumberFormat="0" applyFill="0" applyBorder="0" applyAlignment="0" applyProtection="0">
      <alignment vertical="top"/>
      <protection locked="0"/>
    </xf>
    <xf numFmtId="43" fontId="32" fillId="0" borderId="0" applyFont="0" applyFill="0" applyBorder="0" applyAlignment="0" applyProtection="0"/>
    <xf numFmtId="0" fontId="3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31" fillId="0" borderId="0" applyFont="0" applyFill="0" applyBorder="0" applyAlignment="0" applyProtection="0"/>
    <xf numFmtId="0" fontId="40" fillId="0" borderId="0"/>
    <xf numFmtId="43" fontId="1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>
      <protection locked="0"/>
    </xf>
    <xf numFmtId="0" fontId="38" fillId="0" borderId="0" applyNumberFormat="0" applyFill="0" applyBorder="0" applyAlignment="0">
      <protection locked="0"/>
    </xf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8" fillId="0" borderId="0" applyNumberFormat="0" applyFill="0" applyBorder="0" applyAlignment="0">
      <alignment vertical="top"/>
      <protection locked="0"/>
    </xf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32" fillId="0" borderId="0"/>
    <xf numFmtId="0" fontId="32" fillId="0" borderId="0"/>
    <xf numFmtId="0" fontId="40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5" fillId="0" borderId="0"/>
    <xf numFmtId="0" fontId="13" fillId="0" borderId="0"/>
    <xf numFmtId="43" fontId="12" fillId="0" borderId="0" applyFont="0" applyFill="0" applyBorder="0" applyAlignment="0" applyProtection="0"/>
    <xf numFmtId="177" fontId="11" fillId="0" borderId="0"/>
    <xf numFmtId="178" fontId="11" fillId="0" borderId="0"/>
    <xf numFmtId="172" fontId="11" fillId="0" borderId="0"/>
    <xf numFmtId="38" fontId="10" fillId="60" borderId="0" applyNumberFormat="0" applyBorder="0" applyAlignment="0" applyProtection="0"/>
    <xf numFmtId="10" fontId="10" fillId="61" borderId="15" applyNumberFormat="0" applyBorder="0" applyAlignment="0" applyProtection="0"/>
    <xf numFmtId="37" fontId="77" fillId="0" borderId="0"/>
    <xf numFmtId="179" fontId="78" fillId="0" borderId="0"/>
    <xf numFmtId="0" fontId="75" fillId="0" borderId="0"/>
    <xf numFmtId="0" fontId="75" fillId="0" borderId="0"/>
    <xf numFmtId="10" fontId="12" fillId="0" borderId="0" applyFont="0" applyFill="0" applyBorder="0" applyAlignment="0" applyProtection="0"/>
    <xf numFmtId="9" fontId="75" fillId="0" borderId="0" applyFont="0" applyFill="0" applyBorder="0" applyAlignment="0" applyProtection="0"/>
    <xf numFmtId="1" fontId="12" fillId="0" borderId="16" applyNumberFormat="0" applyFill="0" applyAlignment="0" applyProtection="0">
      <alignment horizontal="center" vertical="center"/>
    </xf>
    <xf numFmtId="40" fontId="76" fillId="0" borderId="0"/>
    <xf numFmtId="180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0" fontId="6" fillId="0" borderId="0"/>
    <xf numFmtId="0" fontId="32" fillId="0" borderId="0"/>
    <xf numFmtId="0" fontId="31" fillId="0" borderId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6" fillId="0" borderId="0"/>
    <xf numFmtId="43" fontId="2" fillId="0" borderId="0" applyFont="0" applyFill="0" applyBorder="0" applyAlignment="0" applyProtection="0"/>
    <xf numFmtId="0" fontId="46" fillId="11" borderId="0" applyNumberFormat="0" applyBorder="0" applyAlignment="0" applyProtection="0"/>
    <xf numFmtId="0" fontId="46" fillId="11" borderId="0" applyNumberFormat="0" applyBorder="0" applyAlignment="0" applyProtection="0"/>
    <xf numFmtId="0" fontId="46" fillId="15" borderId="0" applyNumberFormat="0" applyBorder="0" applyAlignment="0" applyProtection="0"/>
    <xf numFmtId="0" fontId="46" fillId="1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12" borderId="0" applyNumberFormat="0" applyBorder="0" applyAlignment="0" applyProtection="0"/>
    <xf numFmtId="0" fontId="46" fillId="12" borderId="0" applyNumberFormat="0" applyBorder="0" applyAlignment="0" applyProtection="0"/>
    <xf numFmtId="0" fontId="46" fillId="16" borderId="0" applyNumberFormat="0" applyBorder="0" applyAlignment="0" applyProtection="0"/>
    <xf numFmtId="0" fontId="46" fillId="16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59" fillId="13" borderId="0" applyNumberFormat="0" applyBorder="0" applyAlignment="0" applyProtection="0"/>
    <xf numFmtId="0" fontId="59" fillId="13" borderId="0" applyNumberFormat="0" applyBorder="0" applyAlignment="0" applyProtection="0"/>
    <xf numFmtId="0" fontId="59" fillId="17" borderId="0" applyNumberFormat="0" applyBorder="0" applyAlignment="0" applyProtection="0"/>
    <xf numFmtId="0" fontId="59" fillId="17" borderId="0" applyNumberFormat="0" applyBorder="0" applyAlignment="0" applyProtection="0"/>
    <xf numFmtId="0" fontId="59" fillId="21" borderId="0" applyNumberFormat="0" applyBorder="0" applyAlignment="0" applyProtection="0"/>
    <xf numFmtId="0" fontId="59" fillId="21" borderId="0" applyNumberFormat="0" applyBorder="0" applyAlignment="0" applyProtection="0"/>
    <xf numFmtId="0" fontId="59" fillId="25" borderId="0" applyNumberFormat="0" applyBorder="0" applyAlignment="0" applyProtection="0"/>
    <xf numFmtId="0" fontId="59" fillId="25" borderId="0" applyNumberFormat="0" applyBorder="0" applyAlignment="0" applyProtection="0"/>
    <xf numFmtId="0" fontId="59" fillId="29" borderId="0" applyNumberFormat="0" applyBorder="0" applyAlignment="0" applyProtection="0"/>
    <xf numFmtId="0" fontId="59" fillId="29" borderId="0" applyNumberFormat="0" applyBorder="0" applyAlignment="0" applyProtection="0"/>
    <xf numFmtId="0" fontId="59" fillId="33" borderId="0" applyNumberFormat="0" applyBorder="0" applyAlignment="0" applyProtection="0"/>
    <xf numFmtId="0" fontId="59" fillId="33" borderId="0" applyNumberFormat="0" applyBorder="0" applyAlignment="0" applyProtection="0"/>
    <xf numFmtId="0" fontId="59" fillId="10" borderId="0" applyNumberFormat="0" applyBorder="0" applyAlignment="0" applyProtection="0"/>
    <xf numFmtId="0" fontId="59" fillId="10" borderId="0" applyNumberFormat="0" applyBorder="0" applyAlignment="0" applyProtection="0"/>
    <xf numFmtId="0" fontId="59" fillId="14" borderId="0" applyNumberFormat="0" applyBorder="0" applyAlignment="0" applyProtection="0"/>
    <xf numFmtId="0" fontId="59" fillId="14" borderId="0" applyNumberFormat="0" applyBorder="0" applyAlignment="0" applyProtection="0"/>
    <xf numFmtId="0" fontId="59" fillId="18" borderId="0" applyNumberFormat="0" applyBorder="0" applyAlignment="0" applyProtection="0"/>
    <xf numFmtId="0" fontId="59" fillId="18" borderId="0" applyNumberFormat="0" applyBorder="0" applyAlignment="0" applyProtection="0"/>
    <xf numFmtId="0" fontId="59" fillId="22" borderId="0" applyNumberFormat="0" applyBorder="0" applyAlignment="0" applyProtection="0"/>
    <xf numFmtId="0" fontId="59" fillId="22" borderId="0" applyNumberFormat="0" applyBorder="0" applyAlignment="0" applyProtection="0"/>
    <xf numFmtId="0" fontId="59" fillId="26" borderId="0" applyNumberFormat="0" applyBorder="0" applyAlignment="0" applyProtection="0"/>
    <xf numFmtId="0" fontId="59" fillId="26" borderId="0" applyNumberFormat="0" applyBorder="0" applyAlignment="0" applyProtection="0"/>
    <xf numFmtId="0" fontId="59" fillId="30" borderId="0" applyNumberFormat="0" applyBorder="0" applyAlignment="0" applyProtection="0"/>
    <xf numFmtId="0" fontId="59" fillId="30" borderId="0" applyNumberFormat="0" applyBorder="0" applyAlignment="0" applyProtection="0"/>
    <xf numFmtId="0" fontId="48" fillId="4" borderId="0" applyNumberFormat="0" applyBorder="0" applyAlignment="0" applyProtection="0"/>
    <xf numFmtId="0" fontId="48" fillId="4" borderId="0" applyNumberFormat="0" applyBorder="0" applyAlignment="0" applyProtection="0"/>
    <xf numFmtId="0" fontId="79" fillId="7" borderId="7" applyNumberFormat="0" applyAlignment="0" applyProtection="0"/>
    <xf numFmtId="0" fontId="79" fillId="7" borderId="7" applyNumberFormat="0" applyAlignment="0" applyProtection="0"/>
    <xf numFmtId="0" fontId="58" fillId="8" borderId="10" applyNumberFormat="0" applyAlignment="0" applyProtection="0"/>
    <xf numFmtId="0" fontId="58" fillId="8" borderId="10" applyNumberFormat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3" borderId="0" applyNumberFormat="0" applyBorder="0" applyAlignment="0" applyProtection="0"/>
    <xf numFmtId="0" fontId="81" fillId="3" borderId="0" applyNumberFormat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82" fillId="6" borderId="7" applyNumberFormat="0" applyAlignment="0" applyProtection="0"/>
    <xf numFmtId="0" fontId="82" fillId="6" borderId="7" applyNumberFormat="0" applyAlignment="0" applyProtection="0"/>
    <xf numFmtId="0" fontId="83" fillId="0" borderId="9" applyNumberFormat="0" applyFill="0" applyAlignment="0" applyProtection="0"/>
    <xf numFmtId="0" fontId="83" fillId="0" borderId="9" applyNumberFormat="0" applyFill="0" applyAlignment="0" applyProtection="0"/>
    <xf numFmtId="0" fontId="84" fillId="5" borderId="0" applyNumberFormat="0" applyBorder="0" applyAlignment="0" applyProtection="0"/>
    <xf numFmtId="0" fontId="84" fillId="5" borderId="0" applyNumberFormat="0" applyBorder="0" applyAlignment="0" applyProtection="0"/>
    <xf numFmtId="0" fontId="85" fillId="7" borderId="8" applyNumberFormat="0" applyAlignment="0" applyProtection="0"/>
    <xf numFmtId="0" fontId="85" fillId="7" borderId="8" applyNumberFormat="0" applyAlignment="0" applyProtection="0"/>
    <xf numFmtId="9" fontId="46" fillId="0" borderId="0" applyFont="0" applyFill="0" applyBorder="0" applyAlignment="0" applyProtection="0"/>
    <xf numFmtId="0" fontId="47" fillId="0" borderId="12" applyNumberFormat="0" applyFill="0" applyAlignment="0" applyProtection="0"/>
    <xf numFmtId="0" fontId="47" fillId="0" borderId="12" applyNumberFormat="0" applyFill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43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2" fillId="0" borderId="0"/>
    <xf numFmtId="171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6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72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12" fillId="0" borderId="0"/>
    <xf numFmtId="0" fontId="12" fillId="0" borderId="0"/>
    <xf numFmtId="0" fontId="6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9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12" fillId="0" borderId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86" fillId="0" borderId="0" applyNumberForma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18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38" fillId="0" borderId="14" applyNumberFormat="0" applyFill="0" applyBorder="0" applyAlignment="0">
      <protection locked="0"/>
    </xf>
    <xf numFmtId="0" fontId="3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40" fillId="0" borderId="0"/>
    <xf numFmtId="43" fontId="40" fillId="0" borderId="0" applyFont="0" applyFill="0" applyBorder="0" applyAlignment="0" applyProtection="0"/>
    <xf numFmtId="0" fontId="57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0" fontId="6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0" fontId="39" fillId="0" borderId="14" applyNumberFormat="0" applyFill="0" applyAlignment="0">
      <alignment wrapText="1"/>
      <protection locked="0"/>
    </xf>
    <xf numFmtId="43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5" fillId="0" borderId="0"/>
    <xf numFmtId="43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40" fillId="0" borderId="0"/>
    <xf numFmtId="9" fontId="2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75" fillId="0" borderId="0"/>
    <xf numFmtId="9" fontId="75" fillId="0" borderId="0" applyFont="0" applyFill="0" applyBorder="0" applyAlignment="0" applyProtection="0"/>
    <xf numFmtId="0" fontId="32" fillId="0" borderId="0"/>
    <xf numFmtId="0" fontId="12" fillId="0" borderId="0"/>
    <xf numFmtId="0" fontId="35" fillId="0" borderId="0" applyNumberFormat="0" applyFill="0" applyBorder="0" applyAlignment="0" applyProtection="0">
      <alignment vertical="top"/>
      <protection locked="0"/>
    </xf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6" fillId="0" borderId="0"/>
    <xf numFmtId="9" fontId="46" fillId="0" borderId="0" applyFont="0" applyFill="0" applyBorder="0" applyAlignment="0" applyProtection="0"/>
    <xf numFmtId="0" fontId="31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173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188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12" fillId="0" borderId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1" fillId="0" borderId="0"/>
    <xf numFmtId="0" fontId="40" fillId="0" borderId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175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0" fontId="55" fillId="0" borderId="0"/>
    <xf numFmtId="43" fontId="55" fillId="0" borderId="0" applyFont="0" applyFill="0" applyBorder="0" applyAlignment="0" applyProtection="0"/>
    <xf numFmtId="0" fontId="56" fillId="0" borderId="0" applyNumberFormat="0" applyFill="0" applyBorder="0" applyProtection="0">
      <alignment wrapText="1"/>
    </xf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175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38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0" fontId="87" fillId="0" borderId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1" fillId="0" borderId="0">
      <protection locked="0"/>
    </xf>
    <xf numFmtId="0" fontId="49" fillId="0" borderId="0" applyNumberFormat="0" applyFill="0" applyBorder="0" applyAlignment="0">
      <alignment vertical="top"/>
      <protection locked="0"/>
    </xf>
    <xf numFmtId="0" fontId="49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0" fontId="2" fillId="0" borderId="0"/>
    <xf numFmtId="0" fontId="31" fillId="0" borderId="0">
      <protection locked="0"/>
    </xf>
    <xf numFmtId="0" fontId="2" fillId="0" borderId="0"/>
    <xf numFmtId="43" fontId="4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2" fillId="0" borderId="0" applyFont="0" applyFill="0" applyBorder="0" applyAlignment="0" applyProtection="0"/>
    <xf numFmtId="0" fontId="54" fillId="0" borderId="14" applyNumberFormat="0" applyFill="0" applyAlignment="0">
      <protection locked="0"/>
    </xf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7" fillId="0" borderId="0"/>
    <xf numFmtId="43" fontId="32" fillId="0" borderId="0" applyFont="0" applyFill="0" applyBorder="0" applyAlignment="0" applyProtection="0"/>
    <xf numFmtId="0" fontId="32" fillId="0" borderId="0"/>
    <xf numFmtId="0" fontId="32" fillId="0" borderId="0"/>
    <xf numFmtId="4" fontId="75" fillId="0" borderId="0" applyFont="0" applyFill="0" applyBorder="0" applyAlignment="0" applyProtection="0"/>
    <xf numFmtId="0" fontId="88" fillId="0" borderId="0"/>
    <xf numFmtId="0" fontId="36" fillId="0" borderId="0" applyNumberFormat="0" applyFill="0" applyBorder="0" applyAlignment="0" applyProtection="0"/>
    <xf numFmtId="0" fontId="40" fillId="0" borderId="0"/>
    <xf numFmtId="0" fontId="2" fillId="0" borderId="0"/>
    <xf numFmtId="0" fontId="2" fillId="0" borderId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14" applyNumberFormat="0" applyFill="0" applyBorder="0" applyAlignment="0">
      <protection locked="0"/>
    </xf>
    <xf numFmtId="0" fontId="87" fillId="0" borderId="0"/>
    <xf numFmtId="0" fontId="38" fillId="0" borderId="14" applyNumberFormat="0" applyFill="0" applyBorder="0" applyAlignment="0">
      <alignment wrapText="1"/>
      <protection locked="0"/>
    </xf>
    <xf numFmtId="43" fontId="3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8" fillId="0" borderId="14" applyNumberFormat="0" applyFill="0" applyBorder="0" applyAlignment="0">
      <protection locked="0"/>
    </xf>
    <xf numFmtId="0" fontId="31" fillId="0" borderId="0">
      <protection locked="0"/>
    </xf>
    <xf numFmtId="0" fontId="2" fillId="0" borderId="0"/>
    <xf numFmtId="0" fontId="32" fillId="0" borderId="0"/>
    <xf numFmtId="4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2" fillId="0" borderId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8" fillId="0" borderId="0" applyNumberFormat="0" applyFill="0" applyBorder="0" applyAlignment="0">
      <alignment vertical="top"/>
      <protection locked="0"/>
    </xf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86" fillId="0" borderId="0"/>
    <xf numFmtId="0" fontId="40" fillId="0" borderId="0"/>
    <xf numFmtId="190" fontId="86" fillId="0" borderId="0" applyFill="0" applyBorder="0" applyAlignment="0" applyProtection="0"/>
    <xf numFmtId="9" fontId="40" fillId="0" borderId="0" applyFont="0" applyFill="0" applyBorder="0" applyAlignment="0" applyProtection="0"/>
    <xf numFmtId="190" fontId="89" fillId="0" borderId="0" applyBorder="0" applyProtection="0"/>
    <xf numFmtId="0" fontId="90" fillId="0" borderId="0"/>
    <xf numFmtId="9" fontId="12" fillId="0" borderId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43" fontId="3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39" fillId="0" borderId="14" applyNumberFormat="0" applyFill="0" applyAlignment="0">
      <protection locked="0"/>
    </xf>
    <xf numFmtId="43" fontId="12" fillId="0" borderId="0" applyFont="0" applyFill="0" applyBorder="0" applyAlignment="0" applyProtection="0"/>
    <xf numFmtId="0" fontId="54" fillId="0" borderId="0" applyNumberFormat="0" applyFill="0" applyBorder="0" applyAlignment="0" applyProtection="0"/>
    <xf numFmtId="43" fontId="1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39" fillId="0" borderId="14" applyNumberFormat="0" applyFill="0" applyAlignment="0">
      <protection locked="0"/>
    </xf>
    <xf numFmtId="43" fontId="1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32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9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1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12" fillId="0" borderId="0"/>
    <xf numFmtId="0" fontId="12" fillId="0" borderId="0"/>
    <xf numFmtId="0" fontId="2" fillId="0" borderId="0"/>
    <xf numFmtId="0" fontId="6" fillId="0" borderId="0"/>
    <xf numFmtId="0" fontId="3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6" fillId="0" borderId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0" fontId="2" fillId="0" borderId="0"/>
    <xf numFmtId="0" fontId="33" fillId="0" borderId="0" applyNumberFormat="0" applyFill="0" applyBorder="0" applyAlignment="0" applyProtection="0">
      <alignment vertical="top"/>
      <protection locked="0"/>
    </xf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2" fillId="0" borderId="0"/>
    <xf numFmtId="0" fontId="2" fillId="0" borderId="0"/>
    <xf numFmtId="0" fontId="2" fillId="0" borderId="0"/>
    <xf numFmtId="0" fontId="6" fillId="0" borderId="0"/>
    <xf numFmtId="0" fontId="46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6" fillId="0" borderId="0" applyFont="0" applyFill="0" applyBorder="0" applyAlignment="0" applyProtection="0"/>
    <xf numFmtId="0" fontId="93" fillId="0" borderId="0">
      <alignment vertical="center"/>
    </xf>
    <xf numFmtId="0" fontId="92" fillId="0" borderId="0"/>
    <xf numFmtId="0" fontId="12" fillId="0" borderId="0"/>
    <xf numFmtId="43" fontId="2" fillId="0" borderId="0" applyFont="0" applyFill="0" applyBorder="0" applyAlignment="0" applyProtection="0"/>
    <xf numFmtId="0" fontId="2" fillId="0" borderId="0"/>
    <xf numFmtId="0" fontId="37" fillId="0" borderId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94" fillId="0" borderId="0" applyNumberFormat="0" applyFill="0" applyBorder="0" applyAlignment="0" applyProtection="0">
      <alignment vertical="top"/>
      <protection locked="0"/>
    </xf>
    <xf numFmtId="0" fontId="31" fillId="0" borderId="0"/>
    <xf numFmtId="175" fontId="12" fillId="0" borderId="0" applyFont="0" applyFill="0" applyBorder="0" applyAlignment="0" applyProtection="0"/>
    <xf numFmtId="0" fontId="31" fillId="0" borderId="0"/>
    <xf numFmtId="0" fontId="32" fillId="0" borderId="0"/>
    <xf numFmtId="43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6" fillId="0" borderId="0"/>
    <xf numFmtId="0" fontId="31" fillId="0" borderId="0"/>
    <xf numFmtId="9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2" fillId="0" borderId="0" applyFill="0" applyBorder="0" applyProtection="0">
      <alignment horizontal="left" vertical="top" wrapText="1"/>
    </xf>
    <xf numFmtId="0" fontId="44" fillId="34" borderId="0" applyBorder="0" applyProtection="0">
      <alignment horizontal="left" vertical="top" wrapText="1"/>
    </xf>
    <xf numFmtId="0" fontId="43" fillId="36" borderId="15" applyProtection="0">
      <alignment horizontal="left" vertical="center"/>
    </xf>
    <xf numFmtId="0" fontId="42" fillId="0" borderId="0" applyFill="0" applyBorder="0" applyProtection="0">
      <alignment horizontal="center" vertical="top"/>
    </xf>
    <xf numFmtId="0" fontId="96" fillId="62" borderId="15">
      <alignment horizontal="left" vertical="center"/>
    </xf>
    <xf numFmtId="0" fontId="38" fillId="0" borderId="0" applyNumberFormat="0" applyFill="0" applyBorder="0" applyAlignment="0">
      <alignment vertical="top"/>
      <protection locked="0"/>
    </xf>
    <xf numFmtId="0" fontId="41" fillId="63" borderId="15" applyProtection="0">
      <alignment horizontal="left" vertical="center"/>
      <protection locked="0"/>
    </xf>
    <xf numFmtId="0" fontId="45" fillId="35" borderId="0" applyBorder="0" applyProtection="0">
      <alignment horizontal="left" vertical="top" wrapText="1"/>
    </xf>
    <xf numFmtId="0" fontId="38" fillId="0" borderId="0" applyNumberFormat="0" applyFill="0" applyBorder="0" applyAlignment="0" applyProtection="0">
      <alignment horizontal="left" vertical="top" wrapText="1"/>
    </xf>
    <xf numFmtId="0" fontId="95" fillId="0" borderId="0" applyNumberFormat="0" applyFill="0" applyBorder="0" applyAlignment="0">
      <alignment vertical="top"/>
      <protection locked="0"/>
    </xf>
    <xf numFmtId="0" fontId="38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0" fontId="49" fillId="0" borderId="0" applyNumberFormat="0" applyFill="0" applyBorder="0" applyAlignment="0">
      <alignment vertical="top"/>
      <protection locked="0"/>
    </xf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7" fillId="0" borderId="0"/>
    <xf numFmtId="0" fontId="12" fillId="0" borderId="0"/>
    <xf numFmtId="0" fontId="40" fillId="0" borderId="0"/>
    <xf numFmtId="9" fontId="6" fillId="0" borderId="0" applyFont="0" applyFill="0" applyBorder="0" applyAlignment="0" applyProtection="0"/>
    <xf numFmtId="0" fontId="6" fillId="0" borderId="0"/>
    <xf numFmtId="0" fontId="49" fillId="0" borderId="0" applyNumberFormat="0" applyFill="0" applyBorder="0" applyProtection="0">
      <alignment wrapText="1"/>
    </xf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32" fillId="0" borderId="0"/>
    <xf numFmtId="0" fontId="32" fillId="0" borderId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6" fillId="0" borderId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31" fillId="0" borderId="0"/>
    <xf numFmtId="0" fontId="2" fillId="0" borderId="0"/>
    <xf numFmtId="43" fontId="31" fillId="0" borderId="0" applyFont="0" applyFill="0" applyBorder="0" applyAlignment="0" applyProtection="0"/>
    <xf numFmtId="0" fontId="3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2" fillId="0" borderId="0"/>
    <xf numFmtId="43" fontId="57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0" fillId="0" borderId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14" applyNumberFormat="0" applyFill="0" applyBorder="0" applyAlignment="0">
      <protection locked="0"/>
    </xf>
    <xf numFmtId="0" fontId="87" fillId="0" borderId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1" fillId="0" borderId="0">
      <protection locked="0"/>
    </xf>
    <xf numFmtId="0" fontId="49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2" fillId="0" borderId="0" applyFont="0" applyFill="0" applyBorder="0" applyAlignment="0" applyProtection="0"/>
    <xf numFmtId="0" fontId="37" fillId="0" borderId="0"/>
    <xf numFmtId="43" fontId="32" fillId="0" borderId="0" applyFont="0" applyFill="0" applyBorder="0" applyAlignment="0" applyProtection="0"/>
    <xf numFmtId="4" fontId="7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5" fillId="0" borderId="0"/>
    <xf numFmtId="0" fontId="13" fillId="0" borderId="0"/>
    <xf numFmtId="43" fontId="12" fillId="0" borderId="0" applyFont="0" applyFill="0" applyBorder="0" applyAlignment="0" applyProtection="0"/>
    <xf numFmtId="0" fontId="12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2" fillId="0" borderId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9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2" fillId="0" borderId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40" fillId="0" borderId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9" fillId="0" borderId="14" applyNumberFormat="0" applyFill="0">
      <protection locked="0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8" fillId="0" borderId="0"/>
    <xf numFmtId="43" fontId="52" fillId="0" borderId="0"/>
    <xf numFmtId="43" fontId="70" fillId="0" borderId="0"/>
    <xf numFmtId="43" fontId="52" fillId="0" borderId="0"/>
    <xf numFmtId="43" fontId="34" fillId="0" borderId="0"/>
    <xf numFmtId="43" fontId="52" fillId="0" borderId="0"/>
    <xf numFmtId="43" fontId="52" fillId="0" borderId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68" fillId="0" borderId="0"/>
    <xf numFmtId="43" fontId="52" fillId="0" borderId="0"/>
    <xf numFmtId="43" fontId="70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8" fillId="0" borderId="0"/>
    <xf numFmtId="43" fontId="52" fillId="0" borderId="0"/>
    <xf numFmtId="43" fontId="70" fillId="0" borderId="0"/>
    <xf numFmtId="43" fontId="52" fillId="0" borderId="0"/>
    <xf numFmtId="43" fontId="34" fillId="0" borderId="0"/>
    <xf numFmtId="43" fontId="52" fillId="0" borderId="0"/>
    <xf numFmtId="43" fontId="52" fillId="0" borderId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0" fillId="0" borderId="0"/>
    <xf numFmtId="43" fontId="73" fillId="0" borderId="0"/>
    <xf numFmtId="43" fontId="34" fillId="0" borderId="0"/>
    <xf numFmtId="43" fontId="71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4" fillId="0" borderId="0"/>
    <xf numFmtId="43" fontId="52" fillId="0" borderId="0"/>
    <xf numFmtId="43" fontId="69" fillId="0" borderId="0"/>
    <xf numFmtId="43" fontId="52" fillId="0" borderId="0"/>
    <xf numFmtId="43" fontId="70" fillId="0" borderId="0"/>
    <xf numFmtId="43" fontId="52" fillId="0" borderId="0"/>
    <xf numFmtId="43" fontId="71" fillId="0" borderId="0"/>
    <xf numFmtId="43" fontId="52" fillId="0" borderId="0"/>
    <xf numFmtId="43" fontId="71" fillId="0" borderId="0"/>
    <xf numFmtId="43" fontId="34" fillId="0" borderId="0"/>
    <xf numFmtId="43" fontId="52" fillId="0" borderId="0"/>
    <xf numFmtId="43" fontId="52" fillId="0" borderId="0"/>
    <xf numFmtId="43" fontId="52" fillId="0" borderId="0"/>
    <xf numFmtId="43" fontId="70" fillId="0" borderId="0"/>
    <xf numFmtId="43" fontId="52" fillId="0" borderId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57" fillId="0" borderId="0"/>
    <xf numFmtId="0" fontId="57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2" fillId="0" borderId="0"/>
    <xf numFmtId="0" fontId="12" fillId="0" borderId="0"/>
    <xf numFmtId="0" fontId="3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175" fontId="12" fillId="0" borderId="0" applyFont="0" applyFill="0" applyBorder="0" applyAlignment="0" applyProtection="0"/>
    <xf numFmtId="0" fontId="2" fillId="0" borderId="0"/>
    <xf numFmtId="0" fontId="49" fillId="0" borderId="0" applyNumberFormat="0" applyFill="0" applyBorder="0" applyAlignment="0" applyProtection="0"/>
    <xf numFmtId="0" fontId="39" fillId="0" borderId="14" applyNumberFormat="0" applyFill="0" applyAlignment="0">
      <protection locked="0"/>
    </xf>
    <xf numFmtId="0" fontId="49" fillId="0" borderId="0" applyNumberForma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75" fillId="0" borderId="0"/>
    <xf numFmtId="0" fontId="13" fillId="0" borderId="0"/>
    <xf numFmtId="43" fontId="12" fillId="0" borderId="0" applyFont="0" applyFill="0" applyBorder="0" applyAlignment="0" applyProtection="0"/>
    <xf numFmtId="0" fontId="75" fillId="0" borderId="0"/>
    <xf numFmtId="9" fontId="75" fillId="0" borderId="0" applyFont="0" applyFill="0" applyBorder="0" applyAlignment="0" applyProtection="0"/>
    <xf numFmtId="0" fontId="32" fillId="0" borderId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4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6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top"/>
      <protection locked="0"/>
    </xf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1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6" fillId="0" borderId="0" applyNumberForma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37" fillId="0" borderId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2" fillId="0" borderId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7" fillId="0" borderId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49" fillId="0" borderId="0" applyNumberFormat="0" applyFill="0" applyBorder="0" applyAlignment="0" applyProtection="0">
      <alignment vertical="top"/>
      <protection locked="0"/>
    </xf>
    <xf numFmtId="0" fontId="38" fillId="0" borderId="14" applyNumberFormat="0" applyFill="0" applyBorder="0" applyAlignment="0">
      <alignment wrapText="1"/>
      <protection locked="0"/>
    </xf>
    <xf numFmtId="0" fontId="12" fillId="0" borderId="0">
      <protection locked="0"/>
    </xf>
    <xf numFmtId="43" fontId="5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0" fontId="31" fillId="0" borderId="0">
      <protection locked="0"/>
    </xf>
    <xf numFmtId="43" fontId="37" fillId="0" borderId="0" applyFont="0" applyFill="0" applyBorder="0" applyAlignment="0" applyProtection="0"/>
    <xf numFmtId="0" fontId="38" fillId="0" borderId="0" applyNumberFormat="0" applyFill="0" applyBorder="0" applyAlignment="0">
      <protection locked="0"/>
    </xf>
    <xf numFmtId="0" fontId="40" fillId="0" borderId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9" fillId="0" borderId="0" applyNumberFormat="0" applyFill="0" applyBorder="0" applyProtection="0">
      <alignment wrapText="1"/>
    </xf>
    <xf numFmtId="0" fontId="49" fillId="0" borderId="0" applyNumberFormat="0" applyFill="0" applyBorder="0" applyProtection="0">
      <alignment wrapText="1"/>
    </xf>
    <xf numFmtId="43" fontId="40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12" fillId="0" borderId="0"/>
    <xf numFmtId="43" fontId="40" fillId="0" borderId="0" applyFont="0" applyFill="0" applyBorder="0" applyAlignment="0" applyProtection="0"/>
    <xf numFmtId="0" fontId="3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2" fillId="0" borderId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7" fillId="0" borderId="0"/>
    <xf numFmtId="0" fontId="2" fillId="0" borderId="0"/>
    <xf numFmtId="43" fontId="2" fillId="0" borderId="0" applyFont="0" applyFill="0" applyBorder="0" applyAlignment="0" applyProtection="0"/>
    <xf numFmtId="0" fontId="32" fillId="0" borderId="0"/>
    <xf numFmtId="0" fontId="32" fillId="0" borderId="0"/>
    <xf numFmtId="0" fontId="2" fillId="0" borderId="0"/>
    <xf numFmtId="43" fontId="2" fillId="0" borderId="0" applyFont="0" applyFill="0" applyBorder="0" applyAlignment="0" applyProtection="0"/>
    <xf numFmtId="0" fontId="32" fillId="0" borderId="0"/>
    <xf numFmtId="43" fontId="3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5" fillId="0" borderId="0"/>
    <xf numFmtId="0" fontId="13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1" fillId="0" borderId="0">
      <protection locked="0"/>
    </xf>
    <xf numFmtId="0" fontId="31" fillId="0" borderId="0"/>
    <xf numFmtId="43" fontId="37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0" fontId="31" fillId="0" borderId="0">
      <protection locked="0"/>
    </xf>
    <xf numFmtId="0" fontId="38" fillId="0" borderId="0" applyNumberFormat="0" applyFill="0" applyBorder="0" applyAlignment="0">
      <protection locked="0"/>
    </xf>
    <xf numFmtId="43" fontId="31" fillId="0" borderId="0" applyFont="0" applyFill="0" applyBorder="0" applyAlignment="0" applyProtection="0"/>
    <xf numFmtId="0" fontId="31" fillId="0" borderId="0"/>
    <xf numFmtId="43" fontId="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2" fillId="0" borderId="0"/>
    <xf numFmtId="0" fontId="39" fillId="0" borderId="14" applyNumberFormat="0" applyFill="0" applyAlignment="0">
      <protection locked="0"/>
    </xf>
    <xf numFmtId="0" fontId="32" fillId="0" borderId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1" fillId="0" borderId="0"/>
    <xf numFmtId="43" fontId="40" fillId="0" borderId="0" applyFont="0" applyFill="0" applyBorder="0" applyAlignment="0" applyProtection="0"/>
    <xf numFmtId="0" fontId="31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2" fillId="0" borderId="0"/>
    <xf numFmtId="0" fontId="31" fillId="0" borderId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1" fillId="0" borderId="0"/>
    <xf numFmtId="0" fontId="32" fillId="0" borderId="0"/>
    <xf numFmtId="0" fontId="31" fillId="0" borderId="0"/>
    <xf numFmtId="43" fontId="31" fillId="0" borderId="0" applyFont="0" applyFill="0" applyBorder="0" applyAlignment="0" applyProtection="0"/>
    <xf numFmtId="0" fontId="31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3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9" fillId="0" borderId="14" applyNumberFormat="0" applyFill="0" applyAlignment="0">
      <alignment wrapText="1"/>
      <protection locked="0"/>
    </xf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0" fontId="38" fillId="0" borderId="14" applyNumberFormat="0" applyFill="0" applyBorder="0" applyAlignment="0">
      <protection locked="0"/>
    </xf>
    <xf numFmtId="43" fontId="32" fillId="0" borderId="0" applyFont="0" applyFill="0" applyBorder="0" applyAlignment="0" applyProtection="0"/>
    <xf numFmtId="0" fontId="31" fillId="0" borderId="0">
      <protection locked="0"/>
    </xf>
    <xf numFmtId="0" fontId="2" fillId="0" borderId="0"/>
    <xf numFmtId="43" fontId="31" fillId="0" borderId="0" applyFont="0" applyFill="0" applyBorder="0" applyAlignment="0" applyProtection="0"/>
    <xf numFmtId="0" fontId="2" fillId="0" borderId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1" fillId="0" borderId="0"/>
    <xf numFmtId="9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0" applyNumberFormat="0" applyFill="0" applyBorder="0" applyAlignment="0" applyProtection="0">
      <alignment horizontal="left" vertical="top" wrapText="1"/>
    </xf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32" fillId="0" borderId="0"/>
    <xf numFmtId="0" fontId="32" fillId="0" borderId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3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38" fillId="0" borderId="14" applyNumberFormat="0" applyFill="0" applyAlignment="0">
      <protection locked="0"/>
    </xf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39" fillId="0" borderId="14" applyNumberFormat="0" applyFill="0" applyAlignment="0">
      <protection locked="0"/>
    </xf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8" fillId="0" borderId="0" applyNumberForma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2" fillId="0" borderId="0"/>
    <xf numFmtId="0" fontId="31" fillId="0" borderId="0">
      <protection locked="0"/>
    </xf>
    <xf numFmtId="0" fontId="2" fillId="0" borderId="0"/>
    <xf numFmtId="43" fontId="40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>
      <protection locked="0"/>
    </xf>
    <xf numFmtId="43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2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43" fontId="32" fillId="0" borderId="0" applyFont="0" applyFill="0" applyBorder="0" applyAlignment="0" applyProtection="0"/>
    <xf numFmtId="0" fontId="32" fillId="0" borderId="0"/>
    <xf numFmtId="0" fontId="3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2" fillId="0" borderId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8" fillId="0" borderId="0" applyNumberFormat="0" applyFill="0" applyBorder="0" applyAlignment="0" applyProtection="0">
      <alignment wrapText="1"/>
    </xf>
    <xf numFmtId="0" fontId="38" fillId="0" borderId="14" applyNumberFormat="0" applyFill="0" applyBorder="0" applyAlignment="0">
      <alignment wrapText="1"/>
      <protection locked="0"/>
    </xf>
    <xf numFmtId="43" fontId="5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38" fillId="0" borderId="14" applyNumberFormat="0" applyFill="0" applyBorder="0" applyAlignment="0">
      <alignment wrapText="1"/>
      <protection locked="0"/>
    </xf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2" fillId="0" borderId="0"/>
    <xf numFmtId="0" fontId="31" fillId="0" borderId="0">
      <protection locked="0"/>
    </xf>
    <xf numFmtId="43" fontId="37" fillId="0" borderId="0" applyFont="0" applyFill="0" applyBorder="0" applyAlignment="0" applyProtection="0"/>
    <xf numFmtId="0" fontId="38" fillId="0" borderId="0" applyNumberFormat="0" applyFill="0" applyBorder="0" applyAlignment="0">
      <protection locked="0"/>
    </xf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2" fillId="0" borderId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6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>
      <protection locked="0"/>
    </xf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>
      <protection locked="0"/>
    </xf>
    <xf numFmtId="0" fontId="31" fillId="0" borderId="0"/>
    <xf numFmtId="0" fontId="31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0" fontId="31" fillId="0" borderId="0">
      <protection locked="0"/>
    </xf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1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8" fillId="0" borderId="14" applyNumberFormat="0" applyFill="0" applyBorder="0" applyAlignment="0">
      <protection locked="0"/>
    </xf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40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31" fillId="0" borderId="0">
      <protection locked="0"/>
    </xf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32" fillId="0" borderId="0"/>
    <xf numFmtId="0" fontId="2" fillId="0" borderId="0"/>
    <xf numFmtId="43" fontId="4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>
      <protection locked="0"/>
    </xf>
    <xf numFmtId="0" fontId="31" fillId="0" borderId="0">
      <protection locked="0"/>
    </xf>
    <xf numFmtId="0" fontId="2" fillId="0" borderId="0"/>
    <xf numFmtId="43" fontId="2" fillId="0" borderId="0" applyFont="0" applyFill="0" applyBorder="0" applyAlignment="0" applyProtection="0"/>
    <xf numFmtId="0" fontId="40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32" fillId="0" borderId="0"/>
    <xf numFmtId="0" fontId="38" fillId="0" borderId="0" applyNumberFormat="0" applyFill="0" applyBorder="0" applyAlignment="0">
      <alignment vertical="top"/>
      <protection locked="0"/>
    </xf>
    <xf numFmtId="0" fontId="38" fillId="0" borderId="0" applyNumberFormat="0" applyFill="0" applyBorder="0" applyAlignment="0" applyProtection="0"/>
    <xf numFmtId="0" fontId="33" fillId="0" borderId="0" applyNumberFormat="0" applyFill="0" applyBorder="0" applyAlignment="0" applyProtection="0">
      <protection locked="0"/>
    </xf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0" fontId="31" fillId="0" borderId="0">
      <protection locked="0"/>
    </xf>
    <xf numFmtId="43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2" fillId="0" borderId="0"/>
    <xf numFmtId="43" fontId="1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10" fillId="0" borderId="0"/>
    <xf numFmtId="0" fontId="8" fillId="0" borderId="0"/>
    <xf numFmtId="43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1" applyNumberFormat="0" applyFont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0" fontId="2" fillId="0" borderId="0"/>
    <xf numFmtId="0" fontId="71" fillId="0" borderId="0"/>
    <xf numFmtId="43" fontId="71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52" fillId="0" borderId="0"/>
    <xf numFmtId="0" fontId="1" fillId="0" borderId="0"/>
  </cellStyleXfs>
  <cellXfs count="160">
    <xf numFmtId="0" fontId="0" fillId="0" borderId="0" xfId="0"/>
    <xf numFmtId="0" fontId="7" fillId="0" borderId="0" xfId="2" applyFont="1" applyAlignment="1">
      <alignment vertical="center"/>
    </xf>
    <xf numFmtId="37" fontId="7" fillId="0" borderId="1" xfId="4" quotePrefix="1" applyNumberFormat="1" applyFont="1" applyBorder="1" applyAlignment="1">
      <alignment horizontal="left" vertical="center"/>
    </xf>
    <xf numFmtId="0" fontId="7" fillId="0" borderId="0" xfId="4" applyFont="1" applyAlignment="1">
      <alignment horizontal="center" vertical="center"/>
    </xf>
    <xf numFmtId="0" fontId="7" fillId="0" borderId="0" xfId="4" applyFont="1" applyAlignment="1">
      <alignment horizontal="right" vertical="center"/>
    </xf>
    <xf numFmtId="166" fontId="7" fillId="0" borderId="0" xfId="4" applyNumberFormat="1" applyFont="1" applyAlignment="1">
      <alignment horizontal="right" vertical="center"/>
    </xf>
    <xf numFmtId="166" fontId="7" fillId="0" borderId="0" xfId="4" quotePrefix="1" applyNumberFormat="1" applyFont="1" applyAlignment="1">
      <alignment horizontal="right" vertical="center"/>
    </xf>
    <xf numFmtId="0" fontId="7" fillId="0" borderId="1" xfId="4" applyFont="1" applyBorder="1" applyAlignment="1">
      <alignment horizontal="center" vertical="center"/>
    </xf>
    <xf numFmtId="166" fontId="7" fillId="0" borderId="1" xfId="4" applyNumberFormat="1" applyFont="1" applyBorder="1" applyAlignment="1">
      <alignment horizontal="right" vertical="center"/>
    </xf>
    <xf numFmtId="0" fontId="9" fillId="0" borderId="0" xfId="2" applyFont="1" applyAlignment="1">
      <alignment vertical="center"/>
    </xf>
    <xf numFmtId="37" fontId="9" fillId="0" borderId="0" xfId="2" applyNumberFormat="1" applyFont="1" applyAlignment="1">
      <alignment vertical="center"/>
    </xf>
    <xf numFmtId="0" fontId="9" fillId="0" borderId="0" xfId="2" quotePrefix="1" applyFont="1" applyAlignment="1">
      <alignment horizontal="center" vertical="center"/>
    </xf>
    <xf numFmtId="0" fontId="9" fillId="0" borderId="0" xfId="2" quotePrefix="1" applyFont="1" applyAlignment="1">
      <alignment vertical="center"/>
    </xf>
    <xf numFmtId="166" fontId="9" fillId="2" borderId="0" xfId="3" quotePrefix="1" applyNumberFormat="1" applyFont="1" applyFill="1" applyAlignment="1">
      <alignment horizontal="right" vertical="center"/>
    </xf>
    <xf numFmtId="166" fontId="9" fillId="0" borderId="0" xfId="3" quotePrefix="1" applyNumberFormat="1" applyFont="1" applyFill="1" applyAlignment="1">
      <alignment horizontal="right" vertical="center"/>
    </xf>
    <xf numFmtId="0" fontId="9" fillId="0" borderId="0" xfId="2" applyFont="1" applyAlignment="1">
      <alignment horizontal="center" vertical="center"/>
    </xf>
    <xf numFmtId="166" fontId="9" fillId="2" borderId="0" xfId="3" applyNumberFormat="1" applyFont="1" applyFill="1" applyAlignment="1">
      <alignment horizontal="right" vertical="center"/>
    </xf>
    <xf numFmtId="166" fontId="9" fillId="0" borderId="0" xfId="3" applyNumberFormat="1" applyFont="1" applyFill="1" applyAlignment="1">
      <alignment horizontal="right" vertical="center"/>
    </xf>
    <xf numFmtId="166" fontId="9" fillId="2" borderId="0" xfId="3" applyNumberFormat="1" applyFont="1" applyFill="1" applyBorder="1" applyAlignment="1">
      <alignment horizontal="right" vertical="center"/>
    </xf>
    <xf numFmtId="166" fontId="9" fillId="0" borderId="0" xfId="3" applyNumberFormat="1" applyFont="1" applyFill="1" applyBorder="1" applyAlignment="1">
      <alignment horizontal="right" vertical="center"/>
    </xf>
    <xf numFmtId="37" fontId="9" fillId="0" borderId="0" xfId="2" quotePrefix="1" applyNumberFormat="1" applyFont="1" applyAlignment="1">
      <alignment vertical="center"/>
    </xf>
    <xf numFmtId="168" fontId="9" fillId="0" borderId="0" xfId="2" applyNumberFormat="1" applyFont="1" applyAlignment="1">
      <alignment vertical="center"/>
    </xf>
    <xf numFmtId="166" fontId="9" fillId="2" borderId="1" xfId="3" applyNumberFormat="1" applyFont="1" applyFill="1" applyBorder="1" applyAlignment="1">
      <alignment horizontal="right" vertical="center"/>
    </xf>
    <xf numFmtId="166" fontId="9" fillId="0" borderId="1" xfId="3" applyNumberFormat="1" applyFont="1" applyFill="1" applyBorder="1" applyAlignment="1">
      <alignment horizontal="right" vertical="center"/>
    </xf>
    <xf numFmtId="37" fontId="7" fillId="0" borderId="0" xfId="2" applyNumberFormat="1" applyFont="1" applyAlignment="1">
      <alignment vertical="center"/>
    </xf>
    <xf numFmtId="168" fontId="7" fillId="0" borderId="0" xfId="2" applyNumberFormat="1" applyFont="1" applyAlignment="1">
      <alignment vertical="center"/>
    </xf>
    <xf numFmtId="166" fontId="9" fillId="2" borderId="2" xfId="3" applyNumberFormat="1" applyFont="1" applyFill="1" applyBorder="1" applyAlignment="1">
      <alignment horizontal="right" vertical="center"/>
    </xf>
    <xf numFmtId="166" fontId="9" fillId="0" borderId="2" xfId="3" applyNumberFormat="1" applyFont="1" applyFill="1" applyBorder="1" applyAlignment="1">
      <alignment horizontal="right" vertical="center"/>
    </xf>
    <xf numFmtId="0" fontId="7" fillId="0" borderId="1" xfId="2" applyFont="1" applyBorder="1" applyAlignment="1">
      <alignment vertical="center"/>
    </xf>
    <xf numFmtId="37" fontId="7" fillId="0" borderId="1" xfId="2" applyNumberFormat="1" applyFont="1" applyBorder="1" applyAlignment="1">
      <alignment vertical="center"/>
    </xf>
    <xf numFmtId="0" fontId="7" fillId="0" borderId="1" xfId="2" applyFont="1" applyBorder="1" applyAlignment="1">
      <alignment horizontal="center" vertical="center"/>
    </xf>
    <xf numFmtId="166" fontId="7" fillId="0" borderId="1" xfId="3" applyNumberFormat="1" applyFont="1" applyFill="1" applyBorder="1" applyAlignment="1">
      <alignment horizontal="right" vertical="center"/>
    </xf>
    <xf numFmtId="0" fontId="9" fillId="0" borderId="0" xfId="7" applyFont="1" applyAlignment="1">
      <alignment vertical="center"/>
    </xf>
    <xf numFmtId="166" fontId="9" fillId="2" borderId="1" xfId="3" quotePrefix="1" applyNumberFormat="1" applyFont="1" applyFill="1" applyBorder="1" applyAlignment="1">
      <alignment horizontal="right" vertical="center"/>
    </xf>
    <xf numFmtId="166" fontId="9" fillId="0" borderId="1" xfId="3" quotePrefix="1" applyNumberFormat="1" applyFont="1" applyFill="1" applyBorder="1" applyAlignment="1">
      <alignment horizontal="right" vertical="center"/>
    </xf>
    <xf numFmtId="0" fontId="9" fillId="0" borderId="0" xfId="7" applyFont="1" applyAlignment="1">
      <alignment horizontal="left" vertical="center"/>
    </xf>
    <xf numFmtId="0" fontId="9" fillId="0" borderId="1" xfId="2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166" fontId="9" fillId="0" borderId="0" xfId="0" applyNumberFormat="1" applyFont="1" applyAlignment="1">
      <alignment horizontal="right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9" fillId="0" borderId="1" xfId="0" applyFont="1" applyBorder="1" applyAlignment="1">
      <alignment horizontal="center" vertical="center"/>
    </xf>
    <xf numFmtId="166" fontId="9" fillId="0" borderId="1" xfId="0" applyNumberFormat="1" applyFont="1" applyBorder="1" applyAlignment="1">
      <alignment horizontal="right" vertical="center"/>
    </xf>
    <xf numFmtId="0" fontId="9" fillId="0" borderId="0" xfId="0" applyFont="1" applyAlignment="1">
      <alignment horizontal="right" vertical="center"/>
    </xf>
    <xf numFmtId="166" fontId="7" fillId="0" borderId="0" xfId="0" applyNumberFormat="1" applyFont="1" applyAlignment="1">
      <alignment horizontal="right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center" vertical="center"/>
    </xf>
    <xf numFmtId="166" fontId="7" fillId="2" borderId="0" xfId="0" applyNumberFormat="1" applyFont="1" applyFill="1" applyAlignment="1">
      <alignment horizontal="right" vertical="center"/>
    </xf>
    <xf numFmtId="166" fontId="9" fillId="2" borderId="0" xfId="0" applyNumberFormat="1" applyFont="1" applyFill="1" applyAlignment="1">
      <alignment horizontal="right" vertical="center"/>
    </xf>
    <xf numFmtId="166" fontId="9" fillId="0" borderId="0" xfId="0" applyNumberFormat="1" applyFont="1" applyAlignment="1">
      <alignment vertical="center"/>
    </xf>
    <xf numFmtId="166" fontId="9" fillId="2" borderId="1" xfId="0" applyNumberFormat="1" applyFont="1" applyFill="1" applyBorder="1" applyAlignment="1">
      <alignment horizontal="right" vertical="center"/>
    </xf>
    <xf numFmtId="0" fontId="7" fillId="0" borderId="0" xfId="0" applyFont="1" applyAlignment="1">
      <alignment horizontal="left" vertical="center"/>
    </xf>
    <xf numFmtId="166" fontId="9" fillId="2" borderId="1" xfId="1" applyNumberFormat="1" applyFont="1" applyFill="1" applyBorder="1" applyAlignment="1">
      <alignment horizontal="right" vertical="center"/>
    </xf>
    <xf numFmtId="166" fontId="9" fillId="0" borderId="0" xfId="1" applyNumberFormat="1" applyFont="1" applyFill="1" applyBorder="1" applyAlignment="1">
      <alignment horizontal="right" vertical="center"/>
    </xf>
    <xf numFmtId="166" fontId="9" fillId="0" borderId="1" xfId="1" applyNumberFormat="1" applyFont="1" applyFill="1" applyBorder="1" applyAlignment="1">
      <alignment horizontal="right" vertical="center"/>
    </xf>
    <xf numFmtId="166" fontId="9" fillId="2" borderId="0" xfId="10" applyNumberFormat="1" applyFont="1" applyFill="1" applyBorder="1" applyAlignment="1">
      <alignment horizontal="right" vertical="center"/>
    </xf>
    <xf numFmtId="166" fontId="9" fillId="0" borderId="0" xfId="10" applyNumberFormat="1" applyFont="1" applyFill="1" applyBorder="1" applyAlignment="1">
      <alignment horizontal="right" vertical="center"/>
    </xf>
    <xf numFmtId="0" fontId="9" fillId="0" borderId="0" xfId="0" applyFont="1" applyAlignment="1">
      <alignment horizontal="left" vertical="center"/>
    </xf>
    <xf numFmtId="166" fontId="9" fillId="2" borderId="0" xfId="1" applyNumberFormat="1" applyFont="1" applyFill="1" applyBorder="1" applyAlignment="1">
      <alignment horizontal="right" vertical="center"/>
    </xf>
    <xf numFmtId="166" fontId="9" fillId="2" borderId="2" xfId="1" applyNumberFormat="1" applyFont="1" applyFill="1" applyBorder="1" applyAlignment="1">
      <alignment horizontal="right" vertical="center"/>
    </xf>
    <xf numFmtId="166" fontId="9" fillId="0" borderId="2" xfId="1" applyNumberFormat="1" applyFont="1" applyFill="1" applyBorder="1" applyAlignment="1">
      <alignment horizontal="right" vertical="center"/>
    </xf>
    <xf numFmtId="170" fontId="9" fillId="2" borderId="2" xfId="0" applyNumberFormat="1" applyFont="1" applyFill="1" applyBorder="1" applyAlignment="1">
      <alignment horizontal="right" vertical="center"/>
    </xf>
    <xf numFmtId="166" fontId="9" fillId="0" borderId="0" xfId="0" applyNumberFormat="1" applyFont="1" applyAlignment="1" applyProtection="1">
      <alignment horizontal="righ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169" fontId="7" fillId="0" borderId="0" xfId="0" applyNumberFormat="1" applyFont="1" applyAlignment="1" applyProtection="1">
      <alignment horizontal="right" vertical="center"/>
      <protection locked="0"/>
    </xf>
    <xf numFmtId="0" fontId="7" fillId="0" borderId="1" xfId="0" applyFont="1" applyBorder="1" applyAlignment="1">
      <alignment horizontal="left" vertical="center"/>
    </xf>
    <xf numFmtId="169" fontId="7" fillId="0" borderId="1" xfId="0" applyNumberFormat="1" applyFont="1" applyBorder="1" applyAlignment="1" applyProtection="1">
      <alignment horizontal="right" vertical="center"/>
      <protection locked="0"/>
    </xf>
    <xf numFmtId="166" fontId="9" fillId="0" borderId="1" xfId="0" applyNumberFormat="1" applyFont="1" applyBorder="1" applyAlignment="1" applyProtection="1">
      <alignment horizontal="right" vertical="center"/>
      <protection locked="0"/>
    </xf>
    <xf numFmtId="0" fontId="9" fillId="0" borderId="0" xfId="0" applyFont="1" applyAlignment="1" applyProtection="1">
      <alignment vertical="center"/>
      <protection locked="0"/>
    </xf>
    <xf numFmtId="166" fontId="7" fillId="0" borderId="0" xfId="0" applyNumberFormat="1" applyFont="1" applyAlignment="1" applyProtection="1">
      <alignment horizontal="right" vertical="center"/>
      <protection locked="0"/>
    </xf>
    <xf numFmtId="166" fontId="7" fillId="0" borderId="0" xfId="0" applyNumberFormat="1" applyFont="1" applyAlignment="1" applyProtection="1">
      <alignment vertical="center"/>
      <protection locked="0"/>
    </xf>
    <xf numFmtId="169" fontId="9" fillId="0" borderId="0" xfId="0" applyNumberFormat="1" applyFont="1" applyAlignment="1">
      <alignment vertical="center"/>
    </xf>
    <xf numFmtId="166" fontId="7" fillId="0" borderId="1" xfId="0" applyNumberFormat="1" applyFont="1" applyBorder="1" applyAlignment="1" applyProtection="1">
      <alignment horizontal="right" vertical="center"/>
      <protection locked="0"/>
    </xf>
    <xf numFmtId="166" fontId="9" fillId="2" borderId="0" xfId="0" applyNumberFormat="1" applyFont="1" applyFill="1" applyAlignment="1" applyProtection="1">
      <alignment horizontal="right" vertical="center"/>
      <protection locked="0"/>
    </xf>
    <xf numFmtId="166" fontId="9" fillId="2" borderId="1" xfId="0" applyNumberFormat="1" applyFont="1" applyFill="1" applyBorder="1" applyAlignment="1" applyProtection="1">
      <alignment horizontal="right" vertical="center"/>
      <protection locked="0"/>
    </xf>
    <xf numFmtId="169" fontId="9" fillId="0" borderId="0" xfId="0" applyNumberFormat="1" applyFont="1" applyAlignment="1">
      <alignment horizontal="center" vertical="center"/>
    </xf>
    <xf numFmtId="166" fontId="9" fillId="2" borderId="0" xfId="0" applyNumberFormat="1" applyFont="1" applyFill="1" applyAlignment="1">
      <alignment vertical="center"/>
    </xf>
    <xf numFmtId="169" fontId="9" fillId="0" borderId="0" xfId="0" applyNumberFormat="1" applyFont="1" applyAlignment="1" applyProtection="1">
      <alignment horizontal="right" vertical="center"/>
      <protection locked="0"/>
    </xf>
    <xf numFmtId="166" fontId="9" fillId="2" borderId="2" xfId="0" applyNumberFormat="1" applyFont="1" applyFill="1" applyBorder="1" applyAlignment="1" applyProtection="1">
      <alignment horizontal="right" vertical="center"/>
      <protection locked="0"/>
    </xf>
    <xf numFmtId="0" fontId="7" fillId="0" borderId="0" xfId="9" applyFont="1" applyAlignment="1">
      <alignment vertical="center"/>
    </xf>
    <xf numFmtId="37" fontId="7" fillId="0" borderId="0" xfId="9" applyNumberFormat="1" applyFont="1" applyAlignment="1">
      <alignment vertical="center"/>
    </xf>
    <xf numFmtId="0" fontId="7" fillId="0" borderId="0" xfId="9" applyFont="1" applyAlignment="1">
      <alignment horizontal="center" vertical="center"/>
    </xf>
    <xf numFmtId="166" fontId="7" fillId="0" borderId="0" xfId="3" applyNumberFormat="1" applyFont="1" applyFill="1" applyAlignment="1">
      <alignment horizontal="right" vertical="center"/>
    </xf>
    <xf numFmtId="0" fontId="7" fillId="0" borderId="1" xfId="9" applyFont="1" applyBorder="1" applyAlignment="1">
      <alignment vertical="center"/>
    </xf>
    <xf numFmtId="37" fontId="7" fillId="0" borderId="1" xfId="9" applyNumberFormat="1" applyFont="1" applyBorder="1" applyAlignment="1">
      <alignment vertical="center"/>
    </xf>
    <xf numFmtId="0" fontId="7" fillId="0" borderId="1" xfId="9" applyFont="1" applyBorder="1" applyAlignment="1">
      <alignment horizontal="center" vertical="center"/>
    </xf>
    <xf numFmtId="166" fontId="7" fillId="0" borderId="0" xfId="3" applyNumberFormat="1" applyFont="1" applyFill="1" applyBorder="1" applyAlignment="1">
      <alignment horizontal="right" vertical="center"/>
    </xf>
    <xf numFmtId="0" fontId="9" fillId="0" borderId="0" xfId="13" applyFont="1" applyAlignment="1">
      <alignment vertical="center"/>
    </xf>
    <xf numFmtId="0" fontId="9" fillId="0" borderId="0" xfId="13" applyFont="1" applyAlignment="1">
      <alignment horizontal="center" vertical="center"/>
    </xf>
    <xf numFmtId="0" fontId="7" fillId="0" borderId="0" xfId="13" applyFont="1" applyAlignment="1">
      <alignment vertical="center"/>
    </xf>
    <xf numFmtId="0" fontId="7" fillId="0" borderId="0" xfId="13" applyFont="1" applyAlignment="1">
      <alignment horizontal="center" vertical="center"/>
    </xf>
    <xf numFmtId="166" fontId="7" fillId="2" borderId="0" xfId="9" applyNumberFormat="1" applyFont="1" applyFill="1" applyAlignment="1">
      <alignment horizontal="right" vertical="center"/>
    </xf>
    <xf numFmtId="166" fontId="9" fillId="0" borderId="0" xfId="9" applyNumberFormat="1" applyFont="1" applyAlignment="1">
      <alignment vertical="center"/>
    </xf>
    <xf numFmtId="166" fontId="9" fillId="2" borderId="0" xfId="14" applyNumberFormat="1" applyFont="1" applyFill="1" applyAlignment="1">
      <alignment vertical="center"/>
    </xf>
    <xf numFmtId="166" fontId="9" fillId="0" borderId="0" xfId="13" applyNumberFormat="1" applyFont="1" applyAlignment="1">
      <alignment vertical="center"/>
    </xf>
    <xf numFmtId="166" fontId="9" fillId="0" borderId="0" xfId="14" applyNumberFormat="1" applyFont="1" applyFill="1" applyAlignment="1">
      <alignment vertical="center"/>
    </xf>
    <xf numFmtId="166" fontId="9" fillId="2" borderId="0" xfId="1" applyNumberFormat="1" applyFont="1" applyFill="1" applyAlignment="1">
      <alignment vertical="center"/>
    </xf>
    <xf numFmtId="166" fontId="9" fillId="0" borderId="0" xfId="1" applyNumberFormat="1" applyFont="1" applyFill="1" applyAlignment="1">
      <alignment vertical="center"/>
    </xf>
    <xf numFmtId="166" fontId="9" fillId="0" borderId="0" xfId="1" applyNumberFormat="1" applyFont="1" applyAlignment="1">
      <alignment vertical="center"/>
    </xf>
    <xf numFmtId="166" fontId="9" fillId="0" borderId="0" xfId="1" applyNumberFormat="1" applyFont="1" applyAlignment="1">
      <alignment horizontal="right" vertical="center"/>
    </xf>
    <xf numFmtId="166" fontId="9" fillId="2" borderId="0" xfId="1" applyNumberFormat="1" applyFont="1" applyFill="1" applyAlignment="1">
      <alignment horizontal="right" vertical="center"/>
    </xf>
    <xf numFmtId="166" fontId="9" fillId="0" borderId="0" xfId="1" applyNumberFormat="1" applyFont="1" applyFill="1" applyAlignment="1">
      <alignment horizontal="right" vertical="center"/>
    </xf>
    <xf numFmtId="166" fontId="9" fillId="2" borderId="1" xfId="1" applyNumberFormat="1" applyFont="1" applyFill="1" applyBorder="1" applyAlignment="1">
      <alignment vertical="center"/>
    </xf>
    <xf numFmtId="166" fontId="9" fillId="0" borderId="1" xfId="1" applyNumberFormat="1" applyFont="1" applyFill="1" applyBorder="1" applyAlignment="1">
      <alignment vertical="center"/>
    </xf>
    <xf numFmtId="166" fontId="9" fillId="2" borderId="0" xfId="1" applyNumberFormat="1" applyFont="1" applyFill="1" applyBorder="1" applyAlignment="1">
      <alignment vertical="center"/>
    </xf>
    <xf numFmtId="166" fontId="9" fillId="0" borderId="0" xfId="1" applyNumberFormat="1" applyFont="1" applyFill="1" applyBorder="1" applyAlignment="1">
      <alignment vertical="center"/>
    </xf>
    <xf numFmtId="0" fontId="9" fillId="0" borderId="0" xfId="13" quotePrefix="1" applyFont="1" applyAlignment="1">
      <alignment vertical="center"/>
    </xf>
    <xf numFmtId="0" fontId="9" fillId="0" borderId="1" xfId="13" applyFont="1" applyBorder="1" applyAlignment="1">
      <alignment vertical="center"/>
    </xf>
    <xf numFmtId="0" fontId="9" fillId="0" borderId="1" xfId="13" applyFont="1" applyBorder="1" applyAlignment="1">
      <alignment horizontal="center" vertical="center"/>
    </xf>
    <xf numFmtId="166" fontId="9" fillId="0" borderId="1" xfId="9" applyNumberFormat="1" applyFont="1" applyBorder="1" applyAlignment="1">
      <alignment horizontal="right" vertical="center"/>
    </xf>
    <xf numFmtId="166" fontId="9" fillId="0" borderId="0" xfId="13" applyNumberFormat="1" applyFont="1" applyAlignment="1">
      <alignment horizontal="right" vertical="center"/>
    </xf>
    <xf numFmtId="166" fontId="9" fillId="0" borderId="1" xfId="13" applyNumberFormat="1" applyFont="1" applyBorder="1" applyAlignment="1">
      <alignment horizontal="right" vertical="center"/>
    </xf>
    <xf numFmtId="0" fontId="7" fillId="0" borderId="1" xfId="13" applyFont="1" applyBorder="1" applyAlignment="1">
      <alignment horizontal="center" vertical="center"/>
    </xf>
    <xf numFmtId="166" fontId="9" fillId="2" borderId="0" xfId="15" applyNumberFormat="1" applyFont="1" applyFill="1" applyBorder="1" applyAlignment="1">
      <alignment vertical="center"/>
    </xf>
    <xf numFmtId="166" fontId="9" fillId="0" borderId="0" xfId="15" applyNumberFormat="1" applyFont="1" applyFill="1" applyBorder="1" applyAlignment="1">
      <alignment vertical="center"/>
    </xf>
    <xf numFmtId="0" fontId="7" fillId="0" borderId="0" xfId="13" applyFont="1" applyAlignment="1">
      <alignment horizontal="left" vertical="center"/>
    </xf>
    <xf numFmtId="0" fontId="9" fillId="0" borderId="0" xfId="13" applyFont="1" applyAlignment="1">
      <alignment horizontal="left" vertical="center"/>
    </xf>
    <xf numFmtId="166" fontId="9" fillId="0" borderId="0" xfId="13" applyNumberFormat="1" applyFont="1" applyAlignment="1">
      <alignment horizontal="left" vertical="center"/>
    </xf>
    <xf numFmtId="166" fontId="9" fillId="0" borderId="0" xfId="9" applyNumberFormat="1" applyFont="1" applyAlignment="1">
      <alignment horizontal="right" vertical="center"/>
    </xf>
    <xf numFmtId="166" fontId="9" fillId="0" borderId="1" xfId="13" applyNumberFormat="1" applyFont="1" applyBorder="1" applyAlignment="1">
      <alignment vertical="center"/>
    </xf>
    <xf numFmtId="166" fontId="9" fillId="2" borderId="0" xfId="2" applyNumberFormat="1" applyFont="1" applyFill="1" applyAlignment="1">
      <alignment vertical="center"/>
    </xf>
    <xf numFmtId="37" fontId="9" fillId="0" borderId="0" xfId="0" applyNumberFormat="1" applyFont="1" applyAlignment="1">
      <alignment vertical="center"/>
    </xf>
    <xf numFmtId="0" fontId="7" fillId="0" borderId="0" xfId="2" applyFont="1" applyAlignment="1">
      <alignment horizontal="center" vertical="center"/>
    </xf>
    <xf numFmtId="37" fontId="9" fillId="0" borderId="1" xfId="2" applyNumberFormat="1" applyFont="1" applyBorder="1" applyAlignment="1">
      <alignment vertical="center"/>
    </xf>
    <xf numFmtId="0" fontId="9" fillId="0" borderId="1" xfId="2" applyFont="1" applyBorder="1" applyAlignment="1">
      <alignment horizontal="center" vertical="center"/>
    </xf>
    <xf numFmtId="3" fontId="9" fillId="0" borderId="0" xfId="0" applyNumberFormat="1" applyFont="1" applyAlignment="1">
      <alignment horizontal="right" vertical="center" wrapText="1"/>
    </xf>
    <xf numFmtId="3" fontId="9" fillId="0" borderId="0" xfId="2" applyNumberFormat="1" applyFont="1" applyAlignment="1">
      <alignment vertical="center"/>
    </xf>
    <xf numFmtId="170" fontId="9" fillId="0" borderId="2" xfId="0" applyNumberFormat="1" applyFont="1" applyBorder="1" applyAlignment="1">
      <alignment horizontal="right" vertical="center"/>
    </xf>
    <xf numFmtId="166" fontId="7" fillId="0" borderId="0" xfId="11" applyNumberFormat="1" applyFont="1" applyAlignment="1">
      <alignment horizontal="right" vertical="center"/>
    </xf>
    <xf numFmtId="166" fontId="9" fillId="0" borderId="0" xfId="11" applyNumberFormat="1" applyFont="1" applyAlignment="1" applyProtection="1">
      <alignment horizontal="right" vertical="center"/>
      <protection locked="0"/>
    </xf>
    <xf numFmtId="166" fontId="7" fillId="0" borderId="0" xfId="11" applyNumberFormat="1" applyFont="1" applyAlignment="1" applyProtection="1">
      <alignment horizontal="right" vertical="center"/>
      <protection locked="0"/>
    </xf>
    <xf numFmtId="166" fontId="9" fillId="0" borderId="2" xfId="0" applyNumberFormat="1" applyFont="1" applyBorder="1" applyAlignment="1" applyProtection="1">
      <alignment horizontal="right" vertical="center"/>
      <protection locked="0"/>
    </xf>
    <xf numFmtId="166" fontId="7" fillId="0" borderId="0" xfId="9" applyNumberFormat="1" applyFont="1" applyAlignment="1">
      <alignment horizontal="right" vertical="center"/>
    </xf>
    <xf numFmtId="166" fontId="9" fillId="2" borderId="1" xfId="19" applyNumberFormat="1" applyFont="1" applyFill="1" applyBorder="1" applyAlignment="1">
      <alignment horizontal="right" vertical="center"/>
    </xf>
    <xf numFmtId="166" fontId="9" fillId="2" borderId="0" xfId="19" applyNumberFormat="1" applyFont="1" applyFill="1" applyBorder="1" applyAlignment="1">
      <alignment horizontal="right" vertical="center"/>
    </xf>
    <xf numFmtId="166" fontId="9" fillId="0" borderId="0" xfId="2" applyNumberFormat="1" applyFont="1" applyAlignment="1">
      <alignment vertical="center"/>
    </xf>
    <xf numFmtId="165" fontId="9" fillId="0" borderId="0" xfId="1" applyFont="1" applyFill="1" applyAlignment="1">
      <alignment horizontal="right" vertical="center"/>
    </xf>
    <xf numFmtId="165" fontId="9" fillId="0" borderId="0" xfId="1" applyFont="1" applyFill="1" applyAlignment="1">
      <alignment vertical="center"/>
    </xf>
    <xf numFmtId="0" fontId="7" fillId="0" borderId="0" xfId="2" quotePrefix="1" applyFont="1" applyAlignment="1">
      <alignment vertical="center"/>
    </xf>
    <xf numFmtId="0" fontId="9" fillId="0" borderId="0" xfId="0" applyFont="1" applyAlignment="1">
      <alignment horizontal="right" vertical="center" wrapText="1"/>
    </xf>
    <xf numFmtId="0" fontId="9" fillId="0" borderId="0" xfId="9" applyFont="1" applyAlignment="1">
      <alignment horizontal="center" vertical="center"/>
    </xf>
    <xf numFmtId="166" fontId="9" fillId="0" borderId="1" xfId="0" applyNumberFormat="1" applyFont="1" applyBorder="1" applyAlignment="1">
      <alignment vertical="center"/>
    </xf>
    <xf numFmtId="191" fontId="7" fillId="0" borderId="0" xfId="0" applyNumberFormat="1" applyFont="1" applyAlignment="1">
      <alignment horizontal="left" vertical="center"/>
    </xf>
    <xf numFmtId="166" fontId="7" fillId="0" borderId="21" xfId="0" applyNumberFormat="1" applyFont="1" applyBorder="1" applyAlignment="1">
      <alignment horizontal="center" vertical="center"/>
    </xf>
    <xf numFmtId="0" fontId="7" fillId="0" borderId="1" xfId="6" applyFont="1" applyBorder="1" applyAlignment="1">
      <alignment horizontal="center" vertical="center"/>
    </xf>
    <xf numFmtId="167" fontId="7" fillId="0" borderId="0" xfId="5" applyNumberFormat="1" applyFont="1" applyAlignment="1">
      <alignment horizontal="center" vertical="center" wrapText="1"/>
    </xf>
    <xf numFmtId="167" fontId="7" fillId="0" borderId="0" xfId="5" applyNumberFormat="1" applyFont="1" applyAlignment="1">
      <alignment horizontal="center" vertical="center"/>
    </xf>
    <xf numFmtId="168" fontId="9" fillId="0" borderId="0" xfId="2" applyNumberFormat="1" applyFont="1" applyAlignment="1">
      <alignment horizontal="center" vertical="center"/>
    </xf>
    <xf numFmtId="0" fontId="7" fillId="0" borderId="1" xfId="48457" applyFont="1" applyBorder="1" applyAlignment="1">
      <alignment horizontal="center" vertical="center"/>
    </xf>
    <xf numFmtId="0" fontId="9" fillId="0" borderId="1" xfId="0" applyFont="1" applyBorder="1" applyAlignment="1">
      <alignment horizontal="justify" vertical="center"/>
    </xf>
    <xf numFmtId="166" fontId="7" fillId="0" borderId="1" xfId="3" applyNumberFormat="1" applyFont="1" applyFill="1" applyBorder="1" applyAlignment="1">
      <alignment horizontal="center" vertical="center"/>
    </xf>
    <xf numFmtId="166" fontId="7" fillId="0" borderId="0" xfId="3" applyNumberFormat="1" applyFont="1" applyFill="1" applyBorder="1" applyAlignment="1">
      <alignment horizontal="center" vertical="center"/>
    </xf>
    <xf numFmtId="166" fontId="7" fillId="0" borderId="1" xfId="0" applyNumberFormat="1" applyFont="1" applyBorder="1" applyAlignment="1" applyProtection="1">
      <alignment horizontal="center" vertical="center"/>
      <protection locked="0"/>
    </xf>
    <xf numFmtId="0" fontId="9" fillId="0" borderId="1" xfId="0" applyFont="1" applyBorder="1" applyAlignment="1" applyProtection="1">
      <alignment horizontal="left" vertical="center"/>
      <protection locked="0"/>
    </xf>
    <xf numFmtId="166" fontId="7" fillId="0" borderId="3" xfId="0" applyNumberFormat="1" applyFont="1" applyBorder="1" applyAlignment="1">
      <alignment horizontal="center" vertical="center"/>
    </xf>
    <xf numFmtId="169" fontId="7" fillId="0" borderId="1" xfId="0" applyNumberFormat="1" applyFont="1" applyBorder="1" applyAlignment="1">
      <alignment horizontal="center" vertical="center"/>
    </xf>
    <xf numFmtId="167" fontId="7" fillId="0" borderId="1" xfId="5" applyNumberFormat="1" applyFont="1" applyBorder="1" applyAlignment="1">
      <alignment horizontal="center" vertical="center" wrapText="1"/>
    </xf>
  </cellXfs>
  <cellStyles count="48458">
    <cellStyle name="20% - Accent1 2" xfId="78" xr:uid="{8800E8EB-DA91-4AF4-94E7-740AE4DCCBB0}"/>
    <cellStyle name="20% - Accent1 2 2" xfId="665" xr:uid="{179DFDF7-A19F-49F3-8417-58C84C0016B1}"/>
    <cellStyle name="20% - Accent1 2 3" xfId="562" xr:uid="{5B92EBB2-9914-47F8-85B9-B81A16DE60F5}"/>
    <cellStyle name="20% - Accent1 2 4" xfId="1226" xr:uid="{6B3E68C5-4268-4000-B481-92A63376874B}"/>
    <cellStyle name="20% - Accent1 2 5" xfId="458" xr:uid="{80537FD3-61B3-4B08-A559-1D4E831DEA70}"/>
    <cellStyle name="20% - Accent1 2 6" xfId="127" xr:uid="{A517334D-906F-48EF-AC5D-906249B489C5}"/>
    <cellStyle name="20% - Accent1 3" xfId="610" xr:uid="{5509AF36-CFC3-4175-ACE0-1FCF843BA21A}"/>
    <cellStyle name="20% - Accent1 3 2" xfId="1227" xr:uid="{178C6991-87F4-47D4-A5C2-95F03405493C}"/>
    <cellStyle name="20% - Accent1 4" xfId="497" xr:uid="{B1961CB2-530C-4404-8414-FF35327DEF72}"/>
    <cellStyle name="20% - Accent1 5" xfId="149" xr:uid="{57A6F3F0-3DFB-47F8-ACBB-5C1BA555EAE0}"/>
    <cellStyle name="20% - Accent1 6" xfId="48419" xr:uid="{6124EDC4-F67B-43A4-BDF3-284A6A03572A}"/>
    <cellStyle name="20% - Accent2 2" xfId="82" xr:uid="{8E654EC9-15D4-498D-8F7C-940ECA7AF2BF}"/>
    <cellStyle name="20% - Accent2 2 2" xfId="668" xr:uid="{66BA90F4-5A8C-4E48-9D09-95EC033587B4}"/>
    <cellStyle name="20% - Accent2 2 3" xfId="565" xr:uid="{1C4C2184-7B78-428F-A4B2-FEE462D3C9FC}"/>
    <cellStyle name="20% - Accent2 2 4" xfId="1228" xr:uid="{C3997B29-2DA6-48FC-BFFF-2978B47FC159}"/>
    <cellStyle name="20% - Accent2 2 5" xfId="461" xr:uid="{BF153C10-712E-4018-A12C-83FB87BBD70E}"/>
    <cellStyle name="20% - Accent2 2 6" xfId="130" xr:uid="{3C7D6627-5CBD-4428-B5AD-69F7F002B91F}"/>
    <cellStyle name="20% - Accent2 3" xfId="613" xr:uid="{C1C6B063-0527-4D6C-918A-2B8177BF27F5}"/>
    <cellStyle name="20% - Accent2 3 2" xfId="1229" xr:uid="{63706C99-C8E3-4304-869E-FF1D2AF39C1D}"/>
    <cellStyle name="20% - Accent2 4" xfId="501" xr:uid="{A1F062B9-A07C-422D-B462-5D3330391FAB}"/>
    <cellStyle name="20% - Accent2 5" xfId="152" xr:uid="{02AB0515-1E0D-4121-9E00-C5945F51E0AB}"/>
    <cellStyle name="20% - Accent2 6" xfId="48422" xr:uid="{E2E8D369-2EA2-451F-9F11-8F9FD981E983}"/>
    <cellStyle name="20% - Accent3 2" xfId="86" xr:uid="{229FAE2C-4EBF-4C5B-B0A1-6043DACE3528}"/>
    <cellStyle name="20% - Accent3 2 2" xfId="671" xr:uid="{9D848750-A28B-4B5C-A399-5BB5507746EE}"/>
    <cellStyle name="20% - Accent3 2 3" xfId="568" xr:uid="{B34E031C-8D64-4BAC-A0F5-DDC6AE5A3F64}"/>
    <cellStyle name="20% - Accent3 2 4" xfId="1230" xr:uid="{E9E2BB1E-080D-49CC-8E40-1BBAC7A99245}"/>
    <cellStyle name="20% - Accent3 2 5" xfId="464" xr:uid="{EACCFA41-5661-46B8-B600-E05F460AF61F}"/>
    <cellStyle name="20% - Accent3 2 6" xfId="133" xr:uid="{4C498777-17AA-4BAA-AD17-958AE85CF810}"/>
    <cellStyle name="20% - Accent3 3" xfId="616" xr:uid="{0C2E3DF6-0D45-4BF9-83FB-9736F8907F55}"/>
    <cellStyle name="20% - Accent3 3 2" xfId="1231" xr:uid="{05D11892-A21E-4468-9F70-32680FE19759}"/>
    <cellStyle name="20% - Accent3 4" xfId="505" xr:uid="{1373BC0A-0B9D-4409-AD5B-18476E56FD27}"/>
    <cellStyle name="20% - Accent3 5" xfId="155" xr:uid="{2B2DA69A-6C00-47B1-9703-EF6AE55AD537}"/>
    <cellStyle name="20% - Accent3 6" xfId="48425" xr:uid="{BA962D4A-E84F-408C-9C7F-37BCE9F2943A}"/>
    <cellStyle name="20% - Accent4 2" xfId="90" xr:uid="{D37BFD8E-195B-4578-8A4E-732B0BA70A4B}"/>
    <cellStyle name="20% - Accent4 2 2" xfId="674" xr:uid="{A2BE1038-8E95-4C4E-B0DC-8C13E6975B7A}"/>
    <cellStyle name="20% - Accent4 2 3" xfId="571" xr:uid="{E38313C9-6A06-493C-95A1-F9E544A69BD5}"/>
    <cellStyle name="20% - Accent4 2 4" xfId="1232" xr:uid="{09365A74-8050-4916-A579-9D25C804F4B8}"/>
    <cellStyle name="20% - Accent4 2 5" xfId="467" xr:uid="{B2A8FF05-A1D0-438C-AB28-5A63C92C1FB5}"/>
    <cellStyle name="20% - Accent4 2 6" xfId="136" xr:uid="{8F4FE9BE-9BEB-4D9B-BF9A-0CE35E3D7C39}"/>
    <cellStyle name="20% - Accent4 3" xfId="619" xr:uid="{59BBFB6D-3C94-4964-AFA7-D7D2B2920EA8}"/>
    <cellStyle name="20% - Accent4 3 2" xfId="1233" xr:uid="{9A97F5F4-A7F0-4817-AF39-29BAF6CF1A1E}"/>
    <cellStyle name="20% - Accent4 4" xfId="509" xr:uid="{C44D5445-9F56-4AF1-8B3F-94BC76948268}"/>
    <cellStyle name="20% - Accent4 5" xfId="158" xr:uid="{88A52D7A-A8C4-4DA5-AEEB-CE014AC105B8}"/>
    <cellStyle name="20% - Accent4 6" xfId="48428" xr:uid="{FB1B7AE7-CA91-4F10-9E6B-BC4ED287357E}"/>
    <cellStyle name="20% - Accent5 2" xfId="94" xr:uid="{C355D601-51F6-4D3E-B33C-67BF5D88F972}"/>
    <cellStyle name="20% - Accent5 2 2" xfId="677" xr:uid="{44A5BEBD-6A92-4203-A493-09972C54EB17}"/>
    <cellStyle name="20% - Accent5 2 3" xfId="574" xr:uid="{CF7E9B33-902D-4785-8F07-1601F38AA028}"/>
    <cellStyle name="20% - Accent5 2 4" xfId="1234" xr:uid="{13AB3191-6371-40D6-9B50-6F39723DD431}"/>
    <cellStyle name="20% - Accent5 2 5" xfId="470" xr:uid="{EB50C46B-5BF2-419C-89D9-B14CB8F6134D}"/>
    <cellStyle name="20% - Accent5 2 6" xfId="139" xr:uid="{CDF31234-0A3B-415F-A683-D50888F2EE56}"/>
    <cellStyle name="20% - Accent5 3" xfId="622" xr:uid="{37DCB919-24DD-4686-82D6-81A9F5920A43}"/>
    <cellStyle name="20% - Accent5 3 2" xfId="1235" xr:uid="{B0847F2C-C9F6-4099-B371-567FB6E6C991}"/>
    <cellStyle name="20% - Accent5 4" xfId="513" xr:uid="{EEDC0C96-D392-42DB-B71E-ECB973AB2644}"/>
    <cellStyle name="20% - Accent5 5" xfId="161" xr:uid="{660B6882-DA42-44BC-99FB-730D9F5D55F9}"/>
    <cellStyle name="20% - Accent5 6" xfId="48431" xr:uid="{626ED2FF-6762-4500-9A18-66A5CBDD610E}"/>
    <cellStyle name="20% - Accent6 2" xfId="98" xr:uid="{631BBB1E-D03B-4ECD-81C1-9F9B03729A46}"/>
    <cellStyle name="20% - Accent6 2 2" xfId="680" xr:uid="{AF9941E3-7C14-4C9E-BB33-33AD82F50AB8}"/>
    <cellStyle name="20% - Accent6 2 3" xfId="577" xr:uid="{D39ABE75-A769-4871-B6E1-42A3D12E3B60}"/>
    <cellStyle name="20% - Accent6 2 4" xfId="1236" xr:uid="{C8707A5B-764F-4D66-977B-2DE4A9B478D1}"/>
    <cellStyle name="20% - Accent6 2 5" xfId="473" xr:uid="{0DF0B18B-C6D3-4CA4-AF73-7C88C7930F75}"/>
    <cellStyle name="20% - Accent6 2 6" xfId="142" xr:uid="{B108FE4B-17E2-4CCA-B88B-5F80C6A8733B}"/>
    <cellStyle name="20% - Accent6 3" xfId="625" xr:uid="{86477292-6D2A-494B-8274-E86DA1F4756F}"/>
    <cellStyle name="20% - Accent6 3 2" xfId="1237" xr:uid="{5499A8E5-7F95-4D53-84B0-6D3350358045}"/>
    <cellStyle name="20% - Accent6 4" xfId="517" xr:uid="{A8AFDDDA-1F59-4922-A90E-0F98E333D355}"/>
    <cellStyle name="20% - Accent6 5" xfId="164" xr:uid="{5A5342F7-8A28-4185-B980-1FFE025F7A99}"/>
    <cellStyle name="20% - Accent6 6" xfId="48434" xr:uid="{EEE2F134-532A-45AA-9908-EA09B73ED253}"/>
    <cellStyle name="40% - Accent1 2" xfId="79" xr:uid="{4258B64F-78A1-4549-B307-CB6AA046D768}"/>
    <cellStyle name="40% - Accent1 2 2" xfId="666" xr:uid="{4F77D68F-A7C2-43E6-8ADA-7FDFC1DD2957}"/>
    <cellStyle name="40% - Accent1 2 3" xfId="563" xr:uid="{538609E8-B51B-4BB4-8640-01F380FEB798}"/>
    <cellStyle name="40% - Accent1 2 4" xfId="1238" xr:uid="{9B98591A-FD33-4D41-85BE-2FF7FE909624}"/>
    <cellStyle name="40% - Accent1 2 5" xfId="459" xr:uid="{FC5BBAD1-28F3-4CD1-B37C-0087D577658C}"/>
    <cellStyle name="40% - Accent1 2 6" xfId="128" xr:uid="{A0854A76-646F-4685-B890-B02240A41C14}"/>
    <cellStyle name="40% - Accent1 3" xfId="611" xr:uid="{D95048E4-628F-419D-AC01-C328ED164447}"/>
    <cellStyle name="40% - Accent1 3 2" xfId="1239" xr:uid="{A1A35A91-EC4F-4355-A265-FE5702A11FF6}"/>
    <cellStyle name="40% - Accent1 4" xfId="498" xr:uid="{EE56B8FF-C007-454F-889D-B1E4D9CB61C0}"/>
    <cellStyle name="40% - Accent1 5" xfId="150" xr:uid="{EEEA8E26-79D5-42C1-B00B-871980FB66F7}"/>
    <cellStyle name="40% - Accent1 6" xfId="48420" xr:uid="{E3A6682A-F9F9-41C0-A2AE-94398D8274FA}"/>
    <cellStyle name="40% - Accent2 2" xfId="83" xr:uid="{DDE4C866-BA9B-4BD7-828F-F289FDF26ECD}"/>
    <cellStyle name="40% - Accent2 2 2" xfId="669" xr:uid="{054023CA-0869-466D-8F74-BAEAB60DAB9F}"/>
    <cellStyle name="40% - Accent2 2 3" xfId="566" xr:uid="{7B86E518-8637-4B06-8701-15DCEC16C06D}"/>
    <cellStyle name="40% - Accent2 2 4" xfId="1240" xr:uid="{17198319-FDE9-4816-8054-75FF9BF9E5D0}"/>
    <cellStyle name="40% - Accent2 2 5" xfId="462" xr:uid="{13499153-33AF-4752-A30A-1F44DB1CEDC3}"/>
    <cellStyle name="40% - Accent2 2 6" xfId="131" xr:uid="{62D6F16D-8F7E-4870-AA0C-924062A66374}"/>
    <cellStyle name="40% - Accent2 3" xfId="614" xr:uid="{0F854AF8-B118-4DFD-A3D7-D3A51455DE1B}"/>
    <cellStyle name="40% - Accent2 3 2" xfId="1241" xr:uid="{219F28AC-CDD6-4EAA-9A91-53672D05EFE9}"/>
    <cellStyle name="40% - Accent2 4" xfId="502" xr:uid="{54AA342D-FBC8-4F80-9FE2-C2B666A2A10F}"/>
    <cellStyle name="40% - Accent2 5" xfId="153" xr:uid="{6C9312BA-6E26-403C-A58E-FAB894779440}"/>
    <cellStyle name="40% - Accent2 6" xfId="48423" xr:uid="{7C30DFAA-C162-4DDE-A298-EA3740486D62}"/>
    <cellStyle name="40% - Accent3 2" xfId="87" xr:uid="{35A2574C-7C3B-4F8A-8E4A-11C8B6F6A80D}"/>
    <cellStyle name="40% - Accent3 2 2" xfId="672" xr:uid="{02FCF8F4-6051-4791-AE3A-95AB9AD63CED}"/>
    <cellStyle name="40% - Accent3 2 3" xfId="569" xr:uid="{37562C18-7C0E-408B-8854-C291BD7787EF}"/>
    <cellStyle name="40% - Accent3 2 4" xfId="1242" xr:uid="{701E27D8-D614-4328-B5B9-BDDD3DEB821F}"/>
    <cellStyle name="40% - Accent3 2 5" xfId="465" xr:uid="{67C3AA85-1021-414D-B168-0CF21ACA77E3}"/>
    <cellStyle name="40% - Accent3 2 6" xfId="134" xr:uid="{36A904AA-8FED-451C-B869-DF9A61AC13F7}"/>
    <cellStyle name="40% - Accent3 3" xfId="617" xr:uid="{B424859B-6E77-4C96-92CA-6204F5128ABB}"/>
    <cellStyle name="40% - Accent3 3 2" xfId="1243" xr:uid="{C346486C-30E7-4612-8918-F78B43969EDC}"/>
    <cellStyle name="40% - Accent3 4" xfId="506" xr:uid="{4BA2BB22-AC2D-4089-89CA-C4A0B884DD5F}"/>
    <cellStyle name="40% - Accent3 5" xfId="156" xr:uid="{BF30E55E-870B-4F01-941C-1629DB21316C}"/>
    <cellStyle name="40% - Accent3 6" xfId="48426" xr:uid="{281A9EF4-C09A-43EF-B77D-5D8A056BDFF4}"/>
    <cellStyle name="40% - Accent4 2" xfId="91" xr:uid="{8DE1BBB3-3A47-45DC-B914-6C1C084A70C0}"/>
    <cellStyle name="40% - Accent4 2 2" xfId="675" xr:uid="{97E5D444-7B6D-4BDF-B572-E730E591A171}"/>
    <cellStyle name="40% - Accent4 2 3" xfId="572" xr:uid="{8FA9316E-837B-4EC9-8F1B-44314B7FAD86}"/>
    <cellStyle name="40% - Accent4 2 4" xfId="1244" xr:uid="{6D3FB334-35AB-4142-A814-2954BB72AC73}"/>
    <cellStyle name="40% - Accent4 2 5" xfId="468" xr:uid="{A6A6B122-8130-401D-89B7-0852641D4DCF}"/>
    <cellStyle name="40% - Accent4 2 6" xfId="137" xr:uid="{940FD0CB-1AFB-42D6-9508-AA26DDFA29EC}"/>
    <cellStyle name="40% - Accent4 3" xfId="620" xr:uid="{1CF9FAD0-0726-4B13-801B-7142E7816CE8}"/>
    <cellStyle name="40% - Accent4 3 2" xfId="1245" xr:uid="{7BA0FFCD-D8AE-44D9-A9DB-BD89006FAE1B}"/>
    <cellStyle name="40% - Accent4 4" xfId="510" xr:uid="{F27DE715-E2FC-4E1B-9545-E0AC4629F714}"/>
    <cellStyle name="40% - Accent4 5" xfId="159" xr:uid="{007FE22E-B581-4854-B1F3-7814ABF20CA3}"/>
    <cellStyle name="40% - Accent4 6" xfId="48429" xr:uid="{7B51A66A-1344-4A1C-A310-F8E63EFDD389}"/>
    <cellStyle name="40% - Accent5 2" xfId="95" xr:uid="{29C2E29E-47F2-44F0-BC6F-B1DD90A71BAC}"/>
    <cellStyle name="40% - Accent5 2 2" xfId="678" xr:uid="{A112602D-5B0D-4BE0-8DF9-54EF292AE127}"/>
    <cellStyle name="40% - Accent5 2 3" xfId="575" xr:uid="{C18D52B1-3A02-422C-BE4F-612E2F309875}"/>
    <cellStyle name="40% - Accent5 2 4" xfId="1246" xr:uid="{83A54C9C-E7A7-4589-8ADD-C03B1BC0801E}"/>
    <cellStyle name="40% - Accent5 2 5" xfId="471" xr:uid="{E9FC92CA-129A-4ECE-B9AD-5801BE77C497}"/>
    <cellStyle name="40% - Accent5 2 6" xfId="140" xr:uid="{7AEDE422-D719-4D36-BDF3-852015B64169}"/>
    <cellStyle name="40% - Accent5 3" xfId="623" xr:uid="{0E99D1F2-90F6-4AA5-9434-058683485AE6}"/>
    <cellStyle name="40% - Accent5 3 2" xfId="1247" xr:uid="{CAB0712C-CE19-4A3D-AEB4-003D8B050988}"/>
    <cellStyle name="40% - Accent5 4" xfId="514" xr:uid="{BEE2719D-5BEF-4719-945C-E10BB57DFF78}"/>
    <cellStyle name="40% - Accent5 5" xfId="162" xr:uid="{086743A8-EA07-4B98-A9CF-2EC4E5B6C8CF}"/>
    <cellStyle name="40% - Accent5 6" xfId="48432" xr:uid="{F1DF2AA2-57D9-4430-89B8-A94506BEE79A}"/>
    <cellStyle name="40% - Accent6 2" xfId="99" xr:uid="{F93B93EF-634A-4D7E-97D4-1FDD94337169}"/>
    <cellStyle name="40% - Accent6 2 2" xfId="681" xr:uid="{94B14241-FE22-49B0-822D-205C0D6CA8A1}"/>
    <cellStyle name="40% - Accent6 2 3" xfId="578" xr:uid="{CEA51598-CE5B-4E14-81E1-A7C34A60124C}"/>
    <cellStyle name="40% - Accent6 2 4" xfId="1248" xr:uid="{D116BFED-4DF2-4C13-88B6-487B18E7D7ED}"/>
    <cellStyle name="40% - Accent6 2 5" xfId="474" xr:uid="{0ED16D18-194A-4AC1-8944-C35C7C68B429}"/>
    <cellStyle name="40% - Accent6 2 6" xfId="143" xr:uid="{A062B348-A73C-4B13-BFAF-7CFF347E0CD1}"/>
    <cellStyle name="40% - Accent6 3" xfId="626" xr:uid="{415885C8-744E-4F6D-9CF4-FBA20E6C67AC}"/>
    <cellStyle name="40% - Accent6 3 2" xfId="1249" xr:uid="{1B1FA3B8-D914-4AF4-B85B-32840B15CECA}"/>
    <cellStyle name="40% - Accent6 4" xfId="518" xr:uid="{66C54FDD-EAF2-4550-9174-93B4D5A3C621}"/>
    <cellStyle name="40% - Accent6 5" xfId="165" xr:uid="{11079BF6-9E58-442D-9686-69F437DB0313}"/>
    <cellStyle name="40% - Accent6 6" xfId="48435" xr:uid="{0EF90E1D-519E-41BC-9ACE-BDAB5834AA13}"/>
    <cellStyle name="60% - Accent1 2" xfId="80" xr:uid="{E1DE8E09-A3FE-4B65-ABA4-6642365B95AB}"/>
    <cellStyle name="60% - Accent1 2 2" xfId="667" xr:uid="{9DB5063A-9165-464C-9B84-86C26D55FB9C}"/>
    <cellStyle name="60% - Accent1 2 3" xfId="564" xr:uid="{7EBBE854-5A93-45FA-9E1E-A86B0F5B2971}"/>
    <cellStyle name="60% - Accent1 2 4" xfId="1250" xr:uid="{8485ED83-86F1-4B44-9EA6-E06A616A3523}"/>
    <cellStyle name="60% - Accent1 2 5" xfId="460" xr:uid="{C5664D93-59E5-4044-BBD3-184DA39AAB99}"/>
    <cellStyle name="60% - Accent1 2 6" xfId="129" xr:uid="{1DA79C78-5806-4281-AB3B-ADD3427DAB67}"/>
    <cellStyle name="60% - Accent1 3" xfId="612" xr:uid="{80B414E8-8D2B-4FAF-8641-2FA000FB4375}"/>
    <cellStyle name="60% - Accent1 3 2" xfId="1251" xr:uid="{1AB580E5-4BD5-444D-B6E7-4A786CD623F5}"/>
    <cellStyle name="60% - Accent1 4" xfId="499" xr:uid="{B7EA5A5C-6AB2-4125-9D94-16A3AFDBF36E}"/>
    <cellStyle name="60% - Accent1 5" xfId="151" xr:uid="{92188DA4-8ABE-4DCA-A8E4-E027E2F28991}"/>
    <cellStyle name="60% - Accent1 6" xfId="48421" xr:uid="{FEF5A29F-8D3E-44D8-BED1-88C08931F700}"/>
    <cellStyle name="60% - Accent2 2" xfId="84" xr:uid="{7D89CA71-89CE-400A-9424-95CF860E3498}"/>
    <cellStyle name="60% - Accent2 2 2" xfId="670" xr:uid="{4F51E876-6226-4E50-B5FC-922ABF497061}"/>
    <cellStyle name="60% - Accent2 2 3" xfId="567" xr:uid="{D22323D1-188D-43AE-B01C-81AE78940795}"/>
    <cellStyle name="60% - Accent2 2 4" xfId="1252" xr:uid="{1193B365-9651-413A-AB6B-96AA80467F43}"/>
    <cellStyle name="60% - Accent2 2 5" xfId="463" xr:uid="{8853AC5F-363F-49D2-B5D7-9C4E6953113B}"/>
    <cellStyle name="60% - Accent2 2 6" xfId="132" xr:uid="{2C215123-0B57-4523-A371-F7542D3DC02E}"/>
    <cellStyle name="60% - Accent2 3" xfId="615" xr:uid="{41AC6C18-10A9-4616-9CFB-4241D2A1605D}"/>
    <cellStyle name="60% - Accent2 3 2" xfId="1253" xr:uid="{6C3E20E9-0EB0-411E-B94E-7F51F2465104}"/>
    <cellStyle name="60% - Accent2 4" xfId="503" xr:uid="{6FAA5B84-26AE-494B-80F0-E3BF12438E3B}"/>
    <cellStyle name="60% - Accent2 5" xfId="154" xr:uid="{3EB7F466-CA46-4E2A-A7B9-204EA73AB6B2}"/>
    <cellStyle name="60% - Accent2 6" xfId="48424" xr:uid="{611F7A0C-DB73-49B1-9157-65F62420293B}"/>
    <cellStyle name="60% - Accent3 2" xfId="88" xr:uid="{D061A39E-4F98-4B20-A99F-7B720D4E7810}"/>
    <cellStyle name="60% - Accent3 2 2" xfId="673" xr:uid="{F8BBC600-4B09-4435-B98E-05D548A9B5F6}"/>
    <cellStyle name="60% - Accent3 2 3" xfId="570" xr:uid="{D919BFF1-6BBD-489F-8D47-13ED60DBBBD4}"/>
    <cellStyle name="60% - Accent3 2 4" xfId="1254" xr:uid="{CDE49EC7-C863-4CB8-8A56-7CE315A6BAB6}"/>
    <cellStyle name="60% - Accent3 2 5" xfId="466" xr:uid="{C49C58DC-23AE-42EB-98F8-5D02A688D371}"/>
    <cellStyle name="60% - Accent3 2 6" xfId="135" xr:uid="{D84E278D-519D-4979-A0AF-351A60C85977}"/>
    <cellStyle name="60% - Accent3 3" xfId="618" xr:uid="{51E3CFFC-B427-402E-B5F7-4785A010FD2C}"/>
    <cellStyle name="60% - Accent3 3 2" xfId="1255" xr:uid="{F328A07F-5A95-4E94-A836-2A60620E9199}"/>
    <cellStyle name="60% - Accent3 4" xfId="507" xr:uid="{C42FE763-D0C7-455A-8862-4337208BC761}"/>
    <cellStyle name="60% - Accent3 5" xfId="157" xr:uid="{40FDE8C1-82FA-4B13-BC25-8823465DA542}"/>
    <cellStyle name="60% - Accent3 6" xfId="48427" xr:uid="{9940BD35-6262-4F6D-8786-8471AA14DD20}"/>
    <cellStyle name="60% - Accent4 2" xfId="92" xr:uid="{00F3C4A3-0DC5-44F6-B4C1-006C1D978285}"/>
    <cellStyle name="60% - Accent4 2 2" xfId="676" xr:uid="{111A5B8A-091C-40F0-BB06-3D5DDF7D5B1F}"/>
    <cellStyle name="60% - Accent4 2 3" xfId="573" xr:uid="{1B415627-85EA-41DC-811F-4279515EA924}"/>
    <cellStyle name="60% - Accent4 2 4" xfId="1256" xr:uid="{866116B4-E755-4A83-8397-61A37E99DF0D}"/>
    <cellStyle name="60% - Accent4 2 5" xfId="469" xr:uid="{10820384-ADF5-4464-B1B2-8713B0A7EA26}"/>
    <cellStyle name="60% - Accent4 2 6" xfId="138" xr:uid="{25EF7BB0-76DB-4847-B557-AC79F6A7EB7A}"/>
    <cellStyle name="60% - Accent4 3" xfId="621" xr:uid="{98284B8D-997E-4E1E-80ED-4D379C2E6395}"/>
    <cellStyle name="60% - Accent4 3 2" xfId="1257" xr:uid="{75B44726-E7C6-4BC0-9144-7BF7CB6275A9}"/>
    <cellStyle name="60% - Accent4 4" xfId="511" xr:uid="{EF74B9C1-265F-44CA-944E-D54E59D7864C}"/>
    <cellStyle name="60% - Accent4 5" xfId="160" xr:uid="{0DE1DA79-E19A-4471-81FB-05B9AA0504DC}"/>
    <cellStyle name="60% - Accent4 6" xfId="48430" xr:uid="{B612F21C-C4E1-43DF-9485-3D92A049E099}"/>
    <cellStyle name="60% - Accent5 2" xfId="96" xr:uid="{29AF5F02-3849-4C2F-A751-C022C9ADB418}"/>
    <cellStyle name="60% - Accent5 2 2" xfId="679" xr:uid="{67FB087F-9E8B-4076-A76B-503511B0B07C}"/>
    <cellStyle name="60% - Accent5 2 3" xfId="576" xr:uid="{8C10E122-327B-4FEB-B308-C0E87129CA1C}"/>
    <cellStyle name="60% - Accent5 2 4" xfId="1258" xr:uid="{90CAFC78-AF3C-467D-8741-74A361848FA7}"/>
    <cellStyle name="60% - Accent5 2 5" xfId="472" xr:uid="{495FB66F-FA18-4D1F-9EC0-AA6AFD3F484F}"/>
    <cellStyle name="60% - Accent5 2 6" xfId="141" xr:uid="{18433358-C548-448A-AF93-6E6960696073}"/>
    <cellStyle name="60% - Accent5 3" xfId="624" xr:uid="{55ED2D23-25F1-4418-AE98-CAFAD3D0EEE8}"/>
    <cellStyle name="60% - Accent5 3 2" xfId="1259" xr:uid="{1BDDC782-8976-432B-8D21-54B01D9E63DA}"/>
    <cellStyle name="60% - Accent5 4" xfId="515" xr:uid="{32656FB1-8457-4A0B-B6EE-AB5464010173}"/>
    <cellStyle name="60% - Accent5 5" xfId="163" xr:uid="{EEB0EFEE-199F-43A2-9ECF-F87D3BA49EC9}"/>
    <cellStyle name="60% - Accent5 6" xfId="48433" xr:uid="{C61B517A-546C-45A5-8D48-C1AC2090D84C}"/>
    <cellStyle name="60% - Accent6 2" xfId="100" xr:uid="{DC290823-C9CF-4BA3-8BF5-0AC4DF883B1A}"/>
    <cellStyle name="60% - Accent6 2 2" xfId="682" xr:uid="{2BC7A44B-DD8C-405D-BFE8-AC05EEF82D81}"/>
    <cellStyle name="60% - Accent6 2 3" xfId="579" xr:uid="{F49C11C7-0955-4C94-8490-15581893EA14}"/>
    <cellStyle name="60% - Accent6 2 4" xfId="1260" xr:uid="{1303B201-9C9E-413F-A981-6FDB1EC4E961}"/>
    <cellStyle name="60% - Accent6 2 5" xfId="475" xr:uid="{5DF07AFD-F7FB-4771-A6EE-B1B35E8F1D18}"/>
    <cellStyle name="60% - Accent6 2 6" xfId="144" xr:uid="{739BB214-D7E9-44C0-942C-206EBAB3F2FF}"/>
    <cellStyle name="60% - Accent6 3" xfId="627" xr:uid="{466F8A25-F968-4CBB-8229-583818F81B07}"/>
    <cellStyle name="60% - Accent6 3 2" xfId="1261" xr:uid="{46FA1032-DBDB-442C-A620-499129368F0E}"/>
    <cellStyle name="60% - Accent6 4" xfId="519" xr:uid="{54374257-86DF-480B-902C-C3EF9ACB1475}"/>
    <cellStyle name="60% - Accent6 5" xfId="166" xr:uid="{3D4C45C0-3159-4686-8B07-24A5DC7E52C3}"/>
    <cellStyle name="60% - Accent6 6" xfId="48436" xr:uid="{9195E3E5-911C-43C8-B652-76E115897683}"/>
    <cellStyle name="Accent1 2" xfId="77" xr:uid="{176ED890-C70D-44BE-B0E9-AECA17DEF96D}"/>
    <cellStyle name="Accent1 2 2" xfId="1262" xr:uid="{7C9B071B-8C15-4620-926A-B0C1DF33E7B4}"/>
    <cellStyle name="Accent1 3" xfId="496" xr:uid="{9CC9C9B8-2862-4862-B07C-3006BCE9C8AB}"/>
    <cellStyle name="Accent1 3 2" xfId="1263" xr:uid="{C3E86A2F-7270-4989-9BBA-914FD687BE30}"/>
    <cellStyle name="Accent2 2" xfId="81" xr:uid="{0156128E-2199-4737-A281-28385A0F075C}"/>
    <cellStyle name="Accent2 2 2" xfId="1264" xr:uid="{799D6D8F-265D-4328-91CB-D410E2ABB77E}"/>
    <cellStyle name="Accent2 3" xfId="500" xr:uid="{756C374D-50F5-4CCC-85A4-B4A37D695103}"/>
    <cellStyle name="Accent2 3 2" xfId="1265" xr:uid="{F3C6F1B2-0E08-49DB-B4CD-5E5B8CF7B0F7}"/>
    <cellStyle name="Accent3 2" xfId="85" xr:uid="{E24A9BBF-4365-4683-8A5D-0CF887E0B7B4}"/>
    <cellStyle name="Accent3 2 2" xfId="1266" xr:uid="{4838245C-4A2A-4754-B067-AB52DBC3721C}"/>
    <cellStyle name="Accent3 3" xfId="504" xr:uid="{5099C479-261A-4405-8C31-44F2350862DF}"/>
    <cellStyle name="Accent3 3 2" xfId="1267" xr:uid="{2B08E302-4879-43EE-91C5-EC28540F61B9}"/>
    <cellStyle name="Accent4 2" xfId="89" xr:uid="{5B753DAB-A439-404E-A1EA-F55581296EFF}"/>
    <cellStyle name="Accent4 2 2" xfId="1268" xr:uid="{0151C97C-3DD0-48BD-B701-875D243D20EF}"/>
    <cellStyle name="Accent4 3" xfId="508" xr:uid="{8B26E0D7-A7E0-448A-B5A2-06E8EFD4CB96}"/>
    <cellStyle name="Accent4 3 2" xfId="1269" xr:uid="{468E3983-BCC4-44D1-BE85-88F7FC1CE501}"/>
    <cellStyle name="Accent5 2" xfId="93" xr:uid="{F16C8736-C3A7-4847-8E3F-90070EC46A6E}"/>
    <cellStyle name="Accent5 2 2" xfId="1270" xr:uid="{01B18A3D-7CC0-4950-9F80-5CC82A2CB0DA}"/>
    <cellStyle name="Accent5 3" xfId="512" xr:uid="{6C70B92C-9A22-431E-BAEE-7683F30AC48B}"/>
    <cellStyle name="Accent5 3 2" xfId="1271" xr:uid="{7F32E794-5532-499E-A9FB-B56F1E893180}"/>
    <cellStyle name="Accent6 2" xfId="97" xr:uid="{04D49009-1E1D-4638-8C5A-395C28DBE7C4}"/>
    <cellStyle name="Accent6 2 2" xfId="1272" xr:uid="{19FCF6A5-AE54-4230-A672-63F6798AF65F}"/>
    <cellStyle name="Accent6 3" xfId="516" xr:uid="{14C9FDFF-5422-4F4A-80A5-59F0E8F13EA6}"/>
    <cellStyle name="Accent6 3 2" xfId="1273" xr:uid="{14A68499-DAE0-4CB3-921F-47D996DB5FAE}"/>
    <cellStyle name="Bad 2" xfId="72" xr:uid="{1F03D448-4A81-4384-B03B-2BFC4F9729BC}"/>
    <cellStyle name="Bad 2 2" xfId="1274" xr:uid="{7F5FDB50-EECF-46BF-B2C3-D20255C38FD9}"/>
    <cellStyle name="Bad 3" xfId="486" xr:uid="{22BE73E8-8779-4916-B29D-A1D5CC448133}"/>
    <cellStyle name="Bad 3 2" xfId="1275" xr:uid="{D02C1B95-4280-4C51-8848-AC1A6ADDA1EC}"/>
    <cellStyle name="Calculation" xfId="25" builtinId="22" customBuiltin="1"/>
    <cellStyle name="Calculation 2" xfId="605" xr:uid="{3AD54ACE-DB47-4ECA-8336-95A8E7519F34}"/>
    <cellStyle name="Calculation 2 2" xfId="1276" xr:uid="{C69E8C25-E721-4AA5-9D98-916DE57AD6B9}"/>
    <cellStyle name="Calculation 3" xfId="490" xr:uid="{1C76DA1A-A0C0-4FD6-80CB-B5F67DE18A40}"/>
    <cellStyle name="Calculation 3 2" xfId="1277" xr:uid="{D4E11A6D-5177-4496-B349-C5A9A366B498}"/>
    <cellStyle name="Check Cell" xfId="27" builtinId="23" customBuiltin="1"/>
    <cellStyle name="Check Cell 2" xfId="607" xr:uid="{3F2A025F-F23D-435D-90FA-7639AF2BA650}"/>
    <cellStyle name="Check Cell 2 2" xfId="1278" xr:uid="{A4718154-8C23-4810-9A4C-F3F5004E16F1}"/>
    <cellStyle name="Check Cell 3" xfId="492" xr:uid="{A20218BE-83B0-4D82-82DB-4C83BE279354}"/>
    <cellStyle name="Check Cell 3 2" xfId="1279" xr:uid="{66A36D18-B21D-42FB-A557-D01A6B7EE106}"/>
    <cellStyle name="Column Header" xfId="2426" xr:uid="{2E7F03BE-BD05-4BDE-8A26-43E9AE9DBC34}"/>
    <cellStyle name="Comma" xfId="1" builtinId="3"/>
    <cellStyle name="Comma 10" xfId="287" xr:uid="{21AA2CA2-C03B-4FE5-8C9F-180E53E567C7}"/>
    <cellStyle name="Comma 10 2" xfId="663" xr:uid="{D2391ADB-9E17-413E-9082-74A508BA01B1}"/>
    <cellStyle name="Comma 10 2 10" xfId="48245" xr:uid="{A6B5F2B0-442B-45EC-AB15-350289525307}"/>
    <cellStyle name="Comma 10 2 11" xfId="23306" xr:uid="{85EAB7A3-6E10-4DB8-8AAB-FD24BF560065}"/>
    <cellStyle name="Comma 10 2 2" xfId="1145" xr:uid="{57590FC8-B222-4707-B68D-EBD616003E39}"/>
    <cellStyle name="Comma 10 2 2 2" xfId="2844" xr:uid="{9912935F-2487-46F0-8E1A-AFB9E7A75402}"/>
    <cellStyle name="Comma 10 2 2 2 2" xfId="4576" xr:uid="{D60A80B7-36F6-462D-A37D-992143BDC637}"/>
    <cellStyle name="Comma 10 2 2 2 2 2" xfId="8074" xr:uid="{70191C59-C8BA-4991-AECA-113E189ACD75}"/>
    <cellStyle name="Comma 10 2 2 2 2 2 2" xfId="15439" xr:uid="{7A38336B-EA48-4FD0-97BC-4114A3C8F2A8}"/>
    <cellStyle name="Comma 10 2 2 2 2 2 2 2" xfId="48057" xr:uid="{668DB291-170E-4DE2-AC4E-4494E28F2612}"/>
    <cellStyle name="Comma 10 2 2 2 2 2 2 3" xfId="35429" xr:uid="{34CE863E-7618-4469-90A3-6A2418B60869}"/>
    <cellStyle name="Comma 10 2 2 2 2 2 3" xfId="22799" xr:uid="{A199602C-55D7-47FE-B689-CDCEE6FACA01}"/>
    <cellStyle name="Comma 10 2 2 2 2 2 3 2" xfId="41776" xr:uid="{91CF09EA-BDCC-428D-88BA-059B8AF83A89}"/>
    <cellStyle name="Comma 10 2 2 2 2 2 4" xfId="29136" xr:uid="{52C44254-45D9-40BA-BD81-DAF0B6E73B63}"/>
    <cellStyle name="Comma 10 2 2 2 2 3" xfId="5456" xr:uid="{CC6A3630-1712-432F-A916-6A520E3AD99D}"/>
    <cellStyle name="Comma 10 2 2 2 2 3 2" xfId="12821" xr:uid="{4FF76ACD-C8D5-401E-8226-F46DCC7C3A81}"/>
    <cellStyle name="Comma 10 2 2 2 2 3 2 2" xfId="45439" xr:uid="{C2D73624-20FB-43DB-A83D-C597C52E7DCA}"/>
    <cellStyle name="Comma 10 2 2 2 2 3 2 3" xfId="32811" xr:uid="{1DA8EAD8-9144-47E5-9578-B6FE0B4621CA}"/>
    <cellStyle name="Comma 10 2 2 2 2 3 3" xfId="20181" xr:uid="{A376EE4E-FBD5-425A-AA40-93201A901172}"/>
    <cellStyle name="Comma 10 2 2 2 2 3 3 2" xfId="39158" xr:uid="{E830E67F-FF16-47CB-9359-E06E8CEF3998}"/>
    <cellStyle name="Comma 10 2 2 2 2 3 4" xfId="26518" xr:uid="{80DFF37B-6F95-4237-8D95-532A44BAD512}"/>
    <cellStyle name="Comma 10 2 2 2 2 4" xfId="11942" xr:uid="{63938B48-42A6-426A-8B24-0628D48656B8}"/>
    <cellStyle name="Comma 10 2 2 2 2 4 2" xfId="44560" xr:uid="{A6C5D0AD-3864-4574-870C-7ADF494A1633}"/>
    <cellStyle name="Comma 10 2 2 2 2 4 3" xfId="31932" xr:uid="{60D78503-9AE5-4459-93F4-5D2A6371A724}"/>
    <cellStyle name="Comma 10 2 2 2 2 5" xfId="19302" xr:uid="{F660E085-CAF3-477A-8AD0-ADEA3884DFDF}"/>
    <cellStyle name="Comma 10 2 2 2 2 5 2" xfId="38279" xr:uid="{8D059CC3-9D75-446F-9F1A-A28EB9B70B34}"/>
    <cellStyle name="Comma 10 2 2 2 2 6" xfId="25639" xr:uid="{305E231D-7D82-4039-9C9B-E76860C8C0CA}"/>
    <cellStyle name="Comma 10 2 2 2 3" xfId="3720" xr:uid="{4C208958-CB54-409B-B6AE-D03F0E6C30D6}"/>
    <cellStyle name="Comma 10 2 2 2 3 2" xfId="7217" xr:uid="{B5A9575C-4EB7-4F8B-9373-2E25D8DD619B}"/>
    <cellStyle name="Comma 10 2 2 2 3 2 2" xfId="14582" xr:uid="{D20544DB-4DC6-49C6-A8B6-F0DFE20DF218}"/>
    <cellStyle name="Comma 10 2 2 2 3 2 2 2" xfId="47200" xr:uid="{9C74F955-0852-4A3D-A678-E1D6E5FFAD8E}"/>
    <cellStyle name="Comma 10 2 2 2 3 2 2 3" xfId="34572" xr:uid="{CD40FEC8-211F-4C08-9305-C3034001091A}"/>
    <cellStyle name="Comma 10 2 2 2 3 2 3" xfId="21942" xr:uid="{EB0BFD80-79BF-43A9-9C07-E7934C4C2251}"/>
    <cellStyle name="Comma 10 2 2 2 3 2 3 2" xfId="40919" xr:uid="{334BE883-835B-48D4-846B-50894EFC8E4E}"/>
    <cellStyle name="Comma 10 2 2 2 3 2 4" xfId="28279" xr:uid="{B5A61532-C047-42D3-B0A8-D6B390E54FA2}"/>
    <cellStyle name="Comma 10 2 2 2 3 3" xfId="11086" xr:uid="{6B4F9C82-106C-4B2B-BBD4-E7A9C26E9723}"/>
    <cellStyle name="Comma 10 2 2 2 3 3 2" xfId="43703" xr:uid="{AC4640F8-8FFA-4E17-BC0A-29D6F9B43275}"/>
    <cellStyle name="Comma 10 2 2 2 3 3 3" xfId="31075" xr:uid="{47A51EFA-CE1B-4F5E-9A92-B33B4040C75F}"/>
    <cellStyle name="Comma 10 2 2 2 3 4" xfId="18446" xr:uid="{AD867547-9571-4D41-94F1-322ADC3C9F97}"/>
    <cellStyle name="Comma 10 2 2 2 3 4 2" xfId="37422" xr:uid="{1E5DF93B-7BE0-4842-817B-7ADC24612028}"/>
    <cellStyle name="Comma 10 2 2 2 3 5" xfId="24782" xr:uid="{BF2DE72D-8D36-443C-A8C1-C4E88646F620}"/>
    <cellStyle name="Comma 10 2 2 2 4" xfId="6341" xr:uid="{DE4DF299-34A7-4157-99CB-138BDFDA73BE}"/>
    <cellStyle name="Comma 10 2 2 2 4 2" xfId="13706" xr:uid="{CBD94FC5-E5FF-4379-99BF-36899F848A9F}"/>
    <cellStyle name="Comma 10 2 2 2 4 2 2" xfId="46324" xr:uid="{0526A6A4-A5A1-4EA5-A01A-AE03A08A11E8}"/>
    <cellStyle name="Comma 10 2 2 2 4 2 3" xfId="33696" xr:uid="{63BF7470-CEF2-46C3-89F1-75876B6289A6}"/>
    <cellStyle name="Comma 10 2 2 2 4 3" xfId="21066" xr:uid="{B2560941-3159-45CE-9779-97ED4D97616D}"/>
    <cellStyle name="Comma 10 2 2 2 4 3 2" xfId="40043" xr:uid="{C457FDA3-2521-4698-85E2-71EB4C6E2BF3}"/>
    <cellStyle name="Comma 10 2 2 2 4 4" xfId="27403" xr:uid="{55A0A878-BD9F-4464-A7F6-2F283EE0079D}"/>
    <cellStyle name="Comma 10 2 2 2 5" xfId="10212" xr:uid="{41FA8CA8-7C71-41D3-B1D2-BB807408D8FF}"/>
    <cellStyle name="Comma 10 2 2 2 5 2" xfId="42827" xr:uid="{E89FC382-E633-4B9A-85B5-B867F919E4BC}"/>
    <cellStyle name="Comma 10 2 2 2 5 3" xfId="30199" xr:uid="{06CD6556-0C77-4091-AF92-04C178232FFD}"/>
    <cellStyle name="Comma 10 2 2 2 6" xfId="17572" xr:uid="{76494604-A6A1-45C1-BB5C-603FD3B4E3CE}"/>
    <cellStyle name="Comma 10 2 2 2 6 2" xfId="36546" xr:uid="{67A6E294-7AFE-4737-A4FB-95408E30FAAE}"/>
    <cellStyle name="Comma 10 2 2 2 7" xfId="23906" xr:uid="{157B9CE0-3131-421E-AC60-1C2F3F990CB0}"/>
    <cellStyle name="Comma 10 2 2 3" xfId="4136" xr:uid="{80CE3529-DEC2-4E85-BC8D-716C0A498A53}"/>
    <cellStyle name="Comma 10 2 2 3 2" xfId="7633" xr:uid="{1CF4EB0D-DD41-4494-85DD-18E298E7CA64}"/>
    <cellStyle name="Comma 10 2 2 3 2 2" xfId="14998" xr:uid="{51EF6800-9933-4CD7-9496-DAAB59C7B329}"/>
    <cellStyle name="Comma 10 2 2 3 2 2 2" xfId="47616" xr:uid="{2967C6EB-7C49-4436-8FCA-FB6D71A34DAC}"/>
    <cellStyle name="Comma 10 2 2 3 2 2 3" xfId="34988" xr:uid="{381B55BD-D9FF-4FC3-B933-D31F91C95925}"/>
    <cellStyle name="Comma 10 2 2 3 2 3" xfId="22358" xr:uid="{73AD3E1B-08AE-45F3-BD4C-91A84BEDCD56}"/>
    <cellStyle name="Comma 10 2 2 3 2 3 2" xfId="41335" xr:uid="{29FF88D9-5522-4291-91F5-C9FA86873873}"/>
    <cellStyle name="Comma 10 2 2 3 2 4" xfId="28695" xr:uid="{DA34356D-0DCE-4CB7-8308-554CB719ADDB}"/>
    <cellStyle name="Comma 10 2 2 3 3" xfId="5014" xr:uid="{55114BA1-C32B-4D8C-A1A1-032DCDB7B75E}"/>
    <cellStyle name="Comma 10 2 2 3 3 2" xfId="12379" xr:uid="{50725E4B-1AF4-4CE8-8F51-12F47002FCB1}"/>
    <cellStyle name="Comma 10 2 2 3 3 2 2" xfId="44997" xr:uid="{EE5A4C22-27C6-4611-8A56-69F4BEE5B653}"/>
    <cellStyle name="Comma 10 2 2 3 3 2 3" xfId="32369" xr:uid="{D96B8590-25F1-4FD0-842C-31729DB4DB0B}"/>
    <cellStyle name="Comma 10 2 2 3 3 3" xfId="19739" xr:uid="{3933EC5B-835E-4971-840C-0D9917B2EC2A}"/>
    <cellStyle name="Comma 10 2 2 3 3 3 2" xfId="38716" xr:uid="{D0C8D561-B19A-486A-A2C0-16CEE6C94578}"/>
    <cellStyle name="Comma 10 2 2 3 3 4" xfId="26076" xr:uid="{3C2684F6-FED7-4DE8-9D7C-C9846601BAC5}"/>
    <cellStyle name="Comma 10 2 2 3 4" xfId="11502" xr:uid="{55C3145B-8F90-49BF-AC8F-E250FE81C842}"/>
    <cellStyle name="Comma 10 2 2 3 4 2" xfId="44119" xr:uid="{93DA07A7-2D16-426C-B209-6078F7E5B850}"/>
    <cellStyle name="Comma 10 2 2 3 4 3" xfId="31491" xr:uid="{6CFB0B66-89ED-4A22-BE9D-60F9FD4FCCBE}"/>
    <cellStyle name="Comma 10 2 2 3 5" xfId="18862" xr:uid="{EF1E6D24-3FE5-4F1B-BDF7-FE58733EDA6D}"/>
    <cellStyle name="Comma 10 2 2 3 5 2" xfId="37838" xr:uid="{39203D13-23E4-4536-A0FF-3D9BB55F40AF}"/>
    <cellStyle name="Comma 10 2 2 3 6" xfId="25198" xr:uid="{1DBA1593-1CE3-442E-95B9-AE3E100EB50A}"/>
    <cellStyle name="Comma 10 2 2 4" xfId="3286" xr:uid="{DEE8CA9F-8633-44EE-A91F-11CB8E1EBB5A}"/>
    <cellStyle name="Comma 10 2 2 4 2" xfId="6783" xr:uid="{D97C344E-FDF7-4AA5-87FA-04A6FC8E83BE}"/>
    <cellStyle name="Comma 10 2 2 4 2 2" xfId="14148" xr:uid="{6A07C75A-9194-4D9F-A4DB-7845E9F1F86F}"/>
    <cellStyle name="Comma 10 2 2 4 2 2 2" xfId="46766" xr:uid="{A6707FE4-7AAD-45CF-83DE-4695840CBD99}"/>
    <cellStyle name="Comma 10 2 2 4 2 2 3" xfId="34138" xr:uid="{69CFB545-CAB4-4E32-8A16-4C5C28014322}"/>
    <cellStyle name="Comma 10 2 2 4 2 3" xfId="21508" xr:uid="{4901A6EF-0311-4BF3-ACD5-1E5092639571}"/>
    <cellStyle name="Comma 10 2 2 4 2 3 2" xfId="40485" xr:uid="{1F58A2C7-8E16-4B71-A270-B2E7BB627B42}"/>
    <cellStyle name="Comma 10 2 2 4 2 4" xfId="27845" xr:uid="{03D477A2-8FBF-4766-80CB-1A70844DE1E6}"/>
    <cellStyle name="Comma 10 2 2 4 3" xfId="10652" xr:uid="{3C05A73D-780F-44BF-B29F-C83D30E8DB6B}"/>
    <cellStyle name="Comma 10 2 2 4 3 2" xfId="43269" xr:uid="{B1941F60-8B17-431D-9ADC-D7025446BE43}"/>
    <cellStyle name="Comma 10 2 2 4 3 3" xfId="30641" xr:uid="{5B1F7FDE-029B-44A1-BE73-C30B499A90AE}"/>
    <cellStyle name="Comma 10 2 2 4 4" xfId="18012" xr:uid="{F7E89E0B-48B3-4DC7-BCCE-CE770CDC7A20}"/>
    <cellStyle name="Comma 10 2 2 4 4 2" xfId="36988" xr:uid="{5F6A0B87-5A8D-4153-BE71-A3AF40D4EDE9}"/>
    <cellStyle name="Comma 10 2 2 4 5" xfId="24348" xr:uid="{C98A60C9-9B40-42C5-8660-EF399D00D97C}"/>
    <cellStyle name="Comma 10 2 2 5" xfId="5899" xr:uid="{43CC4CEA-FAAD-47A7-BE54-2214D3C2B26C}"/>
    <cellStyle name="Comma 10 2 2 5 2" xfId="13264" xr:uid="{DAB04660-E661-4C0E-80F3-A667D28FAA51}"/>
    <cellStyle name="Comma 10 2 2 5 2 2" xfId="45882" xr:uid="{27D11697-8635-4669-9612-878B2EEF47F9}"/>
    <cellStyle name="Comma 10 2 2 5 2 3" xfId="33254" xr:uid="{D2AAD33B-201F-4191-89AD-E08442E12976}"/>
    <cellStyle name="Comma 10 2 2 5 3" xfId="20624" xr:uid="{86306D43-7FA7-4DF1-9A3E-4EB8CBFA978D}"/>
    <cellStyle name="Comma 10 2 2 5 3 2" xfId="39601" xr:uid="{ABCEF506-889E-4B20-A600-6A7464B2E363}"/>
    <cellStyle name="Comma 10 2 2 5 4" xfId="26961" xr:uid="{21F4ADBB-131B-4743-B336-8811C71A71C8}"/>
    <cellStyle name="Comma 10 2 2 6" xfId="2347" xr:uid="{5237066F-CD87-452A-B5E0-6571676BF0E9}"/>
    <cellStyle name="Comma 10 2 2 6 2" xfId="9772" xr:uid="{83045370-5989-4A15-83FA-DF6CBAA31524}"/>
    <cellStyle name="Comma 10 2 2 6 2 2" xfId="42385" xr:uid="{A7BE0F07-F015-4014-BB5C-55F8376ED48B}"/>
    <cellStyle name="Comma 10 2 2 6 3" xfId="17132" xr:uid="{92F5D35B-547D-4393-A4E9-FE11087BC307}"/>
    <cellStyle name="Comma 10 2 2 6 4" xfId="29757" xr:uid="{D552400F-C116-475C-B3B8-B66FE7B9D37B}"/>
    <cellStyle name="Comma 10 2 2 7" xfId="8988" xr:uid="{4E2D2B0F-9245-4680-8B3E-F5E8B7821CC2}"/>
    <cellStyle name="Comma 10 2 2 7 2" xfId="36072" xr:uid="{2A6BE533-2A7F-4B65-BAFC-D57E74B0B30C}"/>
    <cellStyle name="Comma 10 2 2 8" xfId="16348" xr:uid="{A41390C2-902D-42A7-BA73-C3C2E9B2B7CA}"/>
    <cellStyle name="Comma 10 2 2 8 2" xfId="48306" xr:uid="{18D80EB6-33C7-46C1-B68A-EFF620AFD4F2}"/>
    <cellStyle name="Comma 10 2 2 9" xfId="23460" xr:uid="{FE4CB81A-C983-43A1-A2CF-3DA4F2934110}"/>
    <cellStyle name="Comma 10 2 3" xfId="872" xr:uid="{FBE72ABE-27ED-4FF6-992C-D90B4C4B825C}"/>
    <cellStyle name="Comma 10 2 3 2" xfId="4422" xr:uid="{2CB3CBDB-17B0-4FF2-AEC4-4BE8981C46F5}"/>
    <cellStyle name="Comma 10 2 3 2 2" xfId="7920" xr:uid="{97D0BD88-9B05-4E64-A0F3-EF60EBAF8032}"/>
    <cellStyle name="Comma 10 2 3 2 2 2" xfId="15285" xr:uid="{B2AA6CF4-8FE9-41A2-9BF3-5DFA9FC808B8}"/>
    <cellStyle name="Comma 10 2 3 2 2 2 2" xfId="47903" xr:uid="{CEDD09C9-5072-451A-9065-46CC6D976547}"/>
    <cellStyle name="Comma 10 2 3 2 2 2 3" xfId="35275" xr:uid="{51384002-3ADC-4A3A-A204-D34E31F84B4A}"/>
    <cellStyle name="Comma 10 2 3 2 2 3" xfId="22645" xr:uid="{28029C52-FF3C-4360-A593-AC6C85234D37}"/>
    <cellStyle name="Comma 10 2 3 2 2 3 2" xfId="41622" xr:uid="{A64AB77E-7BAF-4B29-AA50-FE278ADB2816}"/>
    <cellStyle name="Comma 10 2 3 2 2 4" xfId="28982" xr:uid="{3E266218-E0FB-4FF7-B9E8-A255B0710D99}"/>
    <cellStyle name="Comma 10 2 3 2 3" xfId="5302" xr:uid="{0537C94A-D4C6-43E8-B061-AF29A78A90E4}"/>
    <cellStyle name="Comma 10 2 3 2 3 2" xfId="12667" xr:uid="{8EB7352F-53AD-4155-84E6-5F8DEF328700}"/>
    <cellStyle name="Comma 10 2 3 2 3 2 2" xfId="45285" xr:uid="{0E5E9151-C2CA-4696-BB6A-CBDA631468CB}"/>
    <cellStyle name="Comma 10 2 3 2 3 2 3" xfId="32657" xr:uid="{86A302CA-70D7-4CB8-B221-651DDA198FB3}"/>
    <cellStyle name="Comma 10 2 3 2 3 3" xfId="20027" xr:uid="{868CADA6-DC93-47FB-9FA4-815365C4367E}"/>
    <cellStyle name="Comma 10 2 3 2 3 3 2" xfId="39004" xr:uid="{A4E38A92-742F-4362-BC4E-C6F26A47D595}"/>
    <cellStyle name="Comma 10 2 3 2 3 4" xfId="26364" xr:uid="{878E860C-24A3-4E4D-B45D-323EEF5BD3BD}"/>
    <cellStyle name="Comma 10 2 3 2 4" xfId="11788" xr:uid="{F435ABCB-0D05-4CF1-9C2B-E8C400075B05}"/>
    <cellStyle name="Comma 10 2 3 2 4 2" xfId="44406" xr:uid="{24B28336-6F94-496B-986D-F00D29F545C7}"/>
    <cellStyle name="Comma 10 2 3 2 4 3" xfId="31778" xr:uid="{8B2A457E-0243-4E10-957F-5AC87FE3C55E}"/>
    <cellStyle name="Comma 10 2 3 2 5" xfId="19148" xr:uid="{4275D50E-7432-46E9-BC3C-654DA76DB62D}"/>
    <cellStyle name="Comma 10 2 3 2 5 2" xfId="38125" xr:uid="{B187F555-F542-4303-BCD7-5E2C981E1FEA}"/>
    <cellStyle name="Comma 10 2 3 2 6" xfId="25485" xr:uid="{1B967F0B-A927-410C-B181-35617E9FFE76}"/>
    <cellStyle name="Comma 10 2 3 3" xfId="3567" xr:uid="{847842BE-9CE9-466C-AADF-14223E174BA1}"/>
    <cellStyle name="Comma 10 2 3 3 2" xfId="7064" xr:uid="{847A2544-C867-495F-87F7-C3E3D6F51ADE}"/>
    <cellStyle name="Comma 10 2 3 3 2 2" xfId="14429" xr:uid="{5D35C937-B4D8-4B6A-96F5-27A8D7AEC6FB}"/>
    <cellStyle name="Comma 10 2 3 3 2 2 2" xfId="47047" xr:uid="{FAC89635-3974-4D39-B904-88B7D0027136}"/>
    <cellStyle name="Comma 10 2 3 3 2 2 3" xfId="34419" xr:uid="{3BD6B515-EFAB-42BD-9462-B26DE565442C}"/>
    <cellStyle name="Comma 10 2 3 3 2 3" xfId="21789" xr:uid="{F60571D5-1C26-48F0-8005-F5EB95305B2A}"/>
    <cellStyle name="Comma 10 2 3 3 2 3 2" xfId="40766" xr:uid="{D6034BAD-685E-4979-AE9E-887AAE8DDEFD}"/>
    <cellStyle name="Comma 10 2 3 3 2 4" xfId="28126" xr:uid="{AAFA4FF7-77BD-4166-ACF6-19EDDED1C3EF}"/>
    <cellStyle name="Comma 10 2 3 3 3" xfId="10933" xr:uid="{04E1AB18-8AEA-46F3-8027-D94E0502DCBF}"/>
    <cellStyle name="Comma 10 2 3 3 3 2" xfId="43550" xr:uid="{AB836E55-8976-4939-938B-FFF64C000573}"/>
    <cellStyle name="Comma 10 2 3 3 3 3" xfId="30922" xr:uid="{10B830D2-1732-4CA1-9F1B-BE5D2F9B8C1D}"/>
    <cellStyle name="Comma 10 2 3 3 4" xfId="18293" xr:uid="{D814831D-D90B-413F-8170-3527DBC862D7}"/>
    <cellStyle name="Comma 10 2 3 3 4 2" xfId="37269" xr:uid="{20ADFDAD-73FA-4ACB-B66A-0458BD070336}"/>
    <cellStyle name="Comma 10 2 3 3 5" xfId="24629" xr:uid="{ED43CA27-C4CB-4419-8F9A-113DCF4D12A0}"/>
    <cellStyle name="Comma 10 2 3 4" xfId="6187" xr:uid="{8FB8E7B6-5041-422B-B6F6-88D2D5126C6A}"/>
    <cellStyle name="Comma 10 2 3 4 2" xfId="13552" xr:uid="{A5E7BC65-CCF6-49B3-96FF-709FCB831FB6}"/>
    <cellStyle name="Comma 10 2 3 4 2 2" xfId="46170" xr:uid="{DCAED4BB-136C-4B3A-848B-629B6F0B938F}"/>
    <cellStyle name="Comma 10 2 3 4 2 3" xfId="33542" xr:uid="{E68BA263-D305-49BF-8BBC-D00FC730A444}"/>
    <cellStyle name="Comma 10 2 3 4 3" xfId="20912" xr:uid="{B2A3AB9B-5960-4C5F-9ABF-4C7B0580F954}"/>
    <cellStyle name="Comma 10 2 3 4 3 2" xfId="39889" xr:uid="{FF267866-EFEF-45D2-9C1A-9533283F9766}"/>
    <cellStyle name="Comma 10 2 3 4 4" xfId="27249" xr:uid="{4082966F-F7DF-4063-96AC-8C4303D7DFF8}"/>
    <cellStyle name="Comma 10 2 3 5" xfId="2690" xr:uid="{5BE20AC0-8FA1-470C-86EC-3B26FC34B2CD}"/>
    <cellStyle name="Comma 10 2 3 5 2" xfId="10058" xr:uid="{8082A8BD-BBE6-4D81-ACBA-52A20AE42B82}"/>
    <cellStyle name="Comma 10 2 3 5 2 2" xfId="42673" xr:uid="{492BF9D7-6E76-457A-BED7-0957512434BC}"/>
    <cellStyle name="Comma 10 2 3 5 3" xfId="17418" xr:uid="{AB1328D6-9512-4465-BA14-581FD910EF0C}"/>
    <cellStyle name="Comma 10 2 3 5 4" xfId="30045" xr:uid="{F412F121-C987-43CE-AEC4-723F80982671}"/>
    <cellStyle name="Comma 10 2 3 6" xfId="8741" xr:uid="{6A601EDD-1CD0-40DC-BAF2-549E71C38F59}"/>
    <cellStyle name="Comma 10 2 3 6 2" xfId="36392" xr:uid="{B031500B-AA6F-4A0C-A86B-851D4465CCFE}"/>
    <cellStyle name="Comma 10 2 3 7" xfId="16101" xr:uid="{85E9B103-4D23-4DA5-BAC0-53EF5299C798}"/>
    <cellStyle name="Comma 10 2 3 8" xfId="23752" xr:uid="{92BA99EB-73CA-4470-A31E-F338A5E7F404}"/>
    <cellStyle name="Comma 10 2 4" xfId="3983" xr:uid="{50771C71-DF47-46C0-88BF-01C75585FF3E}"/>
    <cellStyle name="Comma 10 2 4 2" xfId="7480" xr:uid="{ADD201E8-5182-4230-B936-09769D97BDE4}"/>
    <cellStyle name="Comma 10 2 4 2 2" xfId="14845" xr:uid="{28285257-5622-47B6-BAA3-3B37CC8A9B74}"/>
    <cellStyle name="Comma 10 2 4 2 2 2" xfId="47463" xr:uid="{66CCF712-5B86-45D4-BF52-86526284A924}"/>
    <cellStyle name="Comma 10 2 4 2 2 3" xfId="34835" xr:uid="{C14D92E8-6A52-4A61-BBDD-ED65DA2DC811}"/>
    <cellStyle name="Comma 10 2 4 2 3" xfId="22205" xr:uid="{68725EC3-816C-4633-8972-E6E498520506}"/>
    <cellStyle name="Comma 10 2 4 2 3 2" xfId="41182" xr:uid="{16650373-5C0D-4532-AD98-2CAAD1937CE0}"/>
    <cellStyle name="Comma 10 2 4 2 4" xfId="28542" xr:uid="{DA1A0D8C-B0D0-4448-9C3C-7924A89DDF9B}"/>
    <cellStyle name="Comma 10 2 4 3" xfId="4860" xr:uid="{9D2D52BA-FF79-45AC-AAFE-240197AC286E}"/>
    <cellStyle name="Comma 10 2 4 3 2" xfId="12225" xr:uid="{BAEFD2CF-5099-4CC6-9B3D-21DF198E045B}"/>
    <cellStyle name="Comma 10 2 4 3 2 2" xfId="44843" xr:uid="{C7D3B3D7-7732-41DD-9315-D748F88914FA}"/>
    <cellStyle name="Comma 10 2 4 3 2 3" xfId="32215" xr:uid="{5D885B48-AB7E-46CE-AFA2-FC0D77E84CF9}"/>
    <cellStyle name="Comma 10 2 4 3 3" xfId="19585" xr:uid="{352AD7EE-11A7-4DD5-9110-4087FDE95E0C}"/>
    <cellStyle name="Comma 10 2 4 3 3 2" xfId="38562" xr:uid="{5CC0A565-A635-492C-A5E0-4ED9BA3A09C4}"/>
    <cellStyle name="Comma 10 2 4 3 4" xfId="25922" xr:uid="{37F49758-EE1A-4512-83F9-5E3BC2293586}"/>
    <cellStyle name="Comma 10 2 4 4" xfId="11349" xr:uid="{01170655-77DC-4618-A555-DB344CD3A98C}"/>
    <cellStyle name="Comma 10 2 4 4 2" xfId="43966" xr:uid="{63911E38-67F3-44AC-AB16-2E0992D2DEF5}"/>
    <cellStyle name="Comma 10 2 4 4 3" xfId="31338" xr:uid="{063C888E-2778-4D8B-8409-1798E0BBFC72}"/>
    <cellStyle name="Comma 10 2 4 5" xfId="18709" xr:uid="{2B4E2445-08BB-4E5B-84B6-0FFD2F28E5B0}"/>
    <cellStyle name="Comma 10 2 4 5 2" xfId="37685" xr:uid="{7E3B53A8-EBE5-4B50-8C44-8895861F90ED}"/>
    <cellStyle name="Comma 10 2 4 6" xfId="25045" xr:uid="{B3E48BDF-1DE0-48E8-894B-7C8B43FE32C5}"/>
    <cellStyle name="Comma 10 2 5" xfId="3133" xr:uid="{C0CDA495-474A-49A9-808B-CC1D6F9BAB12}"/>
    <cellStyle name="Comma 10 2 5 2" xfId="6630" xr:uid="{07A6D593-C63F-4901-826B-FA0365D8BF9A}"/>
    <cellStyle name="Comma 10 2 5 2 2" xfId="13995" xr:uid="{22987BCC-1169-4D57-A6A0-5E608D982957}"/>
    <cellStyle name="Comma 10 2 5 2 2 2" xfId="46613" xr:uid="{D8C3E03C-9E22-41BF-8A8F-63A6024C3874}"/>
    <cellStyle name="Comma 10 2 5 2 2 3" xfId="33985" xr:uid="{5635193B-E6BC-4587-8CE3-E11D8054E99A}"/>
    <cellStyle name="Comma 10 2 5 2 3" xfId="21355" xr:uid="{86263465-1B47-4D00-9C45-876C8383710B}"/>
    <cellStyle name="Comma 10 2 5 2 3 2" xfId="40332" xr:uid="{6C2C916C-9ADC-44AB-9397-996728FE2688}"/>
    <cellStyle name="Comma 10 2 5 2 4" xfId="27692" xr:uid="{1595D9C4-4FF4-456B-8001-ACE840F6D114}"/>
    <cellStyle name="Comma 10 2 5 3" xfId="10499" xr:uid="{55970B03-2921-42F0-A931-78CEF5B51666}"/>
    <cellStyle name="Comma 10 2 5 3 2" xfId="43116" xr:uid="{0BDAED83-4FD5-4DBF-AB29-416E3766DFA0}"/>
    <cellStyle name="Comma 10 2 5 3 3" xfId="30488" xr:uid="{AEF44141-E6C8-4156-B933-7E0E718CDF1E}"/>
    <cellStyle name="Comma 10 2 5 4" xfId="17859" xr:uid="{A4C20502-A7CB-4B7E-9485-D7424D74B48C}"/>
    <cellStyle name="Comma 10 2 5 4 2" xfId="36835" xr:uid="{3141E390-F45A-4A05-9B73-13AB943F2B1C}"/>
    <cellStyle name="Comma 10 2 5 5" xfId="24195" xr:uid="{7D69E9F2-12C0-4C85-860E-2BD360D9FCC2}"/>
    <cellStyle name="Comma 10 2 6" xfId="5745" xr:uid="{FF65DBA7-C736-4156-97B8-D7734159C034}"/>
    <cellStyle name="Comma 10 2 6 2" xfId="13110" xr:uid="{5E23DDDA-79E8-4905-9BD7-1DAC88B2B767}"/>
    <cellStyle name="Comma 10 2 6 2 2" xfId="45728" xr:uid="{84178445-A490-4A94-83D3-9853555DF916}"/>
    <cellStyle name="Comma 10 2 6 2 3" xfId="33100" xr:uid="{311D770B-BC61-4ACE-9034-3D3729754D92}"/>
    <cellStyle name="Comma 10 2 6 3" xfId="20470" xr:uid="{43D59C50-E6E3-4455-8059-0B7FD3D1ED05}"/>
    <cellStyle name="Comma 10 2 6 3 2" xfId="39447" xr:uid="{210EC93A-1F87-4AF7-85CC-87652E51BDF7}"/>
    <cellStyle name="Comma 10 2 6 4" xfId="26807" xr:uid="{C6DAF724-5A01-49E5-A127-3F0D507E147F}"/>
    <cellStyle name="Comma 10 2 7" xfId="2193" xr:uid="{8C435907-B3D1-4F19-947D-20B3B327F03B}"/>
    <cellStyle name="Comma 10 2 7 2" xfId="9618" xr:uid="{751E667E-A8C1-4AC3-971F-C2CCC0D2A812}"/>
    <cellStyle name="Comma 10 2 7 2 2" xfId="42053" xr:uid="{468BFCAD-0A4F-480B-948C-A84AB70FB614}"/>
    <cellStyle name="Comma 10 2 7 3" xfId="16978" xr:uid="{A2E89705-BACF-475D-9F08-DCFBE494DC4D}"/>
    <cellStyle name="Comma 10 2 7 4" xfId="29424" xr:uid="{A7E9E60C-92C4-4E41-9311-7B41512178F9}"/>
    <cellStyle name="Comma 10 2 8" xfId="8572" xr:uid="{5E6D57BA-7425-4952-A74F-2E2FD2685742}"/>
    <cellStyle name="Comma 10 2 8 2" xfId="42231" xr:uid="{6F15A042-5DB6-4BE9-944D-C26DFB6CF136}"/>
    <cellStyle name="Comma 10 2 8 3" xfId="29603" xr:uid="{E97F1B12-6CA8-4F2B-AF80-927C95DC01DF}"/>
    <cellStyle name="Comma 10 2 9" xfId="15932" xr:uid="{E29934A8-37E7-4653-B10C-5488907CDEB9}"/>
    <cellStyle name="Comma 10 2 9 2" xfId="35918" xr:uid="{052976E4-4226-4BDD-89B1-DCBD1AAEB14F}"/>
    <cellStyle name="Comma 10 3" xfId="560" xr:uid="{F4A0A1F3-3225-40BF-ADFB-5259048FE21D}"/>
    <cellStyle name="Comma 10 3 2" xfId="1126" xr:uid="{FADD7757-4ECC-4D42-8106-63953A63D793}"/>
    <cellStyle name="Comma 10 3 2 2" xfId="4501" xr:uid="{DDA61B66-50A5-493A-8091-0074B3AFD981}"/>
    <cellStyle name="Comma 10 3 2 2 2" xfId="7999" xr:uid="{6AC946AE-08EF-4A3E-8B87-BC297241460F}"/>
    <cellStyle name="Comma 10 3 2 2 2 2" xfId="15364" xr:uid="{9F29B3BD-4EEF-451F-B8AC-66D6681679AA}"/>
    <cellStyle name="Comma 10 3 2 2 2 2 2" xfId="47982" xr:uid="{6B021067-1075-4C51-A0DB-53C369DCB1CC}"/>
    <cellStyle name="Comma 10 3 2 2 2 2 3" xfId="35354" xr:uid="{37D96AFA-8BA9-4735-B75F-DA75C85C69B5}"/>
    <cellStyle name="Comma 10 3 2 2 2 3" xfId="22724" xr:uid="{303DD3D1-43A6-4083-A775-46A05857D040}"/>
    <cellStyle name="Comma 10 3 2 2 2 3 2" xfId="41701" xr:uid="{AFE11EFF-11A9-4106-A366-8571868EF94B}"/>
    <cellStyle name="Comma 10 3 2 2 2 4" xfId="29061" xr:uid="{95574344-ED82-4C3C-8910-573DB4782019}"/>
    <cellStyle name="Comma 10 3 2 2 3" xfId="5381" xr:uid="{4B4493DD-C9F6-4E26-8145-D5C2FD25414A}"/>
    <cellStyle name="Comma 10 3 2 2 3 2" xfId="12746" xr:uid="{1F8E0ACB-B7E4-45F4-86BA-7EBAFF7D72AB}"/>
    <cellStyle name="Comma 10 3 2 2 3 2 2" xfId="45364" xr:uid="{46CAED77-09BA-4DEE-A943-74461CBE4BD4}"/>
    <cellStyle name="Comma 10 3 2 2 3 2 3" xfId="32736" xr:uid="{788105F7-F2DD-416F-8A44-54FD63093EC2}"/>
    <cellStyle name="Comma 10 3 2 2 3 3" xfId="20106" xr:uid="{0D32ADFC-265B-498B-8E11-5376459F678A}"/>
    <cellStyle name="Comma 10 3 2 2 3 3 2" xfId="39083" xr:uid="{BA3ACB3F-FEC6-475E-A45E-2CAA78BB512D}"/>
    <cellStyle name="Comma 10 3 2 2 3 4" xfId="26443" xr:uid="{43448F6C-6BB2-4C39-906D-7DA4E88706DD}"/>
    <cellStyle name="Comma 10 3 2 2 4" xfId="11867" xr:uid="{820BE148-0227-4A65-9514-6D2400542B3E}"/>
    <cellStyle name="Comma 10 3 2 2 4 2" xfId="44485" xr:uid="{BA901351-7CBE-4447-A37E-D3BDE099335D}"/>
    <cellStyle name="Comma 10 3 2 2 4 3" xfId="31857" xr:uid="{8CDA0F50-1DF4-4975-A2B9-2F4C37F8CA5C}"/>
    <cellStyle name="Comma 10 3 2 2 5" xfId="19227" xr:uid="{B507A2BE-D75D-4F62-91C7-E9A8D92963F1}"/>
    <cellStyle name="Comma 10 3 2 2 5 2" xfId="38204" xr:uid="{D4A28481-466F-4D87-89E2-A65F02977302}"/>
    <cellStyle name="Comma 10 3 2 2 6" xfId="25564" xr:uid="{AB5E1411-2778-4480-97A3-6BBA6381B337}"/>
    <cellStyle name="Comma 10 3 2 3" xfId="3646" xr:uid="{1D920408-2565-4028-A657-CE0A210E1CF2}"/>
    <cellStyle name="Comma 10 3 2 3 2" xfId="7143" xr:uid="{1791EBEE-7DF7-4CAE-B67A-55E4FDF2D795}"/>
    <cellStyle name="Comma 10 3 2 3 2 2" xfId="14508" xr:uid="{0598243F-FABD-44D5-A4D1-9A420C1A29F8}"/>
    <cellStyle name="Comma 10 3 2 3 2 2 2" xfId="47126" xr:uid="{8F38EB52-7742-496F-B49D-CC89029E2B2D}"/>
    <cellStyle name="Comma 10 3 2 3 2 2 3" xfId="34498" xr:uid="{740EAA74-4629-4586-A6CD-DCB66A945AD7}"/>
    <cellStyle name="Comma 10 3 2 3 2 3" xfId="21868" xr:uid="{AC54B393-D514-4517-8E97-A5C54D5B35A9}"/>
    <cellStyle name="Comma 10 3 2 3 2 3 2" xfId="40845" xr:uid="{9DECE809-D5E5-44F5-8FF4-9AFF7C89AADF}"/>
    <cellStyle name="Comma 10 3 2 3 2 4" xfId="28205" xr:uid="{D49DF1B0-D8FA-45E3-934E-3B8074769A3A}"/>
    <cellStyle name="Comma 10 3 2 3 3" xfId="11012" xr:uid="{85E0D97E-D6A0-4BD6-ADF4-B87EF4A7404A}"/>
    <cellStyle name="Comma 10 3 2 3 3 2" xfId="43629" xr:uid="{C9F0D252-355C-4E13-8046-E23B324E02CB}"/>
    <cellStyle name="Comma 10 3 2 3 3 3" xfId="31001" xr:uid="{5F0A341E-D3C2-4D51-AFA2-2ACC6F743C80}"/>
    <cellStyle name="Comma 10 3 2 3 4" xfId="18372" xr:uid="{35F2F1C6-01DC-44AD-9185-8C40BA29984F}"/>
    <cellStyle name="Comma 10 3 2 3 4 2" xfId="37348" xr:uid="{90030988-76DD-4B5A-A5D0-51C4C556B6ED}"/>
    <cellStyle name="Comma 10 3 2 3 5" xfId="24708" xr:uid="{FDCD825E-468B-4498-B763-BE87F083B127}"/>
    <cellStyle name="Comma 10 3 2 4" xfId="6266" xr:uid="{D4581151-4830-47B9-B4BB-C4582D61FD90}"/>
    <cellStyle name="Comma 10 3 2 4 2" xfId="13631" xr:uid="{96598A51-F1F8-4DE1-A243-44A8DFF2F370}"/>
    <cellStyle name="Comma 10 3 2 4 2 2" xfId="46249" xr:uid="{9CA5E259-5EDD-45EF-B151-57D1FEFA0A61}"/>
    <cellStyle name="Comma 10 3 2 4 2 3" xfId="33621" xr:uid="{E1B78713-B363-447C-AA7F-497A45856025}"/>
    <cellStyle name="Comma 10 3 2 4 3" xfId="20991" xr:uid="{88F3C9A2-8B0F-4FDD-8A32-DCDBCBA984A9}"/>
    <cellStyle name="Comma 10 3 2 4 3 2" xfId="39968" xr:uid="{BBFCEBB6-C11F-4712-AA15-912E3E0A0BDC}"/>
    <cellStyle name="Comma 10 3 2 4 4" xfId="27328" xr:uid="{976056AB-9BCD-485E-A081-0C064004445D}"/>
    <cellStyle name="Comma 10 3 2 5" xfId="2769" xr:uid="{E036272C-E16E-4DF2-AA84-572FB5DC3FF2}"/>
    <cellStyle name="Comma 10 3 2 5 2" xfId="10137" xr:uid="{54E1EE24-BE07-4EE1-8AAA-42076FF91F28}"/>
    <cellStyle name="Comma 10 3 2 5 2 2" xfId="42752" xr:uid="{DD41A080-0C7E-431D-866F-0A1960FC93D1}"/>
    <cellStyle name="Comma 10 3 2 5 3" xfId="17497" xr:uid="{4967BD12-D7A4-4828-981E-42E87D0A33D4}"/>
    <cellStyle name="Comma 10 3 2 5 4" xfId="30124" xr:uid="{EEE94D0E-8957-4961-81CB-2262EFF6439C}"/>
    <cellStyle name="Comma 10 3 2 6" xfId="8969" xr:uid="{2D0DA2B1-B7A7-4A51-9E2B-0555D63FEB57}"/>
    <cellStyle name="Comma 10 3 2 6 2" xfId="36471" xr:uid="{3AFCA9D1-8D12-4CDF-AA1D-5D0622086A94}"/>
    <cellStyle name="Comma 10 3 2 6 5" xfId="207" xr:uid="{7A2FF27D-CB36-4CEE-B5C8-07EFE19D51C8}"/>
    <cellStyle name="Comma 10 3 2 6 5 2" xfId="282" xr:uid="{779D3D08-F8E9-4AC8-9A2D-2C116E6C76B7}"/>
    <cellStyle name="Comma 10 3 2 6 5 2 2" xfId="913" xr:uid="{D9311090-5D64-4B9C-AD32-0606BC86B154}"/>
    <cellStyle name="Comma 10 3 2 6 5 2 2 2" xfId="8772" xr:uid="{A28903D9-FE5D-4E92-A404-E1867AFB8FAC}"/>
    <cellStyle name="Comma 10 3 2 6 5 2 2 3" xfId="16132" xr:uid="{6E18DAF6-A10C-4C0E-9BFC-4C05E4F69597}"/>
    <cellStyle name="Comma 10 3 2 6 5 2 3" xfId="8385" xr:uid="{254E006D-0D93-446C-9585-CC4C7AD06701}"/>
    <cellStyle name="Comma 10 3 2 6 5 2 4" xfId="15746" xr:uid="{4D1409FF-6C3B-44E7-AFFD-2BAB2C8CDBC6}"/>
    <cellStyle name="Comma 10 3 2 6 5 3" xfId="323" xr:uid="{C47C7A41-200E-4EFA-8294-AE1B77165AB4}"/>
    <cellStyle name="Comma 10 3 2 6 5 3 2" xfId="943" xr:uid="{61157C95-B7B8-44EB-B0CE-6601B688A55F}"/>
    <cellStyle name="Comma 10 3 2 6 5 3 2 2" xfId="8800" xr:uid="{CF075915-EC19-4076-9349-23BA9DDD024A}"/>
    <cellStyle name="Comma 10 3 2 6 5 3 2 3" xfId="16160" xr:uid="{8ABF9F39-1AA7-4A4B-BF3B-87C2B764E587}"/>
    <cellStyle name="Comma 10 3 2 6 5 3 3" xfId="8424" xr:uid="{74617F67-E6FB-4790-8BAB-E2CF5A9F54BD}"/>
    <cellStyle name="Comma 10 3 2 6 5 3 4" xfId="15785" xr:uid="{C1E230F7-EF2D-4E08-9FA3-B50D11E8851B}"/>
    <cellStyle name="Comma 10 3 2 6 5 4" xfId="338" xr:uid="{A54116DD-3CFD-46A5-8AFC-85D7DB71D870}"/>
    <cellStyle name="Comma 10 3 2 6 5 4 2" xfId="955" xr:uid="{68E0F8FA-55FB-4874-AC95-BCE8809076BE}"/>
    <cellStyle name="Comma 10 3 2 6 5 4 2 2" xfId="8811" xr:uid="{32BA6D61-3CE1-47A2-8EC9-7A18FA5A161F}"/>
    <cellStyle name="Comma 10 3 2 6 5 4 2 3" xfId="16171" xr:uid="{81F7165C-2A9C-4AA3-AB6C-9A5581F1D5B2}"/>
    <cellStyle name="Comma 10 3 2 6 5 4 3" xfId="8438" xr:uid="{9120FD7A-6326-4A02-9C28-01EF3AA70AF3}"/>
    <cellStyle name="Comma 10 3 2 6 5 4 4" xfId="15799" xr:uid="{0EA732EE-9EE5-405B-A160-919F4BAE0681}"/>
    <cellStyle name="Comma 10 3 2 6 5 5" xfId="721" xr:uid="{C9FC80B4-684B-4D95-A12C-523EE9E4B159}"/>
    <cellStyle name="Comma 10 3 2 6 5 5 2" xfId="1049" xr:uid="{3A729CD4-AE67-47DE-830E-D7CD61972ACE}"/>
    <cellStyle name="Comma 10 3 2 6 5 5 2 2" xfId="8905" xr:uid="{124F16AB-DAD1-466A-AD2D-F716B74DD6DD}"/>
    <cellStyle name="Comma 10 3 2 6 5 5 2 3" xfId="16265" xr:uid="{1546DA1A-55C4-4B75-BD0C-5975B1771B5B}"/>
    <cellStyle name="Comma 10 3 2 6 5 5 3" xfId="8600" xr:uid="{17F2CE44-2856-47C6-BF99-31C432D3D3EE}"/>
    <cellStyle name="Comma 10 3 2 6 5 5 4" xfId="15960" xr:uid="{A210F159-EA89-4C88-B03F-6084E9F231DE}"/>
    <cellStyle name="Comma 10 3 2 6 5 6" xfId="894" xr:uid="{44BF245D-5C74-4B59-BCF9-198093EAE549}"/>
    <cellStyle name="Comma 10 3 2 6 5 6 2" xfId="8759" xr:uid="{28BC343F-DE49-4EBE-89CE-1EEA5F70B6D5}"/>
    <cellStyle name="Comma 10 3 2 6 5 6 3" xfId="16119" xr:uid="{F674E834-E5DB-4E36-A098-5B7408693935}"/>
    <cellStyle name="Comma 10 3 2 6 5 7" xfId="8345" xr:uid="{7A02E450-930C-4470-8A37-6D64C525FECD}"/>
    <cellStyle name="Comma 10 3 2 6 5 8" xfId="15706" xr:uid="{3BE3F08D-E2B8-4279-A132-7A22FAF68D01}"/>
    <cellStyle name="Comma 10 3 2 7" xfId="16329" xr:uid="{053031E4-BB18-474F-8905-6AA86B9EEDA9}"/>
    <cellStyle name="Comma 10 3 2 8" xfId="23831" xr:uid="{E50F0658-93E3-455A-91DA-6416CFD6F97A}"/>
    <cellStyle name="Comma 10 3 3" xfId="839" xr:uid="{AF315A53-477D-4AD2-BE5C-527B261EC129}"/>
    <cellStyle name="Comma 10 3 3 2" xfId="7558" xr:uid="{46B795B7-CE78-46FF-B55E-79CF520B695B}"/>
    <cellStyle name="Comma 10 3 3 2 2" xfId="14923" xr:uid="{C0D7C187-42E0-40AF-AA87-E53EFB09CE91}"/>
    <cellStyle name="Comma 10 3 3 2 2 2" xfId="47541" xr:uid="{46D2C727-43CA-4419-AE26-60E8D129157A}"/>
    <cellStyle name="Comma 10 3 3 2 2 3" xfId="34913" xr:uid="{1C8E1910-A5CF-4418-993E-AE2E7F69A291}"/>
    <cellStyle name="Comma 10 3 3 2 3" xfId="22283" xr:uid="{B813D212-F444-49FF-B54F-233474DC2999}"/>
    <cellStyle name="Comma 10 3 3 2 3 2" xfId="41260" xr:uid="{A8A878AD-FB9E-4051-9D7D-5883182E6BC8}"/>
    <cellStyle name="Comma 10 3 3 2 4" xfId="28620" xr:uid="{37780D90-3AD1-4B81-BD5F-28BF7FE3EC56}"/>
    <cellStyle name="Comma 10 3 3 3" xfId="4939" xr:uid="{97CF3A89-D21D-4A91-BCA7-991E93EB9892}"/>
    <cellStyle name="Comma 10 3 3 3 2" xfId="12304" xr:uid="{8159E3DF-7087-46E0-A359-EADC3DBE6EA0}"/>
    <cellStyle name="Comma 10 3 3 3 2 2" xfId="44922" xr:uid="{31CCA1C9-3783-45D6-B906-E7321E3946E5}"/>
    <cellStyle name="Comma 10 3 3 3 2 3" xfId="32294" xr:uid="{966DABB9-FCEC-4978-8DFF-8A7E8FB2B381}"/>
    <cellStyle name="Comma 10 3 3 3 3" xfId="19664" xr:uid="{DF4325D1-12C4-4DAB-8BDC-E620BDCB3E59}"/>
    <cellStyle name="Comma 10 3 3 3 3 2" xfId="38641" xr:uid="{D7F24FD4-B409-4F72-9385-78FE83602281}"/>
    <cellStyle name="Comma 10 3 3 3 4" xfId="26001" xr:uid="{5A8390E2-AFCA-4576-B759-7F87A78A5F85}"/>
    <cellStyle name="Comma 10 3 3 4" xfId="4061" xr:uid="{C1F5F629-2F78-4195-8F8C-4559A4757ABD}"/>
    <cellStyle name="Comma 10 3 3 4 2" xfId="11427" xr:uid="{1707F6FF-4870-4D79-BD34-A1863E4F3AB9}"/>
    <cellStyle name="Comma 10 3 3 4 2 2" xfId="44044" xr:uid="{F29C494D-D739-4FCD-8648-191A57F904D4}"/>
    <cellStyle name="Comma 10 3 3 4 3" xfId="18787" xr:uid="{ED71A79A-4597-425C-A36E-CE91F83A46EB}"/>
    <cellStyle name="Comma 10 3 3 4 4" xfId="31416" xr:uid="{606A1556-2B38-4773-A2BE-9D3031D760DA}"/>
    <cellStyle name="Comma 10 3 3 5" xfId="8708" xr:uid="{FD322998-68A0-4B3C-91D3-FCEEA1D32342}"/>
    <cellStyle name="Comma 10 3 3 5 2" xfId="37763" xr:uid="{5034C0F7-66DA-4449-B426-397D1405D83F}"/>
    <cellStyle name="Comma 10 3 3 6" xfId="16068" xr:uid="{31AFEE54-7BCA-4C51-8453-5804EDAECCD0}"/>
    <cellStyle name="Comma 10 3 3 7" xfId="25123" xr:uid="{F8DAEC0A-2735-44A3-B5FA-F197E734A3AE}"/>
    <cellStyle name="Comma 10 3 4" xfId="3211" xr:uid="{F704AA34-D1BD-4A05-BDBD-F722DEF0A369}"/>
    <cellStyle name="Comma 10 3 4 2" xfId="6708" xr:uid="{9B19D432-31A6-4A66-9545-220D1A8204EF}"/>
    <cellStyle name="Comma 10 3 4 2 2" xfId="14073" xr:uid="{8854676C-D93A-4FC4-BC42-C98C226AE10D}"/>
    <cellStyle name="Comma 10 3 4 2 2 2" xfId="46691" xr:uid="{CC571B41-A9F8-49C2-834B-AD34516A9055}"/>
    <cellStyle name="Comma 10 3 4 2 2 3" xfId="34063" xr:uid="{4550A5E8-008B-47F8-B05E-BDB38A2607D3}"/>
    <cellStyle name="Comma 10 3 4 2 3" xfId="21433" xr:uid="{05644EA2-68C3-4D0D-AD8D-0378014C6A71}"/>
    <cellStyle name="Comma 10 3 4 2 3 2" xfId="40410" xr:uid="{338F99E7-069E-48F3-89E2-2A1A0D00EE32}"/>
    <cellStyle name="Comma 10 3 4 2 4" xfId="27770" xr:uid="{AD6FF65D-FC11-4586-A21E-9D65D6D71A98}"/>
    <cellStyle name="Comma 10 3 4 3" xfId="10577" xr:uid="{53C777A8-A456-4860-B92F-EF66FD9D32B4}"/>
    <cellStyle name="Comma 10 3 4 3 2" xfId="43194" xr:uid="{347EA71D-CBF6-4BFF-9008-92F396A21CD1}"/>
    <cellStyle name="Comma 10 3 4 3 3" xfId="30566" xr:uid="{AF93EFFA-0B07-4AFB-8D6C-2AF99A31FA2A}"/>
    <cellStyle name="Comma 10 3 4 4" xfId="17937" xr:uid="{BA852849-DB35-4F12-9B75-67BE54FBE37F}"/>
    <cellStyle name="Comma 10 3 4 4 2" xfId="36913" xr:uid="{BD98B466-4246-4AF7-A4E4-D67BB1DDBAF6}"/>
    <cellStyle name="Comma 10 3 4 5" xfId="24273" xr:uid="{2105324E-2D99-4DD9-B6DA-168A3C59EB67}"/>
    <cellStyle name="Comma 10 3 5" xfId="5824" xr:uid="{74B0B86A-C500-4396-AB20-77E374CEF523}"/>
    <cellStyle name="Comma 10 3 5 2" xfId="13189" xr:uid="{FFF82E20-D4D5-45E6-B16E-FA10D25DC248}"/>
    <cellStyle name="Comma 10 3 5 2 2" xfId="45807" xr:uid="{78E8160C-649D-43C1-A5DB-3110E2CAC0AA}"/>
    <cellStyle name="Comma 10 3 5 2 3" xfId="33179" xr:uid="{0B49BFE6-C073-4758-A6BE-7CB529CEC8B5}"/>
    <cellStyle name="Comma 10 3 5 3" xfId="20549" xr:uid="{992AC0DE-EA4A-4371-AAFF-EE5644F5E943}"/>
    <cellStyle name="Comma 10 3 5 3 2" xfId="39526" xr:uid="{FA8A62AD-E1A1-4AB9-B8EF-6665536AE117}"/>
    <cellStyle name="Comma 10 3 5 4" xfId="26886" xr:uid="{1D1AB19C-7D05-46DE-B94C-1302FC562B9F}"/>
    <cellStyle name="Comma 10 3 6" xfId="2272" xr:uid="{5ABFDCC5-E6EB-4C2F-8E5F-845D465F0214}"/>
    <cellStyle name="Comma 10 3 6 2" xfId="9697" xr:uid="{AF76A70E-A311-4010-A7B4-4DD7F7D57238}"/>
    <cellStyle name="Comma 10 3 6 2 2" xfId="42310" xr:uid="{552531F0-B3F9-41C6-A1AF-73281C322D4B}"/>
    <cellStyle name="Comma 10 3 6 3" xfId="17057" xr:uid="{914A2D43-9044-4363-93BF-052B07E0A6A7}"/>
    <cellStyle name="Comma 10 3 6 4" xfId="29682" xr:uid="{2DDE9D06-2F2A-468D-9337-8F81C733F883}"/>
    <cellStyle name="Comma 10 3 7" xfId="8539" xr:uid="{FCE63BDB-A440-4CBC-8DB9-74E07C97E797}"/>
    <cellStyle name="Comma 10 3 7 2" xfId="35997" xr:uid="{2125C73A-0320-4464-828C-AF043D4F85A0}"/>
    <cellStyle name="Comma 10 3 8" xfId="15899" xr:uid="{DF8F5409-41F9-4DE3-805C-EC803320A406}"/>
    <cellStyle name="Comma 10 3 8 2" xfId="48294" xr:uid="{2F9A959F-77C1-4076-A09F-CDE427987E6C}"/>
    <cellStyle name="Comma 10 3 9" xfId="23385" xr:uid="{3D21C92B-546E-43F8-846B-79C05843C597}"/>
    <cellStyle name="Comma 10 4" xfId="456" xr:uid="{0CD04540-9A5F-4AE3-B27D-B81D27770B2A}"/>
    <cellStyle name="Comma 10 4 2" xfId="1006" xr:uid="{AC02B3E9-9C65-4E25-9C84-8AC70C385519}"/>
    <cellStyle name="Comma 10 4 2 2" xfId="4348" xr:uid="{A3DC2147-27BD-4D85-B33C-83D1FA82B054}"/>
    <cellStyle name="Comma 10 4 2 2 2" xfId="7846" xr:uid="{D1698EBC-23C6-4367-BB4B-62CC536D6691}"/>
    <cellStyle name="Comma 10 4 2 2 2 2" xfId="15211" xr:uid="{D73D3B30-497F-4FF0-8622-5CB18B1EDE87}"/>
    <cellStyle name="Comma 10 4 2 2 2 2 2" xfId="47829" xr:uid="{C3876A0E-EE6B-4B3C-BBCF-D0A580419D74}"/>
    <cellStyle name="Comma 10 4 2 2 2 2 3" xfId="35201" xr:uid="{DC3E6701-F25F-409D-AD49-C43C9599AF3A}"/>
    <cellStyle name="Comma 10 4 2 2 2 3" xfId="22571" xr:uid="{AAD08743-F4BD-4E9D-B0A6-FAF68966751F}"/>
    <cellStyle name="Comma 10 4 2 2 2 3 2" xfId="41548" xr:uid="{FE34B2EE-EECE-4EDD-8F20-A9A3D34145F3}"/>
    <cellStyle name="Comma 10 4 2 2 2 4" xfId="28908" xr:uid="{F6B50900-7F8D-46A5-9978-9681CD36B92E}"/>
    <cellStyle name="Comma 10 4 2 2 3" xfId="5228" xr:uid="{A63C05B5-8AFA-48F8-859D-3F0851D5574B}"/>
    <cellStyle name="Comma 10 4 2 2 3 2" xfId="12593" xr:uid="{BDBFF145-138C-4D13-9A77-74FBFB602A3F}"/>
    <cellStyle name="Comma 10 4 2 2 3 2 2" xfId="45211" xr:uid="{774B09EC-ED52-4699-B802-F15D77F64385}"/>
    <cellStyle name="Comma 10 4 2 2 3 2 3" xfId="32583" xr:uid="{2C83C503-62FB-4787-95E7-ABBF923D0EFD}"/>
    <cellStyle name="Comma 10 4 2 2 3 3" xfId="19953" xr:uid="{B7DB9716-83BF-4A97-A13B-B0E2D34BA197}"/>
    <cellStyle name="Comma 10 4 2 2 3 3 2" xfId="38930" xr:uid="{552888A9-96CB-43EF-B89F-1899214FA0B6}"/>
    <cellStyle name="Comma 10 4 2 2 3 4" xfId="26290" xr:uid="{997E43EB-B1C7-4A38-9677-0E28834A47E3}"/>
    <cellStyle name="Comma 10 4 2 2 4" xfId="11714" xr:uid="{85257AE4-4719-4CCC-B23D-ACC2B3EA61CB}"/>
    <cellStyle name="Comma 10 4 2 2 4 2" xfId="44332" xr:uid="{7CAC9D35-35C6-45C9-B1FB-2AE9309682EE}"/>
    <cellStyle name="Comma 10 4 2 2 4 3" xfId="31704" xr:uid="{109785D2-AA8C-46A6-975A-C1FFDC91F366}"/>
    <cellStyle name="Comma 10 4 2 2 5" xfId="19074" xr:uid="{47F1D25C-F0F8-4051-B0D4-642920EAE60F}"/>
    <cellStyle name="Comma 10 4 2 2 5 2" xfId="38051" xr:uid="{0F7DDBDA-0040-4D5B-8A15-B4DDFC019F98}"/>
    <cellStyle name="Comma 10 4 2 2 6" xfId="25411" xr:uid="{32B0C881-2F1F-485C-B6D1-91E69AB1BCFD}"/>
    <cellStyle name="Comma 10 4 2 3" xfId="3494" xr:uid="{6430B46B-8182-4B4C-BDAF-5C56C0961526}"/>
    <cellStyle name="Comma 10 4 2 3 2" xfId="6991" xr:uid="{AE66809F-2F09-4462-84CB-9BAC094F4F48}"/>
    <cellStyle name="Comma 10 4 2 3 2 2" xfId="14356" xr:uid="{04BF5E48-866A-4851-BF42-C33101F58E33}"/>
    <cellStyle name="Comma 10 4 2 3 2 2 2" xfId="46974" xr:uid="{20045EE3-F38E-42A2-9A9C-82AE85D8FB90}"/>
    <cellStyle name="Comma 10 4 2 3 2 2 3" xfId="34346" xr:uid="{5830BC07-F5B1-4670-87FA-B88203809040}"/>
    <cellStyle name="Comma 10 4 2 3 2 3" xfId="21716" xr:uid="{568EC612-BC5C-4C80-87FC-53E054039A31}"/>
    <cellStyle name="Comma 10 4 2 3 2 3 2" xfId="40693" xr:uid="{A5E066A8-4DD0-49CC-896E-65C41F535834}"/>
    <cellStyle name="Comma 10 4 2 3 2 4" xfId="28053" xr:uid="{42E2BC17-6C00-47D4-BC3F-E7116314E79D}"/>
    <cellStyle name="Comma 10 4 2 3 3" xfId="10860" xr:uid="{870FF74B-D4AA-4535-A3A9-1B5FB9BD6C4E}"/>
    <cellStyle name="Comma 10 4 2 3 3 2" xfId="43477" xr:uid="{136920A7-EFF3-4C50-AB8E-5BB9A8E18331}"/>
    <cellStyle name="Comma 10 4 2 3 3 3" xfId="30849" xr:uid="{76E1F562-073E-4AA6-A1A6-2FBD6D9219B8}"/>
    <cellStyle name="Comma 10 4 2 3 4" xfId="18220" xr:uid="{E6A8F76F-DCB3-43E5-B67F-B60D72038964}"/>
    <cellStyle name="Comma 10 4 2 3 4 2" xfId="37196" xr:uid="{33C6C6DE-1A23-4813-A20D-0AAD84F0EE6B}"/>
    <cellStyle name="Comma 10 4 2 3 5" xfId="24556" xr:uid="{CF0DB849-59C0-4EF6-A3B4-5A20BB7E1583}"/>
    <cellStyle name="Comma 10 4 2 4" xfId="6113" xr:uid="{69F30EE0-CBF8-49D8-A8DD-7831A7EFC21E}"/>
    <cellStyle name="Comma 10 4 2 4 2" xfId="13478" xr:uid="{31C1DB46-E06A-4A6B-9B40-E1C2A69B7E69}"/>
    <cellStyle name="Comma 10 4 2 4 2 2" xfId="46096" xr:uid="{1FE76D0B-2952-480C-AE97-D0BE6F520FAD}"/>
    <cellStyle name="Comma 10 4 2 4 2 3" xfId="33468" xr:uid="{77DDFE94-7283-4DD1-8470-B31D5FE70C09}"/>
    <cellStyle name="Comma 10 4 2 4 3" xfId="20838" xr:uid="{718D9480-2122-4FAF-AC59-83CBD095572D}"/>
    <cellStyle name="Comma 10 4 2 4 3 2" xfId="39815" xr:uid="{7538583C-3E7D-4DC8-A3DD-C9F9A4DB1068}"/>
    <cellStyle name="Comma 10 4 2 4 4" xfId="27175" xr:uid="{763AA24F-551E-4017-8B6B-9513AC8495F5}"/>
    <cellStyle name="Comma 10 4 2 5" xfId="2614" xr:uid="{2450421F-E557-4E08-A42C-7D442D5A083C}"/>
    <cellStyle name="Comma 10 4 2 5 2" xfId="9984" xr:uid="{FEF896F2-8CE2-4C5D-8B07-AE5289C80910}"/>
    <cellStyle name="Comma 10 4 2 5 2 2" xfId="42599" xr:uid="{AF1AFA71-C08C-4A23-85D1-C25B23DEF857}"/>
    <cellStyle name="Comma 10 4 2 5 3" xfId="17344" xr:uid="{48B421CA-9EE8-4202-811C-4428C9231B3D}"/>
    <cellStyle name="Comma 10 4 2 5 4" xfId="29971" xr:uid="{1BE9D3EB-3F00-4938-964C-8A22BE6968FB}"/>
    <cellStyle name="Comma 10 4 2 6" xfId="8862" xr:uid="{61888997-7138-4C20-97BD-F22034054B71}"/>
    <cellStyle name="Comma 10 4 2 6 2" xfId="36318" xr:uid="{914EFA34-75B8-4958-8A64-220A792CC025}"/>
    <cellStyle name="Comma 10 4 2 7" xfId="16222" xr:uid="{E4560BA8-128A-4D77-B6AB-7655E4273D55}"/>
    <cellStyle name="Comma 10 4 2 8" xfId="23678" xr:uid="{73AA567D-B026-4C9D-BBEE-E78BADF5265A}"/>
    <cellStyle name="Comma 10 4 3" xfId="3910" xr:uid="{85943BB5-FE04-4E55-9E12-B31C1A6B6CCB}"/>
    <cellStyle name="Comma 10 4 3 2" xfId="7407" xr:uid="{B83E3BEC-EC9E-4BB5-8EB6-71500FC9970D}"/>
    <cellStyle name="Comma 10 4 3 2 2" xfId="14772" xr:uid="{66A658D3-F181-4D46-ABEB-5A9074990E98}"/>
    <cellStyle name="Comma 10 4 3 2 2 2" xfId="47390" xr:uid="{2C6DF784-5521-417A-AA3E-0585F4104BA3}"/>
    <cellStyle name="Comma 10 4 3 2 2 3" xfId="34762" xr:uid="{638D953B-FF35-4C70-8F40-143B149290B1}"/>
    <cellStyle name="Comma 10 4 3 2 3" xfId="22132" xr:uid="{92932704-A2D9-4804-A7B7-62B338321080}"/>
    <cellStyle name="Comma 10 4 3 2 3 2" xfId="41109" xr:uid="{E96BC92E-63B6-4A08-98DD-5D0BE908E391}"/>
    <cellStyle name="Comma 10 4 3 2 4" xfId="28469" xr:uid="{C915DFCE-C5E6-476E-BA21-760A36C004E3}"/>
    <cellStyle name="Comma 10 4 3 3" xfId="4785" xr:uid="{74E8CF8B-27C5-434B-A71D-F121026A97A4}"/>
    <cellStyle name="Comma 10 4 3 3 2" xfId="12150" xr:uid="{3832386A-12FD-4C9C-8B01-ACB5DBABE5C0}"/>
    <cellStyle name="Comma 10 4 3 3 2 2" xfId="44768" xr:uid="{A374764E-1359-4DC4-8046-1330ED5E7DE7}"/>
    <cellStyle name="Comma 10 4 3 3 2 3" xfId="32140" xr:uid="{C99BE593-DC06-4399-873E-21DA132E5866}"/>
    <cellStyle name="Comma 10 4 3 3 3" xfId="19510" xr:uid="{3BF1CD1A-A666-4369-938C-BCB4FDA474B2}"/>
    <cellStyle name="Comma 10 4 3 3 3 2" xfId="38487" xr:uid="{5AA24E02-134C-4CE7-8CBD-C81DE3916FFC}"/>
    <cellStyle name="Comma 10 4 3 3 4" xfId="25847" xr:uid="{E089AABF-A4A5-47FF-9BBF-6393727278DE}"/>
    <cellStyle name="Comma 10 4 3 4" xfId="11276" xr:uid="{1BBC8BB0-4125-44F3-B44D-EBFE6A6EB627}"/>
    <cellStyle name="Comma 10 4 3 4 2" xfId="43893" xr:uid="{63C97ED5-4F7A-4F18-8D8A-7F9475FC3628}"/>
    <cellStyle name="Comma 10 4 3 4 3" xfId="31265" xr:uid="{D301F142-BDE7-4603-9954-5D9D1551D553}"/>
    <cellStyle name="Comma 10 4 3 5" xfId="18636" xr:uid="{C6BCBE21-E542-41E4-988D-DD60FBC572EE}"/>
    <cellStyle name="Comma 10 4 3 5 2" xfId="37612" xr:uid="{F237AC70-54B0-4A4E-ABB8-58B148E8B8FD}"/>
    <cellStyle name="Comma 10 4 3 6" xfId="24972" xr:uid="{708525D9-DEDD-4340-980D-5850CAECE42E}"/>
    <cellStyle name="Comma 10 4 4" xfId="3060" xr:uid="{2727F25F-882F-4BF4-9BD4-CBE09EE121B0}"/>
    <cellStyle name="Comma 10 4 4 2" xfId="6557" xr:uid="{62F81051-A2D8-4912-8FBD-4E089D22E248}"/>
    <cellStyle name="Comma 10 4 4 2 2" xfId="13922" xr:uid="{62D26B32-2085-4E3A-99A0-DEFE991A220D}"/>
    <cellStyle name="Comma 10 4 4 2 2 2" xfId="46540" xr:uid="{5654C23D-5894-4182-B13E-26EC69AB0AD9}"/>
    <cellStyle name="Comma 10 4 4 2 2 3" xfId="33912" xr:uid="{CD06066F-988F-4F27-87E9-512D8D765C73}"/>
    <cellStyle name="Comma 10 4 4 2 3" xfId="21282" xr:uid="{F5AC76FD-4C83-4DA1-AD92-642008E37472}"/>
    <cellStyle name="Comma 10 4 4 2 3 2" xfId="40259" xr:uid="{89879D47-78A2-4E94-816D-FD54CA92B943}"/>
    <cellStyle name="Comma 10 4 4 2 4" xfId="27619" xr:uid="{47D7598D-57ED-4055-8507-2A6F3B685EA1}"/>
    <cellStyle name="Comma 10 4 4 3" xfId="10426" xr:uid="{FE84ED38-7390-422F-8E5F-950F40E4989D}"/>
    <cellStyle name="Comma 10 4 4 3 2" xfId="43043" xr:uid="{75C9B22D-061A-4DDC-9C24-4D68A662786A}"/>
    <cellStyle name="Comma 10 4 4 3 3" xfId="30415" xr:uid="{0B948EB8-8A15-4E81-94A6-909F0CA3D935}"/>
    <cellStyle name="Comma 10 4 4 4" xfId="17786" xr:uid="{47F1B9D5-E90D-49B5-9253-7A41A1E6E8BA}"/>
    <cellStyle name="Comma 10 4 4 4 2" xfId="36762" xr:uid="{A0A7ADE6-23D2-4E2C-BE26-AC2E948F388D}"/>
    <cellStyle name="Comma 10 4 4 5" xfId="24122" xr:uid="{FE75C664-6C33-4C1D-9AC5-DD8F9B54217D}"/>
    <cellStyle name="Comma 10 4 5" xfId="5670" xr:uid="{A7C05AC3-4EAB-4202-89E8-4821B8B03272}"/>
    <cellStyle name="Comma 10 4 5 2" xfId="13035" xr:uid="{E5D21A73-8815-4746-B6F3-8D1922BEE125}"/>
    <cellStyle name="Comma 10 4 5 2 2" xfId="45653" xr:uid="{7621C1EC-D058-4A08-BEBD-33B640141292}"/>
    <cellStyle name="Comma 10 4 5 2 3" xfId="33025" xr:uid="{D68D73A2-4985-4CBD-8D60-166C24328C9B}"/>
    <cellStyle name="Comma 10 4 5 3" xfId="20395" xr:uid="{CF37565E-4E5E-463D-BDB7-2ABA3C319B8C}"/>
    <cellStyle name="Comma 10 4 5 3 2" xfId="39372" xr:uid="{5F3B5801-3574-42DD-A7D7-26DBB16CF44E}"/>
    <cellStyle name="Comma 10 4 5 4" xfId="26732" xr:uid="{69854066-C273-41E4-84EC-A6A93BF29E83}"/>
    <cellStyle name="Comma 10 4 6" xfId="2038" xr:uid="{2C0004E4-35F1-4590-BAB2-35DDA6EC94BA}"/>
    <cellStyle name="Comma 10 4 6 2" xfId="9543" xr:uid="{C484CB55-5CD2-4FF9-8E50-AE8BE715BF27}"/>
    <cellStyle name="Comma 10 4 6 2 2" xfId="42156" xr:uid="{31AC90F8-2CB1-4739-8251-1A4FEB25E29C}"/>
    <cellStyle name="Comma 10 4 6 3" xfId="16903" xr:uid="{01964536-E9C5-4ECC-BE52-837F42C96801}"/>
    <cellStyle name="Comma 10 4 6 4" xfId="29528" xr:uid="{0CA5AC0B-E892-47C2-955A-2D62671865F1}"/>
    <cellStyle name="Comma 10 4 7" xfId="8518" xr:uid="{4C1C445E-FE9E-4183-8543-1CEF6D7EFC22}"/>
    <cellStyle name="Comma 10 4 7 2" xfId="35798" xr:uid="{754C3D5A-DA71-48A8-BDD5-A0698CD6719A}"/>
    <cellStyle name="Comma 10 4 8" xfId="15878" xr:uid="{B498FC9D-0A8C-4388-98F6-9D7576E769B1}"/>
    <cellStyle name="Comma 10 4 9" xfId="23230" xr:uid="{4D1C26BC-4553-4CE6-8FC6-A496112D7B3E}"/>
    <cellStyle name="Comma 10 5" xfId="818" xr:uid="{9D205BEE-FBD0-423E-B984-DE760B91F06E}"/>
    <cellStyle name="Comma 10 5 2" xfId="8189" xr:uid="{E66ABBDE-9A68-4C9A-9D1D-4693FED7E992}"/>
    <cellStyle name="Comma 10 5 2 2" xfId="15554" xr:uid="{BE990EC3-2E74-4278-AC4D-403724346233}"/>
    <cellStyle name="Comma 10 5 2 2 2" xfId="48172" xr:uid="{20D18DA4-6363-449B-A780-843290943F67}"/>
    <cellStyle name="Comma 10 5 2 3" xfId="22914" xr:uid="{A2F020F9-C74F-4104-BD2F-4C8D4E464456}"/>
    <cellStyle name="Comma 10 5 2 4" xfId="35544" xr:uid="{08085A06-29BF-4A76-AC4E-C0CFCA73B809}"/>
    <cellStyle name="Comma 10 5 3" xfId="8687" xr:uid="{5708E7FA-66EE-4F83-A8D4-F3295748BCA2}"/>
    <cellStyle name="Comma 10 5 3 2" xfId="41891" xr:uid="{BDD564F0-7601-4CFD-AD94-6C994689A15F}"/>
    <cellStyle name="Comma 10 5 4" xfId="16047" xr:uid="{ADC3A2A0-C488-47B6-9095-B7082C49814D}"/>
    <cellStyle name="Comma 10 5 5" xfId="29251" xr:uid="{84637C86-10FA-4DEB-A397-AE1523FCFA07}"/>
    <cellStyle name="Comma 10 6" xfId="1318" xr:uid="{D460463E-DABB-4683-A781-2E4224AF6837}"/>
    <cellStyle name="Comma 10 6 2" xfId="41940" xr:uid="{54EAFCEA-04C5-4752-8515-57A54AC76FCA}"/>
    <cellStyle name="Comma 10 6 3" xfId="29301" xr:uid="{A639EB3C-BD0E-4E8C-B876-2F270E324E03}"/>
    <cellStyle name="Comma 10 7" xfId="1540" xr:uid="{BD7711AD-0BC5-4842-9821-BD68164EC00D}"/>
    <cellStyle name="Comma 10 7 2" xfId="9154" xr:uid="{958257CC-742D-4593-A80C-316C2FB9EF9C}"/>
    <cellStyle name="Comma 10 7 2 2" xfId="42013" xr:uid="{ED82CB00-FF1C-475C-B352-275756736ED4}"/>
    <cellStyle name="Comma 10 7 3" xfId="16514" xr:uid="{4F8745CB-F3DF-4DC3-9C4B-5E28DC061B69}"/>
    <cellStyle name="Comma 10 7 4" xfId="29378" xr:uid="{38DD0446-9FB2-4F71-8B41-BB4255E0D5F4}"/>
    <cellStyle name="Comma 10 8" xfId="8390" xr:uid="{E353E4BC-C3D8-4B07-810C-F91F8F4D0B6A}"/>
    <cellStyle name="Comma 10 8 2" xfId="48233" xr:uid="{BA5D6E6A-0926-4142-8A4D-FCEF6AFECC30}"/>
    <cellStyle name="Comma 10 9" xfId="15751" xr:uid="{926A063F-90CC-48D4-B310-40EA2240D940}"/>
    <cellStyle name="Comma 104 2" xfId="48413" xr:uid="{D909534B-3DC5-4160-8FBC-00D1307ED5E2}"/>
    <cellStyle name="Comma 104 2 5" xfId="48447" xr:uid="{88361A8B-AD9C-4E96-9B0B-2FBD39F5165D}"/>
    <cellStyle name="Comma 109 2" xfId="2574" xr:uid="{26968DAF-FE8D-4540-8C53-D9C660204F7C}"/>
    <cellStyle name="Comma 109 2 2" xfId="2946" xr:uid="{769B2E51-53A0-465A-B327-D8B3B5700FD3}"/>
    <cellStyle name="Comma 109 2 2 2" xfId="4677" xr:uid="{17DE0351-FF2C-4D91-A59C-F181075F0E0B}"/>
    <cellStyle name="Comma 109 2 2 2 2" xfId="8175" xr:uid="{9BE729A1-4040-45AC-90B8-73348E705DF4}"/>
    <cellStyle name="Comma 109 2 2 2 2 2" xfId="15540" xr:uid="{0FE35B19-91D3-4336-80C3-3B642307B164}"/>
    <cellStyle name="Comma 109 2 2 2 2 2 2" xfId="48158" xr:uid="{BE3D0F64-E5F6-483C-9A10-3553A7A68513}"/>
    <cellStyle name="Comma 109 2 2 2 2 2 3" xfId="35530" xr:uid="{640980FF-6222-4FD0-A6B3-0AFA5A2CD98A}"/>
    <cellStyle name="Comma 109 2 2 2 2 3" xfId="22900" xr:uid="{89DA6F4B-D3FF-4B01-BFEC-E652C73DA999}"/>
    <cellStyle name="Comma 109 2 2 2 2 3 2" xfId="41877" xr:uid="{B4EE2DF4-4BE3-4324-BC05-A841473E39FC}"/>
    <cellStyle name="Comma 109 2 2 2 2 4" xfId="29237" xr:uid="{6F7378E3-7B61-4CBC-AEAC-70F617DF5A35}"/>
    <cellStyle name="Comma 109 2 2 2 3" xfId="5558" xr:uid="{F0641A0E-5C1B-45FC-9536-DA15A223787B}"/>
    <cellStyle name="Comma 109 2 2 2 3 2" xfId="12923" xr:uid="{E49B696F-E8D0-4938-8614-185293F4AEA9}"/>
    <cellStyle name="Comma 109 2 2 2 3 2 2" xfId="45541" xr:uid="{8E4FE5AE-8733-43F1-9E42-D528BDFDBB3A}"/>
    <cellStyle name="Comma 109 2 2 2 3 2 3" xfId="32913" xr:uid="{1DDEAEEC-D03D-46ED-90ED-4CF3787BDBAD}"/>
    <cellStyle name="Comma 109 2 2 2 3 3" xfId="20283" xr:uid="{EFD5FB70-1B3E-4CB0-80D0-A95FED923216}"/>
    <cellStyle name="Comma 109 2 2 2 3 3 2" xfId="39260" xr:uid="{6A7A2FD9-C8FC-4215-9F19-CBBBF9D0E280}"/>
    <cellStyle name="Comma 109 2 2 2 3 4" xfId="26620" xr:uid="{65C2F88B-BCD5-4E96-AD27-47D06DE1A486}"/>
    <cellStyle name="Comma 109 2 2 2 4" xfId="12043" xr:uid="{952BFC28-F2A1-457B-B418-26873B5A4907}"/>
    <cellStyle name="Comma 109 2 2 2 4 2" xfId="44661" xr:uid="{EFA3F5A2-6552-47A9-8E71-C490705367A0}"/>
    <cellStyle name="Comma 109 2 2 2 4 3" xfId="32033" xr:uid="{4BD082F6-900F-4D02-8148-7655BD4ABDB8}"/>
    <cellStyle name="Comma 109 2 2 2 5" xfId="19403" xr:uid="{AE776A62-2573-4721-8EB9-889A7471ABAE}"/>
    <cellStyle name="Comma 109 2 2 2 5 2" xfId="38380" xr:uid="{B35CE032-636A-4CDC-8406-1AC46E872DC3}"/>
    <cellStyle name="Comma 109 2 2 2 6" xfId="25740" xr:uid="{D57F766E-7DA5-48A2-8EED-133DC6E06A43}"/>
    <cellStyle name="Comma 109 2 2 3" xfId="3465" xr:uid="{8D6C2906-9B59-4FD6-A0A5-ED25ACFBC7DD}"/>
    <cellStyle name="Comma 109 2 2 3 2" xfId="6962" xr:uid="{F071D50F-1295-4B46-B85D-30FB59724BD4}"/>
    <cellStyle name="Comma 109 2 2 3 2 2" xfId="14327" xr:uid="{24AD62C1-B9CA-4C9A-9AED-129D8FC7F167}"/>
    <cellStyle name="Comma 109 2 2 3 2 2 2" xfId="46945" xr:uid="{65E53A70-DB38-4D00-B40F-4C6CD415D8A0}"/>
    <cellStyle name="Comma 109 2 2 3 2 2 3" xfId="34317" xr:uid="{A83FA5BC-D118-4435-8F0C-B3004931239A}"/>
    <cellStyle name="Comma 109 2 2 3 2 3" xfId="21687" xr:uid="{77D9D72F-E9B7-4EDE-8493-F8A2DF8F0687}"/>
    <cellStyle name="Comma 109 2 2 3 2 3 2" xfId="40664" xr:uid="{580E240A-89ED-42CD-AAD0-96A38F20CDA5}"/>
    <cellStyle name="Comma 109 2 2 3 2 4" xfId="28024" xr:uid="{3B9A4A4E-32C3-42A2-B462-4BCE642ABDD7}"/>
    <cellStyle name="Comma 109 2 2 3 3" xfId="10831" xr:uid="{1DA7C997-5AA4-46CF-B4DD-5EC37937853C}"/>
    <cellStyle name="Comma 109 2 2 3 3 2" xfId="43448" xr:uid="{550D142A-0752-4922-83DB-A346B2EDF7DF}"/>
    <cellStyle name="Comma 109 2 2 3 3 3" xfId="30820" xr:uid="{427FFC11-25A7-4D60-A494-98D6B305080F}"/>
    <cellStyle name="Comma 109 2 2 3 4" xfId="18191" xr:uid="{1415FEBC-427B-4A8A-AA5E-DCD7664F0344}"/>
    <cellStyle name="Comma 109 2 2 3 4 2" xfId="37167" xr:uid="{DFC2D038-9DD6-4BCD-9437-D96978EFD0A1}"/>
    <cellStyle name="Comma 109 2 2 3 5" xfId="24527" xr:uid="{DAB9C383-7866-45FF-BD9D-5A88283F331F}"/>
    <cellStyle name="Comma 109 2 2 4" xfId="6443" xr:uid="{72A92C52-88C9-4FE5-B15B-1B935F796AC1}"/>
    <cellStyle name="Comma 109 2 2 4 2" xfId="13808" xr:uid="{A0ECEE7D-5A58-404B-80E4-D76BFF5119F7}"/>
    <cellStyle name="Comma 109 2 2 4 2 2" xfId="46426" xr:uid="{D6D67084-5017-4E34-8B3D-FF05A9FCD703}"/>
    <cellStyle name="Comma 109 2 2 4 2 3" xfId="33798" xr:uid="{73F4A66E-8E7E-4D02-B618-49762031FF82}"/>
    <cellStyle name="Comma 109 2 2 4 3" xfId="21168" xr:uid="{A8240C5B-3916-4E71-AA94-28246A73F3AB}"/>
    <cellStyle name="Comma 109 2 2 4 3 2" xfId="40145" xr:uid="{57B3B71E-975C-4DEB-842E-BC629894A40B}"/>
    <cellStyle name="Comma 109 2 2 4 4" xfId="27505" xr:uid="{77E6EAF3-A113-4E81-BE9C-BE40FDA87BD6}"/>
    <cellStyle name="Comma 109 2 2 5" xfId="10312" xr:uid="{482021E4-F884-455A-913D-0212E7A8FBF2}"/>
    <cellStyle name="Comma 109 2 2 5 2" xfId="42929" xr:uid="{5D4D8C3D-D9F1-465C-B852-FB7EFC93F456}"/>
    <cellStyle name="Comma 109 2 2 5 3" xfId="30301" xr:uid="{DFFD1257-1B58-497C-81D8-AA50CA99760B}"/>
    <cellStyle name="Comma 109 2 2 6" xfId="17672" xr:uid="{71CCA129-BB2F-4CF9-B64F-C565EFDBA3FC}"/>
    <cellStyle name="Comma 109 2 2 6 2" xfId="36648" xr:uid="{E2A21032-9A01-4346-A1B7-BF3D0F42F415}"/>
    <cellStyle name="Comma 109 2 2 7" xfId="24008" xr:uid="{748115E8-B781-4BE8-9DD6-AF8E7C6C3B0A}"/>
    <cellStyle name="Comma 109 2 3" xfId="4315" xr:uid="{9BC7587D-DDA6-4B1A-B9DF-C1EDBAC6092B}"/>
    <cellStyle name="Comma 109 2 3 2" xfId="7813" xr:uid="{CE81A8F3-0E24-4111-BCD8-367F035C2DA0}"/>
    <cellStyle name="Comma 109 2 3 2 2" xfId="15178" xr:uid="{16601B95-5273-4EA6-8F52-29BAB921BB43}"/>
    <cellStyle name="Comma 109 2 3 2 2 2" xfId="47796" xr:uid="{6AD70FB3-77C3-4E69-AE3B-AE855B388EA0}"/>
    <cellStyle name="Comma 109 2 3 2 2 3" xfId="35168" xr:uid="{B3DA0CAF-5816-4B85-B770-B8AFEC828AC2}"/>
    <cellStyle name="Comma 109 2 3 2 3" xfId="22538" xr:uid="{A01DC088-2561-400C-A336-FE18E28A73B2}"/>
    <cellStyle name="Comma 109 2 3 2 3 2" xfId="41515" xr:uid="{8998FC01-862A-43F3-A3E6-215D635F26D7}"/>
    <cellStyle name="Comma 109 2 3 2 4" xfId="28875" xr:uid="{ABF0D380-2590-4E24-BA17-77FB3F3F9C62}"/>
    <cellStyle name="Comma 109 2 3 3" xfId="5195" xr:uid="{083B6C6C-03AA-413D-8B42-811DD0072817}"/>
    <cellStyle name="Comma 109 2 3 3 2" xfId="12560" xr:uid="{805D7A4A-1CD7-4F2E-BAFA-CA4BB26D6157}"/>
    <cellStyle name="Comma 109 2 3 3 2 2" xfId="45178" xr:uid="{3F94F53B-FF5B-436C-99DA-846F79311025}"/>
    <cellStyle name="Comma 109 2 3 3 2 3" xfId="32550" xr:uid="{BBEE354E-CA83-4AB8-9E56-1CF6C2000CE7}"/>
    <cellStyle name="Comma 109 2 3 3 3" xfId="19920" xr:uid="{96C45CF7-9A13-4AE4-83B3-BFBBD0C75E5B}"/>
    <cellStyle name="Comma 109 2 3 3 3 2" xfId="38897" xr:uid="{4C9171F5-461E-4727-90EA-122E8967A530}"/>
    <cellStyle name="Comma 109 2 3 3 4" xfId="26257" xr:uid="{19DF5E70-DE04-4A58-91EC-6209CD4EA35C}"/>
    <cellStyle name="Comma 109 2 3 4" xfId="11681" xr:uid="{5DAE0362-56FA-4D95-AA96-9A5550C9C1BA}"/>
    <cellStyle name="Comma 109 2 3 4 2" xfId="44299" xr:uid="{256E74B9-2BFC-4054-8373-D635D130ACD2}"/>
    <cellStyle name="Comma 109 2 3 4 3" xfId="31671" xr:uid="{FCCA8182-A693-4B73-B7D1-BC28A224E404}"/>
    <cellStyle name="Comma 109 2 3 5" xfId="19041" xr:uid="{B6EFD406-A45E-4FA0-B3B4-49C4E7513655}"/>
    <cellStyle name="Comma 109 2 3 5 2" xfId="38018" xr:uid="{01E9AFAB-16D5-4DA0-9A6A-80BFA73C7A8A}"/>
    <cellStyle name="Comma 109 2 3 6" xfId="25378" xr:uid="{BDA3EF0C-1357-4D5B-99CA-C9A54148E1BD}"/>
    <cellStyle name="Comma 109 2 4" xfId="6080" xr:uid="{E90A7229-2933-446F-9E02-8EA3E181304C}"/>
    <cellStyle name="Comma 109 2 4 2" xfId="13445" xr:uid="{395CFC73-864A-4C29-BAD1-3D87C48B1158}"/>
    <cellStyle name="Comma 109 2 4 2 2" xfId="46063" xr:uid="{51583366-9233-4BAF-8EAC-CBC292E3E6F6}"/>
    <cellStyle name="Comma 109 2 4 2 3" xfId="33435" xr:uid="{D512558C-6AD9-4498-A785-E54EAB927B34}"/>
    <cellStyle name="Comma 109 2 4 3" xfId="20805" xr:uid="{046ADE33-7D70-43E4-BC82-1B3960D98361}"/>
    <cellStyle name="Comma 109 2 4 3 2" xfId="39782" xr:uid="{37023D36-5BCC-4C53-8992-ED48FEE36F98}"/>
    <cellStyle name="Comma 109 2 4 4" xfId="27142" xr:uid="{17D3B789-6330-4215-8DE6-A8A56BA34255}"/>
    <cellStyle name="Comma 109 2 5" xfId="9952" xr:uid="{3C0386A9-33E1-4568-B4A7-96BF827FF823}"/>
    <cellStyle name="Comma 109 2 5 2" xfId="42566" xr:uid="{453F8A1C-1685-45AD-AC29-4A35BD7A9726}"/>
    <cellStyle name="Comma 109 2 5 3" xfId="29938" xr:uid="{3E6B3694-9A13-4EC9-8188-B72CB6778136}"/>
    <cellStyle name="Comma 109 2 6" xfId="17312" xr:uid="{0E3BB5C8-A78F-4E72-8439-0A8AEC64C4BA}"/>
    <cellStyle name="Comma 109 2 6 2" xfId="36284" xr:uid="{A4C81328-348F-47BE-8C06-0CF2D7793C22}"/>
    <cellStyle name="Comma 109 2 7" xfId="23645" xr:uid="{943AC088-02B3-4AD0-8D4E-A9520A44F843}"/>
    <cellStyle name="Comma 11" xfId="10" xr:uid="{46388C2E-D62F-4734-8BB8-6CB02AE7BEC8}"/>
    <cellStyle name="Comma 11 10" xfId="48366" xr:uid="{ADE7217E-1527-48A6-9456-D6242A3026C7}"/>
    <cellStyle name="Comma 11 11" xfId="317" xr:uid="{707DD76A-E437-4E8E-9320-F0CFFF89FE01}"/>
    <cellStyle name="Comma 11 12" xfId="48449" xr:uid="{B70D0CFE-AC20-4593-AA99-1D3309969911}"/>
    <cellStyle name="Comma 11 2" xfId="638" xr:uid="{C4B9482D-02DD-4D33-BE2A-9F5724F36669}"/>
    <cellStyle name="Comma 11 2 10" xfId="8554" xr:uid="{7D289556-07B7-4A25-B488-B88992C5FBC3}"/>
    <cellStyle name="Comma 11 2 10 2" xfId="35899" xr:uid="{BB1AA35A-A132-4EAA-85B1-689B705AC888}"/>
    <cellStyle name="Comma 11 2 11" xfId="15914" xr:uid="{D5E017AA-5450-4706-8150-B74E93D34BF5}"/>
    <cellStyle name="Comma 11 2 12" xfId="23294" xr:uid="{56D3CCD5-17DF-4597-B6B6-8E54DE674F65}"/>
    <cellStyle name="Comma 11 2 2" xfId="687" xr:uid="{22692284-390E-4BC7-ACA9-07CC277D5BED}"/>
    <cellStyle name="Comma 11 2 2 10" xfId="23370" xr:uid="{1DDB14B0-D616-4ABE-B91B-7EEE51E7448E}"/>
    <cellStyle name="Comma 11 2 2 2" xfId="1148" xr:uid="{E3E01386-FEC4-4A57-B761-4B46CD3FD068}"/>
    <cellStyle name="Comma 11 2 2 2 2" xfId="2909" xr:uid="{646CAC7C-3C3B-443E-A59A-6F9677E1413F}"/>
    <cellStyle name="Comma 11 2 2 2 2 2" xfId="4641" xr:uid="{9A10E5E6-D53D-470A-B81C-18607C6505CC}"/>
    <cellStyle name="Comma 11 2 2 2 2 2 2" xfId="8139" xr:uid="{5AC85883-261C-4E8A-AFF2-18BA73921274}"/>
    <cellStyle name="Comma 11 2 2 2 2 2 2 2" xfId="15504" xr:uid="{2BB32FDA-ED9C-4794-BFD3-D36E05B1D14C}"/>
    <cellStyle name="Comma 11 2 2 2 2 2 2 2 2" xfId="48122" xr:uid="{F2E53E3A-9E03-44B8-B667-F86372FCC756}"/>
    <cellStyle name="Comma 11 2 2 2 2 2 2 2 3" xfId="35494" xr:uid="{C4FA704E-4251-4697-AC3A-E3600FB71256}"/>
    <cellStyle name="Comma 11 2 2 2 2 2 2 3" xfId="22864" xr:uid="{35580EE8-0C02-4AE3-A176-831852C0D1E8}"/>
    <cellStyle name="Comma 11 2 2 2 2 2 2 3 2" xfId="41841" xr:uid="{DC62E8E4-D492-4600-905F-4ADF3B826E11}"/>
    <cellStyle name="Comma 11 2 2 2 2 2 2 4" xfId="29201" xr:uid="{73AA5E33-3803-42F8-A1A4-B94867DC3C03}"/>
    <cellStyle name="Comma 11 2 2 2 2 2 3" xfId="5521" xr:uid="{594B9FAF-7F61-447E-9BDF-A07BE7ABFBD4}"/>
    <cellStyle name="Comma 11 2 2 2 2 2 3 2" xfId="12886" xr:uid="{23AF2F1E-C347-461C-A2EB-CA84A41671EA}"/>
    <cellStyle name="Comma 11 2 2 2 2 2 3 2 2" xfId="45504" xr:uid="{80070070-C5AC-4C8F-9EA7-165D8C997DA2}"/>
    <cellStyle name="Comma 11 2 2 2 2 2 3 2 3" xfId="32876" xr:uid="{98B8ACCA-E54A-455B-8B33-F5325AAFFC58}"/>
    <cellStyle name="Comma 11 2 2 2 2 2 3 3" xfId="20246" xr:uid="{A92CE52C-AE7C-4786-8B17-2711BB07C34D}"/>
    <cellStyle name="Comma 11 2 2 2 2 2 3 3 2" xfId="39223" xr:uid="{7945ADDE-EB6B-4A25-B6B3-9A611A1DA97C}"/>
    <cellStyle name="Comma 11 2 2 2 2 2 3 4" xfId="26583" xr:uid="{F9ECCC18-7D7A-4EF5-89CB-D91608BD6263}"/>
    <cellStyle name="Comma 11 2 2 2 2 2 4" xfId="12007" xr:uid="{123427C5-2B65-4757-B22A-C25DB63CC71A}"/>
    <cellStyle name="Comma 11 2 2 2 2 2 4 2" xfId="44625" xr:uid="{1697E4AD-0644-4A45-8784-AB84A0CD2C5F}"/>
    <cellStyle name="Comma 11 2 2 2 2 2 4 3" xfId="31997" xr:uid="{9F93ECD7-6DE8-4660-BD98-D280379450EB}"/>
    <cellStyle name="Comma 11 2 2 2 2 2 5" xfId="19367" xr:uid="{EE375FEC-97A5-4EC0-9DFE-FD143F81AE35}"/>
    <cellStyle name="Comma 11 2 2 2 2 2 5 2" xfId="38344" xr:uid="{E22DDF47-6BA7-4E96-9A35-387E73B83352}"/>
    <cellStyle name="Comma 11 2 2 2 2 2 6" xfId="25704" xr:uid="{FD256C7C-F6A2-4CD7-A54C-E9D97A18D613}"/>
    <cellStyle name="Comma 11 2 2 2 2 3" xfId="3785" xr:uid="{571F0C5B-A9D7-4A91-BD7C-FE0903CA9CC6}"/>
    <cellStyle name="Comma 11 2 2 2 2 3 2" xfId="7282" xr:uid="{EC6F3788-537F-426D-BA31-23C79180D8FC}"/>
    <cellStyle name="Comma 11 2 2 2 2 3 2 2" xfId="14647" xr:uid="{A4F0029A-3A36-4527-95EE-0DEADA50C4A2}"/>
    <cellStyle name="Comma 11 2 2 2 2 3 2 2 2" xfId="47265" xr:uid="{C2E287E0-76CB-4725-AE5E-8EF5B34D6754}"/>
    <cellStyle name="Comma 11 2 2 2 2 3 2 2 3" xfId="34637" xr:uid="{D030CE6A-7941-4128-B506-E3CA965413C7}"/>
    <cellStyle name="Comma 11 2 2 2 2 3 2 3" xfId="22007" xr:uid="{D9DDA96C-5E98-4C84-A50B-F45894E53BE4}"/>
    <cellStyle name="Comma 11 2 2 2 2 3 2 3 2" xfId="40984" xr:uid="{D525F806-3203-4DBA-AC92-1F786D7C39CD}"/>
    <cellStyle name="Comma 11 2 2 2 2 3 2 4" xfId="28344" xr:uid="{995B8913-2866-4168-B29B-F6252ACDE589}"/>
    <cellStyle name="Comma 11 2 2 2 2 3 3" xfId="11151" xr:uid="{5808949C-4212-4BFF-825F-354DEBB079FD}"/>
    <cellStyle name="Comma 11 2 2 2 2 3 3 2" xfId="43768" xr:uid="{06E84DDF-1902-4C6D-864E-BEA8A32DB2E5}"/>
    <cellStyle name="Comma 11 2 2 2 2 3 3 3" xfId="31140" xr:uid="{A149B657-A6DA-41B4-A331-991FB5C3C83D}"/>
    <cellStyle name="Comma 11 2 2 2 2 3 4" xfId="18511" xr:uid="{2F14BE4F-0D3D-4BDA-B7DA-C435040FCBEE}"/>
    <cellStyle name="Comma 11 2 2 2 2 3 4 2" xfId="37487" xr:uid="{ACFCEEEF-FB95-4280-A14A-653C9461383D}"/>
    <cellStyle name="Comma 11 2 2 2 2 3 5" xfId="24847" xr:uid="{3802FE42-8F87-4969-8F14-D6BD76FCAB43}"/>
    <cellStyle name="Comma 11 2 2 2 2 4" xfId="6406" xr:uid="{48DA44CE-EF6E-4C20-839F-A234531BF5E1}"/>
    <cellStyle name="Comma 11 2 2 2 2 4 2" xfId="13771" xr:uid="{5C975EC4-D02C-4795-8CC2-2E5A96F5F122}"/>
    <cellStyle name="Comma 11 2 2 2 2 4 2 2" xfId="46389" xr:uid="{CB20BE32-3451-4AAF-9A71-A36609BFD5CF}"/>
    <cellStyle name="Comma 11 2 2 2 2 4 2 3" xfId="33761" xr:uid="{2C78D4A4-399A-4F36-99F1-AEABDB20BEAD}"/>
    <cellStyle name="Comma 11 2 2 2 2 4 3" xfId="21131" xr:uid="{D30C8D01-AB05-4DFA-BC46-CCE87BBB7E60}"/>
    <cellStyle name="Comma 11 2 2 2 2 4 3 2" xfId="40108" xr:uid="{3846A324-3298-4E14-8B68-8B6ED089D314}"/>
    <cellStyle name="Comma 11 2 2 2 2 4 4" xfId="27468" xr:uid="{9EA38A26-E05A-4FF0-A758-B8527CDE0FBA}"/>
    <cellStyle name="Comma 11 2 2 2 2 5" xfId="10277" xr:uid="{0ED46047-F067-4EFF-A478-F0EE07AFEB15}"/>
    <cellStyle name="Comma 11 2 2 2 2 5 2" xfId="42892" xr:uid="{AD884271-AA12-4751-83B0-51238CC368A3}"/>
    <cellStyle name="Comma 11 2 2 2 2 5 3" xfId="30264" xr:uid="{EEE142D5-C0C1-4CD1-8DB0-E6F4431B0695}"/>
    <cellStyle name="Comma 11 2 2 2 2 6" xfId="17637" xr:uid="{7FFDDEA2-DF37-491F-A833-0FD052238816}"/>
    <cellStyle name="Comma 11 2 2 2 2 6 2" xfId="36611" xr:uid="{6A8A3E09-CF38-4367-982B-D21B01E5B59F}"/>
    <cellStyle name="Comma 11 2 2 2 2 7" xfId="23971" xr:uid="{587F67AA-40A2-48B2-AC59-EE603F8ED5DC}"/>
    <cellStyle name="Comma 11 2 2 2 3" xfId="4201" xr:uid="{6B277AD9-DCCC-4E35-B625-9E62216DA961}"/>
    <cellStyle name="Comma 11 2 2 2 3 2" xfId="7698" xr:uid="{11E4443E-1441-4158-A2EC-F0D5BFC4E38F}"/>
    <cellStyle name="Comma 11 2 2 2 3 2 2" xfId="15063" xr:uid="{08BB24FA-4906-44B9-AC9B-3122A2EE09F6}"/>
    <cellStyle name="Comma 11 2 2 2 3 2 2 2" xfId="47681" xr:uid="{8FACEB8F-2035-49D6-8182-C2244F459AA3}"/>
    <cellStyle name="Comma 11 2 2 2 3 2 2 3" xfId="35053" xr:uid="{20315907-59CE-4F80-80CF-43B07D10C78B}"/>
    <cellStyle name="Comma 11 2 2 2 3 2 3" xfId="22423" xr:uid="{52EC0F82-189B-48B4-9BA2-83F134719E1F}"/>
    <cellStyle name="Comma 11 2 2 2 3 2 3 2" xfId="41400" xr:uid="{678D47DC-F625-47BF-B3D4-09FB40B99CEB}"/>
    <cellStyle name="Comma 11 2 2 2 3 2 4" xfId="28760" xr:uid="{6F68B04E-7C4C-4D05-A06F-A0A5E66FF3AB}"/>
    <cellStyle name="Comma 11 2 2 2 3 3" xfId="5079" xr:uid="{22B25C14-33EB-43BA-A360-AB642D8C3804}"/>
    <cellStyle name="Comma 11 2 2 2 3 3 2" xfId="12444" xr:uid="{FCD4EB5D-3E85-4870-8BC5-B2E37031E5BC}"/>
    <cellStyle name="Comma 11 2 2 2 3 3 2 2" xfId="45062" xr:uid="{66D3F8DB-5D63-4978-B00E-7AD5B7E9E3D3}"/>
    <cellStyle name="Comma 11 2 2 2 3 3 2 3" xfId="32434" xr:uid="{8778E3FA-3A66-40A1-BF39-2A71F9E95614}"/>
    <cellStyle name="Comma 11 2 2 2 3 3 3" xfId="19804" xr:uid="{F7531317-249B-428B-A232-42EDE3125AF2}"/>
    <cellStyle name="Comma 11 2 2 2 3 3 3 2" xfId="38781" xr:uid="{5810520D-BD4D-4812-AC70-91F4A61B27DF}"/>
    <cellStyle name="Comma 11 2 2 2 3 3 4" xfId="26141" xr:uid="{F8202B75-ECB0-4A61-8882-308D65F28FDB}"/>
    <cellStyle name="Comma 11 2 2 2 3 4" xfId="11567" xr:uid="{049AED5B-59C1-4C1F-AB87-84993D83A2D9}"/>
    <cellStyle name="Comma 11 2 2 2 3 4 2" xfId="44184" xr:uid="{2202E831-FE56-4F6F-BA55-F5AFE9883966}"/>
    <cellStyle name="Comma 11 2 2 2 3 4 3" xfId="31556" xr:uid="{8FEFAF5F-2448-4B66-97B6-F1074F965836}"/>
    <cellStyle name="Comma 11 2 2 2 3 5" xfId="18927" xr:uid="{D25764AA-4DB8-4BE8-B55A-FFC694654ACC}"/>
    <cellStyle name="Comma 11 2 2 2 3 5 2" xfId="37903" xr:uid="{8896AC68-8B94-4A08-8C4C-6CB931AC072B}"/>
    <cellStyle name="Comma 11 2 2 2 3 6" xfId="25263" xr:uid="{983C60E4-6265-494E-A856-BFD2A4EB5500}"/>
    <cellStyle name="Comma 11 2 2 2 4" xfId="3351" xr:uid="{3A85F3BE-16FA-40AD-ABDB-872570947D2E}"/>
    <cellStyle name="Comma 11 2 2 2 4 2" xfId="6848" xr:uid="{94C4D2E2-18BC-4E2E-A57F-30A14D93685E}"/>
    <cellStyle name="Comma 11 2 2 2 4 2 2" xfId="14213" xr:uid="{A86E5963-2DE7-415B-AAC2-523DBE1BFA9C}"/>
    <cellStyle name="Comma 11 2 2 2 4 2 2 2" xfId="46831" xr:uid="{700DE116-65EA-4529-9BCC-283125B87A8B}"/>
    <cellStyle name="Comma 11 2 2 2 4 2 2 3" xfId="34203" xr:uid="{6D5663F5-97C0-4633-93C4-ED606BEE8182}"/>
    <cellStyle name="Comma 11 2 2 2 4 2 3" xfId="21573" xr:uid="{48522918-2EE3-4D42-B6C7-28EDE71798B2}"/>
    <cellStyle name="Comma 11 2 2 2 4 2 3 2" xfId="40550" xr:uid="{4E15B020-6B13-4F82-AC0E-B5563494C4B4}"/>
    <cellStyle name="Comma 11 2 2 2 4 2 4" xfId="27910" xr:uid="{A543EC57-D55F-41C9-80A8-91DDBC840A8B}"/>
    <cellStyle name="Comma 11 2 2 2 4 3" xfId="10717" xr:uid="{1D5FBC0F-8706-4094-8D55-AFEFC77AC299}"/>
    <cellStyle name="Comma 11 2 2 2 4 3 2" xfId="43334" xr:uid="{9E927AFD-AE5A-42B8-AA57-865875DAD2D5}"/>
    <cellStyle name="Comma 11 2 2 2 4 3 3" xfId="30706" xr:uid="{4E57AE06-933C-4F55-BECD-A655D8B75CAF}"/>
    <cellStyle name="Comma 11 2 2 2 4 4" xfId="18077" xr:uid="{A12BA3AA-B07A-410B-9D7A-967C7C31BBD5}"/>
    <cellStyle name="Comma 11 2 2 2 4 4 2" xfId="37053" xr:uid="{C4D66BED-79EC-4AEE-8D18-1013905A3C4B}"/>
    <cellStyle name="Comma 11 2 2 2 4 5" xfId="24413" xr:uid="{620AC856-9176-419E-9C66-EE8EA0C00731}"/>
    <cellStyle name="Comma 11 2 2 2 5" xfId="5964" xr:uid="{381D19E1-B1A2-48E5-8156-37C660FC9604}"/>
    <cellStyle name="Comma 11 2 2 2 5 2" xfId="13329" xr:uid="{612511B8-95C4-419D-B89C-E9D6E53C3C44}"/>
    <cellStyle name="Comma 11 2 2 2 5 2 2" xfId="45947" xr:uid="{668A43F5-74EF-4DA3-BD6B-70D5BA3B2967}"/>
    <cellStyle name="Comma 11 2 2 2 5 2 3" xfId="33319" xr:uid="{AF625407-0D21-4C71-B3FD-56DC270465AE}"/>
    <cellStyle name="Comma 11 2 2 2 5 3" xfId="20689" xr:uid="{6BE763CB-A030-4657-AE12-DF96809F03AA}"/>
    <cellStyle name="Comma 11 2 2 2 5 3 2" xfId="39666" xr:uid="{6DF8175A-8D68-4EED-AAE2-6F07303411C2}"/>
    <cellStyle name="Comma 11 2 2 2 5 4" xfId="27026" xr:uid="{C4FD5288-A544-472F-B8F3-58162157ED60}"/>
    <cellStyle name="Comma 11 2 2 2 6" xfId="2412" xr:uid="{192CF8FA-1C78-4DCF-883C-DFBAE379B581}"/>
    <cellStyle name="Comma 11 2 2 2 6 2" xfId="9837" xr:uid="{8156763A-EF37-4243-B6A6-6D1CBF711710}"/>
    <cellStyle name="Comma 11 2 2 2 6 2 2" xfId="42450" xr:uid="{4BDEC2C8-0AE5-4986-A58F-9AE43E24E5D3}"/>
    <cellStyle name="Comma 11 2 2 2 6 3" xfId="17197" xr:uid="{2F1139E4-7689-4C0F-8393-D8D20A2CE268}"/>
    <cellStyle name="Comma 11 2 2 2 6 4" xfId="29822" xr:uid="{8D8B083B-0727-4BEC-90DF-BD6F3A01BD9F}"/>
    <cellStyle name="Comma 11 2 2 2 7" xfId="8991" xr:uid="{282BFDC5-9E59-4D08-B877-AEF69A81A7D6}"/>
    <cellStyle name="Comma 11 2 2 2 7 2" xfId="36137" xr:uid="{D506C9E9-52BC-49D3-A906-980B6898515B}"/>
    <cellStyle name="Comma 11 2 2 2 8" xfId="16351" xr:uid="{6BECC75C-FDA8-4A79-87B0-CDE8EF0F28E9}"/>
    <cellStyle name="Comma 11 2 2 2 9" xfId="23525" xr:uid="{3FC7A84B-68E7-4D01-B783-FA6F8B43A24B}"/>
    <cellStyle name="Comma 11 2 2 3" xfId="876" xr:uid="{CC907C0F-87F0-4C76-B9B0-31C802343AF7}"/>
    <cellStyle name="Comma 11 2 2 3 2" xfId="4486" xr:uid="{E448B3C8-AD6D-49D4-80B2-967510F9EE70}"/>
    <cellStyle name="Comma 11 2 2 3 2 2" xfId="7984" xr:uid="{71D40341-149C-4A3A-8F1C-E07E35074A5D}"/>
    <cellStyle name="Comma 11 2 2 3 2 2 2" xfId="15349" xr:uid="{58E58284-7DE8-47C9-9346-0EE68EA4261D}"/>
    <cellStyle name="Comma 11 2 2 3 2 2 2 2" xfId="47967" xr:uid="{033364D3-7D16-44AC-8A74-81B596B14082}"/>
    <cellStyle name="Comma 11 2 2 3 2 2 2 3" xfId="35339" xr:uid="{B702D6FD-9037-491B-9D47-BE189D97E151}"/>
    <cellStyle name="Comma 11 2 2 3 2 2 3" xfId="22709" xr:uid="{B27C43C4-C3C2-48E0-AF36-D868568E9C71}"/>
    <cellStyle name="Comma 11 2 2 3 2 2 3 2" xfId="41686" xr:uid="{8018BB81-07EA-4B92-A668-FC0220C67989}"/>
    <cellStyle name="Comma 11 2 2 3 2 2 4" xfId="29046" xr:uid="{5293D6FA-C728-43F7-846C-A599816DC8F2}"/>
    <cellStyle name="Comma 11 2 2 3 2 3" xfId="5366" xr:uid="{6D748518-2BDF-46BC-8263-7BD4677D6CAA}"/>
    <cellStyle name="Comma 11 2 2 3 2 3 2" xfId="12731" xr:uid="{9414F994-DBAB-4A6E-948E-8A5A993D0BF8}"/>
    <cellStyle name="Comma 11 2 2 3 2 3 2 2" xfId="45349" xr:uid="{0E0A05CE-29BB-4B42-990E-3A034C71544C}"/>
    <cellStyle name="Comma 11 2 2 3 2 3 2 3" xfId="32721" xr:uid="{52A0ED55-C4FF-4259-B2B6-4BB4C1B06F53}"/>
    <cellStyle name="Comma 11 2 2 3 2 3 3" xfId="20091" xr:uid="{ED518998-C84C-4A24-B96E-9E9E8103D4FE}"/>
    <cellStyle name="Comma 11 2 2 3 2 3 3 2" xfId="39068" xr:uid="{00B4B167-31DD-4CFD-B49B-27DE5032A67B}"/>
    <cellStyle name="Comma 11 2 2 3 2 3 4" xfId="26428" xr:uid="{5EA5C79F-7019-4123-A35A-BD5E9AEB02A7}"/>
    <cellStyle name="Comma 11 2 2 3 2 4" xfId="11852" xr:uid="{BDC519D6-8049-4A7B-A29C-C790E03ECF15}"/>
    <cellStyle name="Comma 11 2 2 3 2 4 2" xfId="44470" xr:uid="{A4929D76-88C1-4407-A7FF-C05132B4A8BE}"/>
    <cellStyle name="Comma 11 2 2 3 2 4 3" xfId="31842" xr:uid="{31216ABB-08ED-4E4E-A563-0211C00252A3}"/>
    <cellStyle name="Comma 11 2 2 3 2 5" xfId="19212" xr:uid="{2ED097A0-4623-4225-BDF1-5E631FC43A4B}"/>
    <cellStyle name="Comma 11 2 2 3 2 5 2" xfId="38189" xr:uid="{5829F076-1726-49D2-B3EE-198DFA9143BB}"/>
    <cellStyle name="Comma 11 2 2 3 2 6" xfId="25549" xr:uid="{15A01350-851C-44B9-B4C4-6C4F23A7476A}"/>
    <cellStyle name="Comma 11 2 2 3 3" xfId="3631" xr:uid="{A0DC8896-F03C-449A-A40E-04F059A3018A}"/>
    <cellStyle name="Comma 11 2 2 3 3 2" xfId="7128" xr:uid="{A18ABE4C-9FDB-4D65-86A0-022FDCF33A8C}"/>
    <cellStyle name="Comma 11 2 2 3 3 2 2" xfId="14493" xr:uid="{272F7AE8-E5FA-49E6-9F87-22DC3CA99530}"/>
    <cellStyle name="Comma 11 2 2 3 3 2 2 2" xfId="47111" xr:uid="{36C5B0E1-E805-457B-A230-38DD7326BC37}"/>
    <cellStyle name="Comma 11 2 2 3 3 2 2 3" xfId="34483" xr:uid="{8C9AACE5-C6EF-4597-BF1B-613833BCC4C0}"/>
    <cellStyle name="Comma 11 2 2 3 3 2 3" xfId="21853" xr:uid="{62CD70D5-BB33-4964-9FC4-AE7A6FE1477F}"/>
    <cellStyle name="Comma 11 2 2 3 3 2 3 2" xfId="40830" xr:uid="{6C0530A1-5819-4384-9DA8-6E11DA9130E9}"/>
    <cellStyle name="Comma 11 2 2 3 3 2 4" xfId="28190" xr:uid="{4CF9A70D-9DB2-406F-957B-E4AA15B932D1}"/>
    <cellStyle name="Comma 11 2 2 3 3 3" xfId="10997" xr:uid="{D3C9D9FB-B165-4496-8BD5-D1295AD6AE47}"/>
    <cellStyle name="Comma 11 2 2 3 3 3 2" xfId="43614" xr:uid="{2271969A-CB7C-4501-9CE3-AC059EC7FB48}"/>
    <cellStyle name="Comma 11 2 2 3 3 3 3" xfId="30986" xr:uid="{6F554559-5ABC-4114-85BD-81C3C5314230}"/>
    <cellStyle name="Comma 11 2 2 3 3 4" xfId="18357" xr:uid="{4979E9AA-88C2-4ABE-B9C5-554E6737167F}"/>
    <cellStyle name="Comma 11 2 2 3 3 4 2" xfId="37333" xr:uid="{D029CD3F-1481-4306-9762-C9CE5F90CC8B}"/>
    <cellStyle name="Comma 11 2 2 3 3 5" xfId="24693" xr:uid="{2A0A417A-A0EA-4060-A48D-1ACD899A42B8}"/>
    <cellStyle name="Comma 11 2 2 3 4" xfId="6251" xr:uid="{AB0C4D35-4B48-400A-9BC1-1EEC1F138547}"/>
    <cellStyle name="Comma 11 2 2 3 4 2" xfId="13616" xr:uid="{0C9A1DB2-0D36-413A-A3F8-DA1513C66AE8}"/>
    <cellStyle name="Comma 11 2 2 3 4 2 2" xfId="46234" xr:uid="{4A91CDAB-73E1-4A31-8871-20935F22C757}"/>
    <cellStyle name="Comma 11 2 2 3 4 2 3" xfId="33606" xr:uid="{711BD168-1E12-4702-B424-BBE408923AB4}"/>
    <cellStyle name="Comma 11 2 2 3 4 3" xfId="20976" xr:uid="{7D8965B9-E20E-4CBC-89D7-7F4AA684263D}"/>
    <cellStyle name="Comma 11 2 2 3 4 3 2" xfId="39953" xr:uid="{0536DC5A-E9C3-4E4C-869C-58D6E5EEF212}"/>
    <cellStyle name="Comma 11 2 2 3 4 4" xfId="27313" xr:uid="{B8F6FCA0-C82B-47AB-AC3E-9610A1E5D915}"/>
    <cellStyle name="Comma 11 2 2 3 5" xfId="2754" xr:uid="{D8251AB7-EDB3-446A-9CA3-FCFD252C6ED7}"/>
    <cellStyle name="Comma 11 2 2 3 5 2" xfId="10122" xr:uid="{65E672C4-5018-4F2D-9E8B-D4269F18B46E}"/>
    <cellStyle name="Comma 11 2 2 3 5 2 2" xfId="42737" xr:uid="{9342B6D8-5582-44BA-9A87-9CFE8A4B0B2C}"/>
    <cellStyle name="Comma 11 2 2 3 5 3" xfId="17482" xr:uid="{12084582-F0DB-49D2-BFE4-4D761CEFF19E}"/>
    <cellStyle name="Comma 11 2 2 3 5 4" xfId="30109" xr:uid="{D8B0FAD1-4F74-440A-B36B-1A59D37741D6}"/>
    <cellStyle name="Comma 11 2 2 3 6" xfId="8745" xr:uid="{1B58CAF2-EB76-4674-9FC7-9D6C4D31CE78}"/>
    <cellStyle name="Comma 11 2 2 3 6 2" xfId="36456" xr:uid="{C9571052-8EB6-46C1-9F37-4522BF759EAE}"/>
    <cellStyle name="Comma 11 2 2 3 7" xfId="16105" xr:uid="{F8C72799-1BDB-444F-8D3A-716B0A571CD7}"/>
    <cellStyle name="Comma 11 2 2 3 8" xfId="23816" xr:uid="{798ADE15-4BB3-4A67-8F3A-705E3EAF64E0}"/>
    <cellStyle name="Comma 11 2 2 4" xfId="4046" xr:uid="{C14EFB00-0ECF-46E7-8DB2-5A23694A2A63}"/>
    <cellStyle name="Comma 11 2 2 4 2" xfId="7543" xr:uid="{1342DAEC-3FE6-4304-A2A9-0D57D8E69958}"/>
    <cellStyle name="Comma 11 2 2 4 2 2" xfId="14908" xr:uid="{12ED7EC2-D09F-4DB3-8E54-B70E379B55C0}"/>
    <cellStyle name="Comma 11 2 2 4 2 2 2" xfId="47526" xr:uid="{D86A9F57-2748-416A-8883-81C210D784CC}"/>
    <cellStyle name="Comma 11 2 2 4 2 2 3" xfId="34898" xr:uid="{702E8DD5-2E09-4B0C-8A38-5A26CAE6D91B}"/>
    <cellStyle name="Comma 11 2 2 4 2 3" xfId="22268" xr:uid="{36229C28-5D47-4C55-90A3-27957DEEF322}"/>
    <cellStyle name="Comma 11 2 2 4 2 3 2" xfId="41245" xr:uid="{00B25B47-B6B5-4173-99A7-4902E33489F7}"/>
    <cellStyle name="Comma 11 2 2 4 2 4" xfId="28605" xr:uid="{6F72C48D-7CA5-4369-9483-7A06C4027896}"/>
    <cellStyle name="Comma 11 2 2 4 3" xfId="4924" xr:uid="{AE33172B-12B5-468B-BBA7-65DCE403B1CB}"/>
    <cellStyle name="Comma 11 2 2 4 3 2" xfId="12289" xr:uid="{22B5B976-29BB-46D3-9AE7-D399A4A2249B}"/>
    <cellStyle name="Comma 11 2 2 4 3 2 2" xfId="44907" xr:uid="{EB6D4C62-B564-4D92-99A1-42A69A3598E9}"/>
    <cellStyle name="Comma 11 2 2 4 3 2 3" xfId="32279" xr:uid="{B4BE6BF5-3531-42A4-B1BC-F147A3AE663E}"/>
    <cellStyle name="Comma 11 2 2 4 3 3" xfId="19649" xr:uid="{C0D88F93-AC99-4575-B3F3-51845EB69EF4}"/>
    <cellStyle name="Comma 11 2 2 4 3 3 2" xfId="38626" xr:uid="{E825A4E1-4A44-472D-A898-3A85AB018795}"/>
    <cellStyle name="Comma 11 2 2 4 3 4" xfId="25986" xr:uid="{03ADB962-48EA-4096-86E2-C43C4E91923B}"/>
    <cellStyle name="Comma 11 2 2 4 4" xfId="11412" xr:uid="{52C43208-E7C5-4F31-B3B1-9903427FC660}"/>
    <cellStyle name="Comma 11 2 2 4 4 2" xfId="44029" xr:uid="{4E369B4D-1D90-4AD0-A129-3282606466FE}"/>
    <cellStyle name="Comma 11 2 2 4 4 3" xfId="31401" xr:uid="{5C4FE34F-08E2-4B60-8D7B-C8AB0F5A5F8D}"/>
    <cellStyle name="Comma 11 2 2 4 5" xfId="18772" xr:uid="{77E7AA05-743A-4B11-B00D-C1A8A9AB0697}"/>
    <cellStyle name="Comma 11 2 2 4 5 2" xfId="37748" xr:uid="{4A55D08A-3FCD-47F7-9191-79250C814213}"/>
    <cellStyle name="Comma 11 2 2 4 6" xfId="25108" xr:uid="{7499E69A-073B-4815-AEA2-E89DFEBE7E50}"/>
    <cellStyle name="Comma 11 2 2 5" xfId="3196" xr:uid="{98FB0156-459A-43EC-8A1F-9BA903D247F8}"/>
    <cellStyle name="Comma 11 2 2 5 2" xfId="6693" xr:uid="{A1732B12-6E26-43D4-BF61-0D1D7DB5021D}"/>
    <cellStyle name="Comma 11 2 2 5 2 2" xfId="14058" xr:uid="{5FB23727-C9C4-4149-914C-3CA72BF8DE3E}"/>
    <cellStyle name="Comma 11 2 2 5 2 2 2" xfId="46676" xr:uid="{BB8DAF81-6026-468C-8150-0923E7543DE9}"/>
    <cellStyle name="Comma 11 2 2 5 2 2 3" xfId="34048" xr:uid="{41DCF99F-5CA1-4490-A083-95CAB4455AE9}"/>
    <cellStyle name="Comma 11 2 2 5 2 3" xfId="21418" xr:uid="{CAA43BF2-75DC-44DC-A314-7CEA061F67FE}"/>
    <cellStyle name="Comma 11 2 2 5 2 3 2" xfId="40395" xr:uid="{A7D2CA57-9729-4724-9FC6-D84D246FAEB4}"/>
    <cellStyle name="Comma 11 2 2 5 2 4" xfId="27755" xr:uid="{9D86DFDB-A895-4F3A-A43A-0613B788E89C}"/>
    <cellStyle name="Comma 11 2 2 5 3" xfId="10562" xr:uid="{CA7856EA-492A-4E51-B720-FFE58E7B2EDF}"/>
    <cellStyle name="Comma 11 2 2 5 3 2" xfId="43179" xr:uid="{3AFD9B6D-233A-4AD4-B486-17FE2C392BD2}"/>
    <cellStyle name="Comma 11 2 2 5 3 3" xfId="30551" xr:uid="{3B4B48B6-010B-4FC1-A741-638C71144370}"/>
    <cellStyle name="Comma 11 2 2 5 4" xfId="17922" xr:uid="{67908936-7194-47A4-9C58-999CDC89A8F2}"/>
    <cellStyle name="Comma 11 2 2 5 4 2" xfId="36898" xr:uid="{A6C4C0F8-A040-4E2E-950A-231F6CFD63C9}"/>
    <cellStyle name="Comma 11 2 2 5 5" xfId="24258" xr:uid="{C5662084-92CA-4BD1-BDEF-D2E60C9300F4}"/>
    <cellStyle name="Comma 11 2 2 6" xfId="5809" xr:uid="{CB721981-7E7F-4754-A24F-50E9305C0ADE}"/>
    <cellStyle name="Comma 11 2 2 6 2" xfId="13174" xr:uid="{E0F45874-8F27-4F85-B058-E3915A861E55}"/>
    <cellStyle name="Comma 11 2 2 6 2 2" xfId="45792" xr:uid="{2E9BAF50-752E-46CC-8291-A398800A6688}"/>
    <cellStyle name="Comma 11 2 2 6 2 3" xfId="33164" xr:uid="{3BF058E8-3CD6-4A4F-ABB4-93763ECBA734}"/>
    <cellStyle name="Comma 11 2 2 6 3" xfId="20534" xr:uid="{52F283B2-FA41-4309-A4ED-4F3F828B6C30}"/>
    <cellStyle name="Comma 11 2 2 6 3 2" xfId="39511" xr:uid="{5DCA0254-5EE4-4C70-910B-F21C59C06D3E}"/>
    <cellStyle name="Comma 11 2 2 6 4" xfId="26871" xr:uid="{2AE8EC1A-C897-4DBF-99DE-7B615A7223F4}"/>
    <cellStyle name="Comma 11 2 2 7" xfId="2257" xr:uid="{E81594B9-4FE8-421A-839C-5FF5CF06C0FA}"/>
    <cellStyle name="Comma 11 2 2 7 2" xfId="9682" xr:uid="{43885A7B-33DF-4D6F-91F0-A23287F305B9}"/>
    <cellStyle name="Comma 11 2 2 7 2 2" xfId="42295" xr:uid="{5B52CBD6-7E34-49E2-A239-E3C105DC3DA8}"/>
    <cellStyle name="Comma 11 2 2 7 3" xfId="17042" xr:uid="{65F93DD0-FD46-4D37-B4F2-3C874380836E}"/>
    <cellStyle name="Comma 11 2 2 7 4" xfId="29667" xr:uid="{93F2A18D-63F5-4E67-B794-FE08362BA9AB}"/>
    <cellStyle name="Comma 11 2 2 8" xfId="8576" xr:uid="{51D706B8-6732-4F38-825C-935F880385AD}"/>
    <cellStyle name="Comma 11 2 2 8 2" xfId="35982" xr:uid="{D84245FA-3628-4B95-9AA5-45CB42BE3DE3}"/>
    <cellStyle name="Comma 11 2 2 9" xfId="15936" xr:uid="{C430BB8C-3AFE-42D6-8E69-B0900A4DB0A4}"/>
    <cellStyle name="Comma 11 2 3" xfId="1135" xr:uid="{D7299752-F42D-4131-9CBE-B6639886BF87}"/>
    <cellStyle name="Comma 11 2 3 2" xfId="2833" xr:uid="{973E2C2F-7D21-4F06-9C9D-77A08F308220}"/>
    <cellStyle name="Comma 11 2 3 2 2" xfId="4565" xr:uid="{1DA1AE98-E469-48B2-81F0-8E47F5F63A12}"/>
    <cellStyle name="Comma 11 2 3 2 2 2" xfId="8063" xr:uid="{6AE17127-BBB2-4A8B-94B1-913834D2ADB2}"/>
    <cellStyle name="Comma 11 2 3 2 2 2 2" xfId="15428" xr:uid="{3AD38B30-5578-4963-BD15-79FFAB244E91}"/>
    <cellStyle name="Comma 11 2 3 2 2 2 2 2" xfId="48046" xr:uid="{62AD0A15-BC91-4873-8552-8061B6800493}"/>
    <cellStyle name="Comma 11 2 3 2 2 2 2 3" xfId="35418" xr:uid="{A352B0AB-387A-497D-A332-EB7683A120B3}"/>
    <cellStyle name="Comma 11 2 3 2 2 2 3" xfId="22788" xr:uid="{3E09EF38-7C74-405A-8B3C-69D56631E225}"/>
    <cellStyle name="Comma 11 2 3 2 2 2 3 2" xfId="41765" xr:uid="{5F3B77FD-65D6-4745-BFA0-38A89B09868B}"/>
    <cellStyle name="Comma 11 2 3 2 2 2 4" xfId="29125" xr:uid="{5248E519-8343-4E62-962B-CA9F8CDB20A2}"/>
    <cellStyle name="Comma 11 2 3 2 2 3" xfId="5445" xr:uid="{7DD05D0E-D75D-4430-802F-CF76075A45A7}"/>
    <cellStyle name="Comma 11 2 3 2 2 3 2" xfId="12810" xr:uid="{DD201A72-24B7-46C2-8A2B-80FEB48787E8}"/>
    <cellStyle name="Comma 11 2 3 2 2 3 2 2" xfId="45428" xr:uid="{450D944E-D0DE-40E3-81BF-CC5AFF4F64E2}"/>
    <cellStyle name="Comma 11 2 3 2 2 3 2 3" xfId="32800" xr:uid="{4F553F23-F14F-4B11-8C46-43F2D9E6B367}"/>
    <cellStyle name="Comma 11 2 3 2 2 3 3" xfId="20170" xr:uid="{BD5E234A-36ED-4F28-8D44-7103286A08F2}"/>
    <cellStyle name="Comma 11 2 3 2 2 3 3 2" xfId="39147" xr:uid="{75E5792E-A764-4BEB-838D-9A8058AD2695}"/>
    <cellStyle name="Comma 11 2 3 2 2 3 4" xfId="26507" xr:uid="{E73E7862-D01B-45E8-BCC3-12E6B4D2B7B2}"/>
    <cellStyle name="Comma 11 2 3 2 2 4" xfId="11931" xr:uid="{58FFA3BD-0D0B-4E66-99A2-E5D7A44DA1DC}"/>
    <cellStyle name="Comma 11 2 3 2 2 4 2" xfId="44549" xr:uid="{34F9C414-CF48-49C1-87A4-968CF4BB27EF}"/>
    <cellStyle name="Comma 11 2 3 2 2 4 3" xfId="31921" xr:uid="{986B4142-3AEA-40EF-B129-7DD3AED9D91F}"/>
    <cellStyle name="Comma 11 2 3 2 2 5" xfId="19291" xr:uid="{FABCF885-052E-4C13-9118-709F1585681B}"/>
    <cellStyle name="Comma 11 2 3 2 2 5 2" xfId="38268" xr:uid="{19C52960-AF8C-4C64-AFD8-380A3F6FE1B9}"/>
    <cellStyle name="Comma 11 2 3 2 2 6" xfId="25628" xr:uid="{2465D615-57E1-4DE5-A766-4BD67B3B3275}"/>
    <cellStyle name="Comma 11 2 3 2 3" xfId="3709" xr:uid="{13806BD6-A6BE-4978-B802-5AEC7627B255}"/>
    <cellStyle name="Comma 11 2 3 2 3 2" xfId="7206" xr:uid="{C8F35605-7C99-454D-BE38-B5B884BA5454}"/>
    <cellStyle name="Comma 11 2 3 2 3 2 2" xfId="14571" xr:uid="{B062A2E9-5842-477E-A754-032C9F2679BA}"/>
    <cellStyle name="Comma 11 2 3 2 3 2 2 2" xfId="47189" xr:uid="{7FFEE30D-5CCA-4233-AC21-3A25653F3F33}"/>
    <cellStyle name="Comma 11 2 3 2 3 2 2 3" xfId="34561" xr:uid="{E9F58518-379F-40DC-8116-B00C239A85CC}"/>
    <cellStyle name="Comma 11 2 3 2 3 2 3" xfId="21931" xr:uid="{55BE6D4D-B72A-436D-A3FE-A8DF5EA4B922}"/>
    <cellStyle name="Comma 11 2 3 2 3 2 3 2" xfId="40908" xr:uid="{9AD13DBA-6F9F-4413-9D31-BB1E7F96D3AC}"/>
    <cellStyle name="Comma 11 2 3 2 3 2 4" xfId="28268" xr:uid="{BD86C592-6DF5-4FAC-BEFD-AA63AB801681}"/>
    <cellStyle name="Comma 11 2 3 2 3 3" xfId="11075" xr:uid="{676DB81D-18BF-43DC-80DB-C926BD9519E5}"/>
    <cellStyle name="Comma 11 2 3 2 3 3 2" xfId="43692" xr:uid="{F0FCD27D-1696-4CF2-877F-B75E4F3EBE8C}"/>
    <cellStyle name="Comma 11 2 3 2 3 3 3" xfId="31064" xr:uid="{753202D0-F77F-4CC2-ADE9-FD016CE25A6A}"/>
    <cellStyle name="Comma 11 2 3 2 3 4" xfId="18435" xr:uid="{04E020BA-1CC9-4989-BB8A-4AAEBC079C38}"/>
    <cellStyle name="Comma 11 2 3 2 3 4 2" xfId="37411" xr:uid="{C1A7D2E9-9503-4AFB-9C44-9E68B73F346A}"/>
    <cellStyle name="Comma 11 2 3 2 3 5" xfId="24771" xr:uid="{7CE73889-F685-4224-B4A3-795EEBF65031}"/>
    <cellStyle name="Comma 11 2 3 2 4" xfId="6330" xr:uid="{C5BC5B37-0BEA-4F44-A276-0DAA00DFEEEF}"/>
    <cellStyle name="Comma 11 2 3 2 4 2" xfId="13695" xr:uid="{26FCE788-104B-4A66-9837-E0A7B5FDDCAA}"/>
    <cellStyle name="Comma 11 2 3 2 4 2 2" xfId="46313" xr:uid="{17697371-4D25-4461-94E8-1C76883E4FE3}"/>
    <cellStyle name="Comma 11 2 3 2 4 2 3" xfId="33685" xr:uid="{4EC588A7-C4B7-4EEE-9D42-3412E668B09B}"/>
    <cellStyle name="Comma 11 2 3 2 4 3" xfId="21055" xr:uid="{BD1E143C-E2C5-40E2-B9C8-3DE3863FF1CC}"/>
    <cellStyle name="Comma 11 2 3 2 4 3 2" xfId="40032" xr:uid="{1C871B61-62FB-4E15-BA7C-367CCEFDA4E2}"/>
    <cellStyle name="Comma 11 2 3 2 4 4" xfId="27392" xr:uid="{22BADEC3-0074-4AF1-8DF1-EB83E5C414A4}"/>
    <cellStyle name="Comma 11 2 3 2 5" xfId="10201" xr:uid="{7687FCA9-5A4F-4276-B2FF-EF707A5EC73F}"/>
    <cellStyle name="Comma 11 2 3 2 5 2" xfId="42816" xr:uid="{0F2430AA-A985-4457-A218-76C5D74C1E7D}"/>
    <cellStyle name="Comma 11 2 3 2 5 3" xfId="30188" xr:uid="{B1E3983C-CC2A-4D42-A442-5384A7A91C0D}"/>
    <cellStyle name="Comma 11 2 3 2 6" xfId="17561" xr:uid="{7B103091-BC6B-431F-B4C0-D9493703EC62}"/>
    <cellStyle name="Comma 11 2 3 2 6 2" xfId="36535" xr:uid="{863FB1EF-2594-4B65-84AD-A75D74DCD4CA}"/>
    <cellStyle name="Comma 11 2 3 2 7" xfId="23895" xr:uid="{69011AD1-6354-441E-B1CC-C5783129C269}"/>
    <cellStyle name="Comma 11 2 3 3" xfId="4125" xr:uid="{6A27F0D9-09B5-4177-83A6-5022D38ED3E0}"/>
    <cellStyle name="Comma 11 2 3 3 2" xfId="7622" xr:uid="{19EA3DC7-A38A-43D3-A075-24EDD94B769E}"/>
    <cellStyle name="Comma 11 2 3 3 2 2" xfId="14987" xr:uid="{6A1E3562-1059-454F-8A07-7C0795A7D591}"/>
    <cellStyle name="Comma 11 2 3 3 2 2 2" xfId="47605" xr:uid="{D2547198-5A46-481F-8C6E-0057F47A4B29}"/>
    <cellStyle name="Comma 11 2 3 3 2 2 3" xfId="34977" xr:uid="{39EF2A3F-1D5E-408E-B544-B44D60DC548A}"/>
    <cellStyle name="Comma 11 2 3 3 2 3" xfId="22347" xr:uid="{3B2FEC14-A8BD-4AD6-BEE9-86FDDAD61FF6}"/>
    <cellStyle name="Comma 11 2 3 3 2 3 2" xfId="41324" xr:uid="{C99BAC4D-C93D-4586-B707-A8CAE3BC037A}"/>
    <cellStyle name="Comma 11 2 3 3 2 4" xfId="28684" xr:uid="{7E876CCB-E3B8-4661-A2F3-F5968F76E473}"/>
    <cellStyle name="Comma 11 2 3 3 3" xfId="5003" xr:uid="{6249F0B1-A3A7-496C-BCA1-5D007B1F9383}"/>
    <cellStyle name="Comma 11 2 3 3 3 2" xfId="12368" xr:uid="{81090351-6BE6-48CD-849F-F5F133263A59}"/>
    <cellStyle name="Comma 11 2 3 3 3 2 2" xfId="44986" xr:uid="{AEBA8BA2-3004-4ABC-9C4E-88BD7C8EF3EB}"/>
    <cellStyle name="Comma 11 2 3 3 3 2 3" xfId="32358" xr:uid="{6682CCBE-4DA9-46BC-8130-2783DBC1B698}"/>
    <cellStyle name="Comma 11 2 3 3 3 3" xfId="19728" xr:uid="{82DEB184-59B6-423F-884C-20A6DF00F15E}"/>
    <cellStyle name="Comma 11 2 3 3 3 3 2" xfId="38705" xr:uid="{82EE0963-EC6E-4759-A4A5-EA5BF8631E29}"/>
    <cellStyle name="Comma 11 2 3 3 3 4" xfId="26065" xr:uid="{842C95D0-7D40-414C-8A8D-6DA197F0A38A}"/>
    <cellStyle name="Comma 11 2 3 3 4" xfId="11491" xr:uid="{AC3A212D-E4D8-401C-9BE9-17B26A55097A}"/>
    <cellStyle name="Comma 11 2 3 3 4 2" xfId="44108" xr:uid="{7794D742-F045-4454-A06A-20656C1AB27D}"/>
    <cellStyle name="Comma 11 2 3 3 4 3" xfId="31480" xr:uid="{2FFCEC61-4F1B-4CAD-BA8F-D78899284F46}"/>
    <cellStyle name="Comma 11 2 3 3 5" xfId="18851" xr:uid="{6E529E3F-F1FE-4FC6-A39F-5212080D85AC}"/>
    <cellStyle name="Comma 11 2 3 3 5 2" xfId="37827" xr:uid="{B58DDAFE-85BA-4BF2-8BFB-220031475ED6}"/>
    <cellStyle name="Comma 11 2 3 3 6" xfId="25187" xr:uid="{CB7C37BD-1DCC-4607-8133-B49278D506BC}"/>
    <cellStyle name="Comma 11 2 3 4" xfId="3275" xr:uid="{3D04CBC0-2EDF-40CC-AF85-E6BA9B87B33B}"/>
    <cellStyle name="Comma 11 2 3 4 2" xfId="6772" xr:uid="{50B64679-1CF5-4E52-9601-6B686B5782FC}"/>
    <cellStyle name="Comma 11 2 3 4 2 2" xfId="14137" xr:uid="{A18EB9F1-FB43-4E02-9C7A-76E11D3EBBDC}"/>
    <cellStyle name="Comma 11 2 3 4 2 2 2" xfId="46755" xr:uid="{3BF09995-8F91-4911-8F1A-441E69E3FFDD}"/>
    <cellStyle name="Comma 11 2 3 4 2 2 3" xfId="34127" xr:uid="{1277D754-51C2-4CBA-B88D-77FA6E909F9B}"/>
    <cellStyle name="Comma 11 2 3 4 2 3" xfId="21497" xr:uid="{6CD1CFBB-5DC5-4947-A012-0FB677553739}"/>
    <cellStyle name="Comma 11 2 3 4 2 3 2" xfId="40474" xr:uid="{EC0372FD-88CA-45F4-96D2-84207900A6C3}"/>
    <cellStyle name="Comma 11 2 3 4 2 4" xfId="27834" xr:uid="{AF50C586-22DB-4DC7-A0B5-FDBBCEE89E49}"/>
    <cellStyle name="Comma 11 2 3 4 3" xfId="10641" xr:uid="{171B78F6-6358-41D2-B5B8-C11E9C551445}"/>
    <cellStyle name="Comma 11 2 3 4 3 2" xfId="43258" xr:uid="{FB46A933-8553-4E30-B95A-DAB466271E7F}"/>
    <cellStyle name="Comma 11 2 3 4 3 3" xfId="30630" xr:uid="{E0007F47-9713-4834-A038-4A53DF8FFFFF}"/>
    <cellStyle name="Comma 11 2 3 4 4" xfId="18001" xr:uid="{0659FDA4-F0AD-481A-8AEA-8A2C262426F3}"/>
    <cellStyle name="Comma 11 2 3 4 4 2" xfId="36977" xr:uid="{E8778960-2063-4CD8-89D5-BF630D4215ED}"/>
    <cellStyle name="Comma 11 2 3 4 5" xfId="24337" xr:uid="{E193F1B0-B375-4FAC-9984-BC179E6F7752}"/>
    <cellStyle name="Comma 11 2 3 5" xfId="5888" xr:uid="{88886EF6-C6B7-4B34-9F82-6ECC85633EDD}"/>
    <cellStyle name="Comma 11 2 3 5 2" xfId="13253" xr:uid="{81C4D438-D15C-43CD-B7AF-390B780612BB}"/>
    <cellStyle name="Comma 11 2 3 5 2 2" xfId="45871" xr:uid="{819B2B78-380A-4A0A-A461-8DB43EB35AE4}"/>
    <cellStyle name="Comma 11 2 3 5 2 3" xfId="33243" xr:uid="{D9327A4B-DD50-49D3-9386-E40C9C7FE71A}"/>
    <cellStyle name="Comma 11 2 3 5 3" xfId="20613" xr:uid="{7FBFEF7C-B6A4-4C23-AC69-6F4BFE91CE35}"/>
    <cellStyle name="Comma 11 2 3 5 3 2" xfId="39590" xr:uid="{EBA3B066-F6AB-4C3A-A1D3-2C87E0448BD9}"/>
    <cellStyle name="Comma 11 2 3 5 4" xfId="26950" xr:uid="{B6958BC1-B2DB-463B-A5ED-8E8EDEA81FDC}"/>
    <cellStyle name="Comma 11 2 3 6" xfId="2336" xr:uid="{348D9612-E376-4949-B646-5BAEE4D828F5}"/>
    <cellStyle name="Comma 11 2 3 6 2" xfId="9761" xr:uid="{A8EE12A3-49E1-45EE-89E4-441D3A0314FF}"/>
    <cellStyle name="Comma 11 2 3 6 2 2" xfId="42374" xr:uid="{8A8B4077-4D16-4E46-8B09-EB6EA3058C86}"/>
    <cellStyle name="Comma 11 2 3 6 3" xfId="17121" xr:uid="{43116593-5D3A-433A-9E83-C00E8BE958C0}"/>
    <cellStyle name="Comma 11 2 3 6 4" xfId="29746" xr:uid="{538596B9-71F2-43A9-8AC8-5C2D4559CCF8}"/>
    <cellStyle name="Comma 11 2 3 7" xfId="8978" xr:uid="{8A7DBA29-19D5-4C39-8D54-EA61968698C2}"/>
    <cellStyle name="Comma 11 2 3 7 2" xfId="36061" xr:uid="{B6A7F768-CCFA-4817-A35F-067300153D9A}"/>
    <cellStyle name="Comma 11 2 3 8" xfId="16338" xr:uid="{C213381E-E526-4641-92BB-93B530421B21}"/>
    <cellStyle name="Comma 11 2 3 9" xfId="23449" xr:uid="{DF4A1315-3409-4761-AD57-01207070E819}"/>
    <cellStyle name="Comma 11 2 4" xfId="246" xr:uid="{75D2C6A5-5EB2-4709-B907-E0E12FEA82E5}"/>
    <cellStyle name="Comma 11 2 4 10" xfId="15724" xr:uid="{AE7F4D3F-DDF1-4523-959B-AC178AF93650}"/>
    <cellStyle name="Comma 11 2 4 11" xfId="23195" xr:uid="{0275EC8C-7910-4524-B8F5-B668D9EEC624}"/>
    <cellStyle name="Comma 11 2 4 2" xfId="300" xr:uid="{D86AF862-C1EB-411B-8B3B-0F657605E1A1}"/>
    <cellStyle name="Comma 11 2 4 2 2" xfId="409" xr:uid="{338B0748-48EC-4133-BAB7-CDC955CFB2D5}"/>
    <cellStyle name="Comma 11 2 4 2 2 2" xfId="992" xr:uid="{2FBD8231-C583-4CA2-BA8A-BEEEB98CDBE6}"/>
    <cellStyle name="Comma 11 2 4 2 2 2 2" xfId="7787" xr:uid="{4BEE100E-6F78-41C9-9E4B-550A99C699FA}"/>
    <cellStyle name="Comma 11 2 4 2 2 2 2 2" xfId="15152" xr:uid="{0EDE047A-6378-4920-AA31-2D7D309E9E26}"/>
    <cellStyle name="Comma 11 2 4 2 2 2 2 2 2" xfId="47770" xr:uid="{8B391588-A64F-4D6D-ABDE-76F7A32531AD}"/>
    <cellStyle name="Comma 11 2 4 2 2 2 2 3" xfId="22512" xr:uid="{08499A0F-54B5-4A20-8CF4-1CF11CFF951D}"/>
    <cellStyle name="Comma 11 2 4 2 2 2 2 4" xfId="35142" xr:uid="{33A58EBD-96BE-4776-8A14-57A910F9E446}"/>
    <cellStyle name="Comma 11 2 4 2 2 2 3" xfId="8848" xr:uid="{C4B22C97-7604-40AA-ADDF-3282C8BFD66C}"/>
    <cellStyle name="Comma 11 2 4 2 2 2 3 2" xfId="41489" xr:uid="{46874C18-8F77-4A72-A6A1-B06C2AA95685}"/>
    <cellStyle name="Comma 11 2 4 2 2 2 4" xfId="16208" xr:uid="{6E06E8C9-ADDE-4821-910C-A2C6E73B8A4E}"/>
    <cellStyle name="Comma 11 2 4 2 2 2 5" xfId="28849" xr:uid="{2BA36405-9F7D-498F-A3B3-994D564AA7DA}"/>
    <cellStyle name="Comma 11 2 4 2 2 3" xfId="5169" xr:uid="{FE2F8050-EA0A-456E-8C90-CE7CAF44FB9A}"/>
    <cellStyle name="Comma 11 2 4 2 2 3 2" xfId="12534" xr:uid="{D4027147-EDAA-4F90-BAEC-5998ED7A0A6F}"/>
    <cellStyle name="Comma 11 2 4 2 2 3 2 2" xfId="45152" xr:uid="{8C2A65DE-09C2-41CC-9F14-4002F2F582B4}"/>
    <cellStyle name="Comma 11 2 4 2 2 3 2 3" xfId="32524" xr:uid="{85D6A104-375B-44BA-9233-65BFCF9C4798}"/>
    <cellStyle name="Comma 11 2 4 2 2 3 3" xfId="19894" xr:uid="{E7CC47D3-83AD-4337-8508-D1442820371E}"/>
    <cellStyle name="Comma 11 2 4 2 2 3 3 2" xfId="38871" xr:uid="{6A5E25EA-B4FD-4213-813D-4E76167F0005}"/>
    <cellStyle name="Comma 11 2 4 2 2 3 4" xfId="26231" xr:uid="{B76EBE35-C14F-4163-8F9C-6E6BCFB5505B}"/>
    <cellStyle name="Comma 11 2 4 2 2 4" xfId="4290" xr:uid="{A18C6BCF-9249-4FF3-AEDC-0532B375E629}"/>
    <cellStyle name="Comma 11 2 4 2 2 4 2" xfId="11656" xr:uid="{BDBA6477-98E6-49EE-8022-65C04FCB2304}"/>
    <cellStyle name="Comma 11 2 4 2 2 4 2 2" xfId="44273" xr:uid="{4AF867E0-9D12-4EB2-8C0B-9758E5BF1569}"/>
    <cellStyle name="Comma 11 2 4 2 2 4 3" xfId="19016" xr:uid="{17931B2B-66C4-42DC-9E67-95EE05A102B8}"/>
    <cellStyle name="Comma 11 2 4 2 2 4 4" xfId="31645" xr:uid="{350E6C5A-89CA-490C-BE7B-9CD9920616AB}"/>
    <cellStyle name="Comma 11 2 4 2 2 5" xfId="8488" xr:uid="{64BFE6F5-2613-41CD-8626-3A6DDBC545A4}"/>
    <cellStyle name="Comma 11 2 4 2 2 5 2" xfId="37992" xr:uid="{381F88D0-7824-4E78-A6DD-7FD98578B044}"/>
    <cellStyle name="Comma 11 2 4 2 2 6" xfId="15848" xr:uid="{64FCCA72-F6CD-41D5-A628-99F8C4572427}"/>
    <cellStyle name="Comma 11 2 4 2 2 7" xfId="25352" xr:uid="{23F4CC0F-C133-4A40-9D57-4EF8ADFEC4F8}"/>
    <cellStyle name="Comma 11 2 4 2 3" xfId="788" xr:uid="{B536CD2E-D814-4747-9B49-FA418822F86C}"/>
    <cellStyle name="Comma 11 2 4 2 3 2" xfId="6937" xr:uid="{434CC569-F595-45C6-A07F-615C3D264401}"/>
    <cellStyle name="Comma 11 2 4 2 3 2 2" xfId="14302" xr:uid="{26FFA5A6-0124-4124-A3E6-6A3175EF5E92}"/>
    <cellStyle name="Comma 11 2 4 2 3 2 2 2" xfId="46920" xr:uid="{6678BAF8-3F00-4AF2-9F1F-76881CA47117}"/>
    <cellStyle name="Comma 11 2 4 2 3 2 2 3" xfId="34292" xr:uid="{C225A6F5-CC1B-4F8E-9FB6-4A8033D51ED5}"/>
    <cellStyle name="Comma 11 2 4 2 3 2 3" xfId="21662" xr:uid="{8CE17045-00E7-401C-A00C-447E0DE644B9}"/>
    <cellStyle name="Comma 11 2 4 2 3 2 3 2" xfId="40639" xr:uid="{E7ED0A72-B000-4132-AB09-B973ED4F7CF2}"/>
    <cellStyle name="Comma 11 2 4 2 3 2 4" xfId="27999" xr:uid="{02C77265-0B9E-4328-91DA-126CBB4A8F6E}"/>
    <cellStyle name="Comma 11 2 4 2 3 3" xfId="3440" xr:uid="{A44BE87D-C5D8-4013-8B38-BB94434A06BB}"/>
    <cellStyle name="Comma 11 2 4 2 3 3 2" xfId="10806" xr:uid="{CEA4C737-A785-4832-8696-F20CE189F079}"/>
    <cellStyle name="Comma 11 2 4 2 3 3 2 2" xfId="43423" xr:uid="{69477A2A-6121-4F04-A3F6-E844483B9F34}"/>
    <cellStyle name="Comma 11 2 4 2 3 3 3" xfId="18166" xr:uid="{680A7B34-BFDB-4B36-ADC7-00A262155B38}"/>
    <cellStyle name="Comma 11 2 4 2 3 3 4" xfId="30795" xr:uid="{4DE09D53-DC80-460B-A354-CDC192AF01AB}"/>
    <cellStyle name="Comma 11 2 4 2 3 4" xfId="8657" xr:uid="{DCF59600-B1F4-4679-8D6C-6A19882AFD38}"/>
    <cellStyle name="Comma 11 2 4 2 3 4 2" xfId="37142" xr:uid="{9AF49275-B0A2-4F99-925C-27EC8049BDFE}"/>
    <cellStyle name="Comma 11 2 4 2 3 5" xfId="16017" xr:uid="{167F7597-90E6-49D3-B175-C1AE6E3F4E4D}"/>
    <cellStyle name="Comma 11 2 4 2 3 6" xfId="24502" xr:uid="{EBE59EFF-497F-435C-A834-AA63CA63940C}"/>
    <cellStyle name="Comma 11 2 4 2 4" xfId="6054" xr:uid="{80D8356B-A2E8-4273-8263-6136FDA4DADA}"/>
    <cellStyle name="Comma 11 2 4 2 4 2" xfId="13419" xr:uid="{0991B489-3C6B-4EA8-8C17-3BB2168118F4}"/>
    <cellStyle name="Comma 11 2 4 2 4 2 2" xfId="46037" xr:uid="{94C80EC2-77DA-4000-9501-A5C4B5446864}"/>
    <cellStyle name="Comma 11 2 4 2 4 2 3" xfId="33409" xr:uid="{313AD9B8-6E28-467B-82C0-F8C7B0CDBEB4}"/>
    <cellStyle name="Comma 11 2 4 2 4 3" xfId="20779" xr:uid="{6820E9A5-3AF1-445D-9A3B-23DD68538FAF}"/>
    <cellStyle name="Comma 11 2 4 2 4 3 2" xfId="39756" xr:uid="{A8996CEE-106C-473D-9C71-49C6BC54F29C}"/>
    <cellStyle name="Comma 11 2 4 2 4 4" xfId="27116" xr:uid="{96214FE9-A91E-4658-B350-20E018D5CD35}"/>
    <cellStyle name="Comma 11 2 4 2 5" xfId="2535" xr:uid="{FB488DC8-BEF5-444A-85F8-8EEC1A85868F}"/>
    <cellStyle name="Comma 11 2 4 2 5 2" xfId="9927" xr:uid="{C0A9C711-5D05-44DA-A39C-98A07B913E71}"/>
    <cellStyle name="Comma 11 2 4 2 5 2 2" xfId="42541" xr:uid="{D4DE0120-A635-48DA-91CA-978A72BABC6A}"/>
    <cellStyle name="Comma 11 2 4 2 5 3" xfId="17287" xr:uid="{746B3CB5-BA6E-4EB6-A2A9-8260A0B6C445}"/>
    <cellStyle name="Comma 11 2 4 2 5 4" xfId="29913" xr:uid="{AE97FEE3-13C4-40EA-B21F-1F467B34A928}"/>
    <cellStyle name="Comma 11 2 4 2 6" xfId="1788" xr:uid="{C4130025-327E-41DD-B54A-036D7994945D}"/>
    <cellStyle name="Comma 11 2 4 2 6 2" xfId="9326" xr:uid="{C104E518-4B2C-4AB4-A15F-C246A91194AC}"/>
    <cellStyle name="Comma 11 2 4 2 6 3" xfId="16686" xr:uid="{54CBE740-5517-4837-90BB-E8A42034590D}"/>
    <cellStyle name="Comma 11 2 4 2 6 4" xfId="36240" xr:uid="{790FE534-B1F9-4506-8A32-8ED0EF420128}"/>
    <cellStyle name="Comma 11 2 4 2 7" xfId="8403" xr:uid="{800B0648-1C16-426A-B93F-F3C2E93426AB}"/>
    <cellStyle name="Comma 11 2 4 2 8" xfId="15764" xr:uid="{C7EA33CB-2D67-4A29-B678-4F3CD884BED8}"/>
    <cellStyle name="Comma 11 2 4 2 9" xfId="23619" xr:uid="{77E10753-9DA2-49DB-93D7-25B1B8E55B08}"/>
    <cellStyle name="Comma 11 2 4 3" xfId="360" xr:uid="{56F8D302-C6B9-4A29-BA19-BE5EB4B2E987}"/>
    <cellStyle name="Comma 11 2 4 3 2" xfId="975" xr:uid="{CD024626-C2F8-4977-A4C3-354977841A00}"/>
    <cellStyle name="Comma 11 2 4 3 2 2" xfId="7373" xr:uid="{390F5592-D77B-4B59-888F-A2F832235E26}"/>
    <cellStyle name="Comma 11 2 4 3 2 2 2" xfId="14738" xr:uid="{9EC3F0D0-DBB9-4BD4-9C0E-B23519E5818E}"/>
    <cellStyle name="Comma 11 2 4 3 2 2 2 2" xfId="47356" xr:uid="{70596A16-CF92-4D69-B0C1-2606566B6B71}"/>
    <cellStyle name="Comma 11 2 4 3 2 2 3" xfId="22098" xr:uid="{67706D8D-6C19-4BC2-AB4F-342646F956A6}"/>
    <cellStyle name="Comma 11 2 4 3 2 2 4" xfId="34728" xr:uid="{649EEC08-E149-4697-869A-4F5F45511A59}"/>
    <cellStyle name="Comma 11 2 4 3 2 3" xfId="8831" xr:uid="{E6D4A0D7-57B9-40DD-8AFC-C31FB37F2CE7}"/>
    <cellStyle name="Comma 11 2 4 3 2 3 2" xfId="41075" xr:uid="{4828D139-CEEE-476C-A1CE-7011DC392D4A}"/>
    <cellStyle name="Comma 11 2 4 3 2 4" xfId="16191" xr:uid="{27C85B76-5B08-4855-A177-D883CD629B15}"/>
    <cellStyle name="Comma 11 2 4 3 2 5" xfId="28435" xr:uid="{268B653E-1328-4E9E-B589-C3DAF924AA74}"/>
    <cellStyle name="Comma 11 2 4 3 3" xfId="4751" xr:uid="{4B67EA06-55FA-44CC-83CC-E83448145250}"/>
    <cellStyle name="Comma 11 2 4 3 3 2" xfId="12116" xr:uid="{4FCCA518-337D-4213-8D97-DE369AE375C3}"/>
    <cellStyle name="Comma 11 2 4 3 3 2 2" xfId="44734" xr:uid="{C53769C3-0A28-4F1B-AC71-12F0007B915F}"/>
    <cellStyle name="Comma 11 2 4 3 3 2 3" xfId="32106" xr:uid="{E6A7A8F2-77B1-4F83-A466-F8D4DB2465AA}"/>
    <cellStyle name="Comma 11 2 4 3 3 3" xfId="19476" xr:uid="{92EDFF6C-507C-4105-9C00-FDB68D9EA788}"/>
    <cellStyle name="Comma 11 2 4 3 3 3 2" xfId="38453" xr:uid="{D7BFE8C6-C5C7-4EF2-9AD9-06041E45144A}"/>
    <cellStyle name="Comma 11 2 4 3 3 4" xfId="25813" xr:uid="{6C49F3D4-ED8C-4193-A572-76CAF1FDA042}"/>
    <cellStyle name="Comma 11 2 4 3 4" xfId="3876" xr:uid="{7F4B7BC1-8B13-4894-9CD7-B92C340B1E2F}"/>
    <cellStyle name="Comma 11 2 4 3 4 2" xfId="11242" xr:uid="{0480C615-87BE-4AAE-B09D-98E42EA50410}"/>
    <cellStyle name="Comma 11 2 4 3 4 2 2" xfId="43859" xr:uid="{F252F9D4-8E09-4CBA-B496-9128A961CF77}"/>
    <cellStyle name="Comma 11 2 4 3 4 3" xfId="18602" xr:uid="{C62EA861-7FEE-45B7-A5D8-CCEA2DC61D46}"/>
    <cellStyle name="Comma 11 2 4 3 4 4" xfId="31231" xr:uid="{AC654D83-E454-4460-9955-5AB4632CAFAC}"/>
    <cellStyle name="Comma 11 2 4 3 5" xfId="1885" xr:uid="{965A1BF7-E81B-4E2D-B790-21552E2CC230}"/>
    <cellStyle name="Comma 11 2 4 3 5 2" xfId="9422" xr:uid="{69AFE15E-C202-4405-8706-46C16F3AB53C}"/>
    <cellStyle name="Comma 11 2 4 3 5 3" xfId="16782" xr:uid="{E531AE68-B7B9-4D42-AFAD-36977A92F4AD}"/>
    <cellStyle name="Comma 11 2 4 3 5 4" xfId="37578" xr:uid="{712306E2-F53C-4ED2-B25D-6FB301E5CE96}"/>
    <cellStyle name="Comma 11 2 4 3 6" xfId="8460" xr:uid="{B71CEFB7-B0C7-4E44-9707-BCFF67CFC3D2}"/>
    <cellStyle name="Comma 11 2 4 3 7" xfId="15820" xr:uid="{3747B082-0175-4BDD-9D16-8506EE9DCA4D}"/>
    <cellStyle name="Comma 11 2 4 3 8" xfId="24938" xr:uid="{3FFF8968-71E5-4B39-9947-B8CA8A97DC85}"/>
    <cellStyle name="Comma 11 2 4 4" xfId="1082" xr:uid="{5BAA2E81-D1C5-4892-AED9-A31FC94431A4}"/>
    <cellStyle name="Comma 11 2 4 4 2" xfId="6525" xr:uid="{9727498A-E939-4B06-A764-E7B3EE6B4237}"/>
    <cellStyle name="Comma 11 2 4 4 2 2" xfId="13890" xr:uid="{393AC7F1-2CCA-4625-8560-9C725381F42D}"/>
    <cellStyle name="Comma 11 2 4 4 2 2 2" xfId="46508" xr:uid="{BEEFA01A-1436-4022-A13A-43E3AD049D65}"/>
    <cellStyle name="Comma 11 2 4 4 2 2 3" xfId="33880" xr:uid="{D24F4054-2A6D-452B-9A64-660D00449E29}"/>
    <cellStyle name="Comma 11 2 4 4 2 3" xfId="21250" xr:uid="{33128156-EF9D-4797-8DDC-3E0730D4020F}"/>
    <cellStyle name="Comma 11 2 4 4 2 3 2" xfId="40227" xr:uid="{7F6962EA-9CD0-47D4-8170-03413BC32878}"/>
    <cellStyle name="Comma 11 2 4 4 2 4" xfId="27587" xr:uid="{7052BD65-91BE-4FD1-8DBE-DC6F1B77F3AA}"/>
    <cellStyle name="Comma 11 2 4 4 3" xfId="3028" xr:uid="{BA25E7D4-147B-4EDB-A6D7-1842D9A00238}"/>
    <cellStyle name="Comma 11 2 4 4 3 2" xfId="10394" xr:uid="{7283024E-371C-45F6-851F-01F5F906CB1B}"/>
    <cellStyle name="Comma 11 2 4 4 3 2 2" xfId="43011" xr:uid="{40A4EA45-05A6-49EE-8140-055983E1D76D}"/>
    <cellStyle name="Comma 11 2 4 4 3 3" xfId="17754" xr:uid="{83C9FC0A-5F92-4064-AA47-2238301110EF}"/>
    <cellStyle name="Comma 11 2 4 4 3 4" xfId="30383" xr:uid="{5CB27668-2925-42F0-904C-E56E6857A74F}"/>
    <cellStyle name="Comma 11 2 4 4 4" xfId="8927" xr:uid="{B28F6B51-8AD6-4C11-BB5E-CB15E46E6667}"/>
    <cellStyle name="Comma 11 2 4 4 4 2" xfId="36730" xr:uid="{929C2629-22BE-490C-8005-570AF7E02236}"/>
    <cellStyle name="Comma 11 2 4 4 5" xfId="16287" xr:uid="{E15030A3-EA69-47C3-A282-D0EB8F8D4CE4}"/>
    <cellStyle name="Comma 11 2 4 4 6" xfId="24090" xr:uid="{22280164-BB21-4486-AA8A-594AD9022820}"/>
    <cellStyle name="Comma 11 2 4 5" xfId="760" xr:uid="{D19C0C30-F8B1-4019-8290-B2AF17539162}"/>
    <cellStyle name="Comma 11 2 4 5 2" xfId="5636" xr:uid="{28111FEA-BB5C-498F-9B66-B9975234E364}"/>
    <cellStyle name="Comma 11 2 4 5 2 2" xfId="13001" xr:uid="{F5565594-328A-4B27-8478-302F3668FC55}"/>
    <cellStyle name="Comma 11 2 4 5 2 2 2" xfId="45619" xr:uid="{9918C120-433A-43AA-A9B1-6F36EABBFA28}"/>
    <cellStyle name="Comma 11 2 4 5 2 3" xfId="20361" xr:uid="{D84180EF-7B37-45CB-8ED4-B62D7D9978F2}"/>
    <cellStyle name="Comma 11 2 4 5 2 4" xfId="32991" xr:uid="{23E62E78-215F-4B57-9794-AE2E0B0D05BA}"/>
    <cellStyle name="Comma 11 2 4 5 3" xfId="8629" xr:uid="{5ADBD761-5610-4E4E-A81B-9F0B8BA2CFAA}"/>
    <cellStyle name="Comma 11 2 4 5 3 2" xfId="39338" xr:uid="{FCAD7B1A-7264-458D-BC5E-484CB99C3B0F}"/>
    <cellStyle name="Comma 11 2 4 5 4" xfId="15989" xr:uid="{8541DC60-A736-49C1-9412-815910A3298D}"/>
    <cellStyle name="Comma 11 2 4 5 5" xfId="26698" xr:uid="{9FE8FACB-0710-4269-B656-54B4F895B3CE}"/>
    <cellStyle name="Comma 11 2 4 6" xfId="1440" xr:uid="{06B2848E-C84C-4F30-BCA5-E5446744851C}"/>
    <cellStyle name="Comma 11 2 4 6 2" xfId="1972" xr:uid="{38D1AA75-D717-432A-BA73-99173BA1BBC9}"/>
    <cellStyle name="Comma 11 2 4 6 2 2" xfId="9509" xr:uid="{F196E306-C2D9-4E78-86F7-8F9C61B05CFB}"/>
    <cellStyle name="Comma 11 2 4 6 2 3" xfId="16869" xr:uid="{B95467EF-A991-44F4-9101-8DE6D5CC331D}"/>
    <cellStyle name="Comma 11 2 4 6 2 4" xfId="42124" xr:uid="{0039CDD8-0123-4544-8159-5EB425767508}"/>
    <cellStyle name="Comma 11 2 4 6 3" xfId="9077" xr:uid="{0174D462-9540-46F2-9888-38AB7BF5E5DF}"/>
    <cellStyle name="Comma 11 2 4 6 4" xfId="16437" xr:uid="{05DA2E06-3B91-499D-AFFE-7E35D45184C5}"/>
    <cellStyle name="Comma 11 2 4 6 5" xfId="29496" xr:uid="{EADC9067-ABC3-4A49-864E-3E0441B8AEB4}"/>
    <cellStyle name="Comma 11 2 4 7" xfId="8285" xr:uid="{843072FB-E8B9-4FE3-8123-4486ECFA38E8}"/>
    <cellStyle name="Comma 11 2 4 7 2" xfId="15650" xr:uid="{98367DDE-F922-4789-AA98-F1B172E39C20}"/>
    <cellStyle name="Comma 11 2 4 7 3" xfId="23010" xr:uid="{F17C8CF5-D213-4199-A023-FF9D20E0C7D6}"/>
    <cellStyle name="Comma 11 2 4 7 4" xfId="35757" xr:uid="{120D7EB6-0F21-41A3-9087-3ADBCA818FB1}"/>
    <cellStyle name="Comma 11 2 4 8" xfId="1660" xr:uid="{5FAFCB23-4315-485B-8078-346F88D968E4}"/>
    <cellStyle name="Comma 11 2 4 8 2" xfId="9235" xr:uid="{D0DE2633-F09D-40F8-937B-C25B43352284}"/>
    <cellStyle name="Comma 11 2 4 8 3" xfId="16595" xr:uid="{10AD12D2-30D3-438C-882C-C72D3297A775}"/>
    <cellStyle name="Comma 11 2 4 9" xfId="8363" xr:uid="{A7BC3871-FF98-4E26-8CD2-2183F0015F02}"/>
    <cellStyle name="Comma 11 2 5" xfId="854" xr:uid="{752239C4-6263-4E2D-87D0-A13ACCDE056C}"/>
    <cellStyle name="Comma 11 2 5 2" xfId="4411" xr:uid="{D5CF84F1-2793-42E9-9771-1131A063EE90}"/>
    <cellStyle name="Comma 11 2 5 2 2" xfId="7909" xr:uid="{DBC3698C-12B5-440A-8A82-DED254C090D2}"/>
    <cellStyle name="Comma 11 2 5 2 2 2" xfId="15274" xr:uid="{B4857F8A-04C7-4EA3-8556-2A7DC61BBD63}"/>
    <cellStyle name="Comma 11 2 5 2 2 2 2" xfId="47892" xr:uid="{6C41FCAF-1060-41FA-A33A-961B91ED3713}"/>
    <cellStyle name="Comma 11 2 5 2 2 2 3" xfId="35264" xr:uid="{F81BBC67-0215-4E96-8033-1F27B456B052}"/>
    <cellStyle name="Comma 11 2 5 2 2 3" xfId="22634" xr:uid="{9C524F61-95EE-46CF-8777-58122E91A94F}"/>
    <cellStyle name="Comma 11 2 5 2 2 3 2" xfId="41611" xr:uid="{F7FB1C54-104B-4923-8EE4-957E7D743FF4}"/>
    <cellStyle name="Comma 11 2 5 2 2 4" xfId="28971" xr:uid="{2E77831E-AEA9-4920-8918-FB374EA092C1}"/>
    <cellStyle name="Comma 11 2 5 2 3" xfId="5291" xr:uid="{330ADD5D-5250-418D-BC82-49115D123A37}"/>
    <cellStyle name="Comma 11 2 5 2 3 2" xfId="12656" xr:uid="{7AB08FBB-8A94-4707-84B7-831E4ADC82D2}"/>
    <cellStyle name="Comma 11 2 5 2 3 2 2" xfId="45274" xr:uid="{5C904DD5-91C0-49F2-A047-8BC3305EA99B}"/>
    <cellStyle name="Comma 11 2 5 2 3 2 3" xfId="32646" xr:uid="{3FE4A067-0672-4CAF-90A4-BB97B17EA960}"/>
    <cellStyle name="Comma 11 2 5 2 3 3" xfId="20016" xr:uid="{A6CEAD04-8ADA-4E65-B2ED-8BBB30C4E502}"/>
    <cellStyle name="Comma 11 2 5 2 3 3 2" xfId="38993" xr:uid="{0314FF9B-BEBC-42D1-970B-DBBB6F0429B2}"/>
    <cellStyle name="Comma 11 2 5 2 3 4" xfId="26353" xr:uid="{7FA06072-1082-49F8-805C-78562A3BF0BF}"/>
    <cellStyle name="Comma 11 2 5 2 4" xfId="11777" xr:uid="{565E6358-EB95-4213-8832-AE76E95FED8A}"/>
    <cellStyle name="Comma 11 2 5 2 4 2" xfId="44395" xr:uid="{7D514984-FB26-44D5-B65D-12C8E10EDB5E}"/>
    <cellStyle name="Comma 11 2 5 2 4 3" xfId="31767" xr:uid="{38CB7C81-299C-474D-BECF-ED119C1DF26F}"/>
    <cellStyle name="Comma 11 2 5 2 5" xfId="19137" xr:uid="{5DF9DEEF-5808-44CF-9AB5-9C585A295FFB}"/>
    <cellStyle name="Comma 11 2 5 2 5 2" xfId="38114" xr:uid="{7F45BB28-3B9E-414B-9CF9-6FD2DE5E5386}"/>
    <cellStyle name="Comma 11 2 5 2 6" xfId="25474" xr:uid="{90BC8EC4-D624-4E71-BFA3-0B7F7EBCE835}"/>
    <cellStyle name="Comma 11 2 5 3" xfId="3556" xr:uid="{9F54D913-C75E-4DEA-9144-664AB491AC24}"/>
    <cellStyle name="Comma 11 2 5 3 2" xfId="7053" xr:uid="{9D49BD96-1B7D-47E0-BD93-1B9B088DF521}"/>
    <cellStyle name="Comma 11 2 5 3 2 2" xfId="14418" xr:uid="{9DE4C809-32A7-4CA7-A7F1-CEC31B029057}"/>
    <cellStyle name="Comma 11 2 5 3 2 2 2" xfId="47036" xr:uid="{BE64528B-EA85-43ED-A9F4-F89F3D5F29C2}"/>
    <cellStyle name="Comma 11 2 5 3 2 2 3" xfId="34408" xr:uid="{31ED1D40-BF0C-4213-BB35-A794F56FF7A7}"/>
    <cellStyle name="Comma 11 2 5 3 2 3" xfId="21778" xr:uid="{2FF33DD0-2724-4080-BB07-F1BC5816C168}"/>
    <cellStyle name="Comma 11 2 5 3 2 3 2" xfId="40755" xr:uid="{C4A5F2A4-1818-4BFD-94D3-C796141D6201}"/>
    <cellStyle name="Comma 11 2 5 3 2 4" xfId="28115" xr:uid="{C8FEDF17-78B5-4609-83A8-C0592FE743A8}"/>
    <cellStyle name="Comma 11 2 5 3 3" xfId="10922" xr:uid="{C0351DFB-4A77-4DD1-96B9-4BEA99B96A33}"/>
    <cellStyle name="Comma 11 2 5 3 3 2" xfId="43539" xr:uid="{DB3C55A3-E642-454A-925F-69A5E7260E56}"/>
    <cellStyle name="Comma 11 2 5 3 3 3" xfId="30911" xr:uid="{0B70DDA2-FF75-4733-AB2F-59B9808181BF}"/>
    <cellStyle name="Comma 11 2 5 3 4" xfId="18282" xr:uid="{847AE751-17BD-4892-931F-D0B002A9535B}"/>
    <cellStyle name="Comma 11 2 5 3 4 2" xfId="37258" xr:uid="{2079F4CE-BF93-41EA-93BB-A2B13E25BCD4}"/>
    <cellStyle name="Comma 11 2 5 3 5" xfId="24618" xr:uid="{E9684519-3E14-48E2-AD12-F0EF4D90A31C}"/>
    <cellStyle name="Comma 11 2 5 4" xfId="6176" xr:uid="{DC1BC117-36A8-4866-A490-0FCC0A0B6D30}"/>
    <cellStyle name="Comma 11 2 5 4 2" xfId="13541" xr:uid="{70CD8A18-7A1B-46D0-9497-3DE938635431}"/>
    <cellStyle name="Comma 11 2 5 4 2 2" xfId="46159" xr:uid="{B7AB6BFE-1CAA-4EA6-839E-116EE0D67E6B}"/>
    <cellStyle name="Comma 11 2 5 4 2 3" xfId="33531" xr:uid="{66AE09A1-C3E8-44FD-BEC2-4FAD019B7CAB}"/>
    <cellStyle name="Comma 11 2 5 4 3" xfId="20901" xr:uid="{9D1263AD-FD31-4FB1-A461-3A641074E403}"/>
    <cellStyle name="Comma 11 2 5 4 3 2" xfId="39878" xr:uid="{4082B604-7DF7-4E2B-B6EF-7557544818F2}"/>
    <cellStyle name="Comma 11 2 5 4 4" xfId="27238" xr:uid="{83EFCDD7-8624-4D67-AD69-A580169BDBF0}"/>
    <cellStyle name="Comma 11 2 5 5" xfId="2678" xr:uid="{89A9BAA5-2DAA-4115-97D5-B3D987E0B085}"/>
    <cellStyle name="Comma 11 2 5 5 2" xfId="10047" xr:uid="{72E26C71-A288-4CE2-8681-0063B140818A}"/>
    <cellStyle name="Comma 11 2 5 5 2 2" xfId="42662" xr:uid="{59FBB2F1-AE79-40E4-810C-7F3264E7E152}"/>
    <cellStyle name="Comma 11 2 5 5 3" xfId="17407" xr:uid="{E3F76FF7-37FC-41A4-802D-105DD0750129}"/>
    <cellStyle name="Comma 11 2 5 5 4" xfId="30034" xr:uid="{0FC376C7-2A32-4831-81AD-554475310D4A}"/>
    <cellStyle name="Comma 11 2 5 6" xfId="8723" xr:uid="{308EC845-60EA-46A1-9AC1-128A89BEC517}"/>
    <cellStyle name="Comma 11 2 5 6 2" xfId="36381" xr:uid="{45FBAA39-C04D-4E83-B104-9BCC356462A4}"/>
    <cellStyle name="Comma 11 2 5 7" xfId="16083" xr:uid="{070AE2AC-7AFF-47F2-A503-441BCDCEEBBD}"/>
    <cellStyle name="Comma 11 2 5 8" xfId="23741" xr:uid="{0312A390-0AF0-49C1-8059-9B069CFE0E44}"/>
    <cellStyle name="Comma 11 2 6" xfId="3972" xr:uid="{8E54B401-A4D6-4172-9346-E0892F6597A5}"/>
    <cellStyle name="Comma 11 2 6 2" xfId="7469" xr:uid="{4BD00C3A-52DC-4766-8176-DA19B4DBC526}"/>
    <cellStyle name="Comma 11 2 6 2 2" xfId="14834" xr:uid="{9A868CF5-30F8-43FC-8632-4AAEC1EFD302}"/>
    <cellStyle name="Comma 11 2 6 2 2 2" xfId="47452" xr:uid="{E2C9DC93-5EBE-41BF-833C-528D21B10B95}"/>
    <cellStyle name="Comma 11 2 6 2 2 3" xfId="34824" xr:uid="{8C0CBB3E-7E7B-441F-B6DE-E83BC68A7F53}"/>
    <cellStyle name="Comma 11 2 6 2 3" xfId="22194" xr:uid="{1A92999A-62B2-43E0-A25E-C33AAF6E0021}"/>
    <cellStyle name="Comma 11 2 6 2 3 2" xfId="41171" xr:uid="{6E0250F9-9B86-45D8-9D46-F5C965E99C16}"/>
    <cellStyle name="Comma 11 2 6 2 4" xfId="28531" xr:uid="{4871F1F2-D105-4B07-AE0E-865005B8ED6D}"/>
    <cellStyle name="Comma 11 2 6 3" xfId="4849" xr:uid="{78384923-B0C6-400E-AA00-4D225559A083}"/>
    <cellStyle name="Comma 11 2 6 3 2" xfId="12214" xr:uid="{01EB2448-07BA-4D14-8D5B-CF766397ADB4}"/>
    <cellStyle name="Comma 11 2 6 3 2 2" xfId="44832" xr:uid="{878AFFBE-AAF3-4099-A29F-21DD8E546D2F}"/>
    <cellStyle name="Comma 11 2 6 3 2 3" xfId="32204" xr:uid="{FFCA00FC-76A3-4F50-AB54-90331D68E402}"/>
    <cellStyle name="Comma 11 2 6 3 3" xfId="19574" xr:uid="{C1906388-95BB-4C3F-8DCB-F95E05A84E4D}"/>
    <cellStyle name="Comma 11 2 6 3 3 2" xfId="38551" xr:uid="{61121D42-030F-4C43-B92C-0852E45A7499}"/>
    <cellStyle name="Comma 11 2 6 3 4" xfId="25911" xr:uid="{D7300177-3EBD-4617-BB2D-197477892448}"/>
    <cellStyle name="Comma 11 2 6 4" xfId="11338" xr:uid="{0957C3DD-40E2-4FFE-AF91-7851F06350B1}"/>
    <cellStyle name="Comma 11 2 6 4 2" xfId="43955" xr:uid="{01651794-05C7-48EF-B1E7-56CE909EC960}"/>
    <cellStyle name="Comma 11 2 6 4 3" xfId="31327" xr:uid="{5E7F8124-A3F4-489A-B040-CD0C547B17E3}"/>
    <cellStyle name="Comma 11 2 6 5" xfId="18698" xr:uid="{66FDF3E4-F2BC-41A4-9ED4-17B680077C01}"/>
    <cellStyle name="Comma 11 2 6 5 2" xfId="37674" xr:uid="{0137A740-30FE-4475-B515-C75B50507F4E}"/>
    <cellStyle name="Comma 11 2 6 6" xfId="25034" xr:uid="{33296BF0-42A3-4027-B66A-DA4D370B9DFD}"/>
    <cellStyle name="Comma 11 2 7" xfId="3122" xr:uid="{E7168555-0B5E-4D39-8FF4-EF4823BD80F5}"/>
    <cellStyle name="Comma 11 2 7 2" xfId="6619" xr:uid="{EE26DBC5-044B-40A3-BE9E-94C289B24903}"/>
    <cellStyle name="Comma 11 2 7 2 2" xfId="13984" xr:uid="{A9C4C0DB-558A-49D6-9806-CDF4AC73ED51}"/>
    <cellStyle name="Comma 11 2 7 2 2 2" xfId="46602" xr:uid="{E2AE7611-5E5C-480F-97DA-5AA73F77854B}"/>
    <cellStyle name="Comma 11 2 7 2 2 3" xfId="33974" xr:uid="{0DC6EAC4-D694-4C26-B4EB-5DE26B8E3208}"/>
    <cellStyle name="Comma 11 2 7 2 3" xfId="21344" xr:uid="{41FC5D67-A528-4000-981B-6BF065E17FD1}"/>
    <cellStyle name="Comma 11 2 7 2 3 2" xfId="40321" xr:uid="{B5129C6D-7E8C-4C2D-89C1-1F5CE56E0D73}"/>
    <cellStyle name="Comma 11 2 7 2 4" xfId="27681" xr:uid="{5744224E-F372-4603-89A1-8BE47636AD10}"/>
    <cellStyle name="Comma 11 2 7 3" xfId="10488" xr:uid="{57F39AFE-BA1A-4F79-B8CD-67E3FD7EF76B}"/>
    <cellStyle name="Comma 11 2 7 3 2" xfId="43105" xr:uid="{757A58B7-CAE8-42EB-82A7-FA74A8534441}"/>
    <cellStyle name="Comma 11 2 7 3 3" xfId="30477" xr:uid="{5F9791AE-99DE-46C6-B180-97C047CFEABA}"/>
    <cellStyle name="Comma 11 2 7 4" xfId="17848" xr:uid="{B92A29CF-41CA-4266-B78B-BF2ED3A6DAD3}"/>
    <cellStyle name="Comma 11 2 7 4 2" xfId="36824" xr:uid="{C4FAF808-B8FF-43C4-9F72-29B632C00997}"/>
    <cellStyle name="Comma 11 2 7 5" xfId="24184" xr:uid="{FB96D0AE-5881-4DFC-87AE-A2D7130BA29A}"/>
    <cellStyle name="Comma 11 2 8" xfId="5734" xr:uid="{7C8A0495-8AAC-46A4-A8BC-716EA6FED183}"/>
    <cellStyle name="Comma 11 2 8 2" xfId="13099" xr:uid="{34212C18-6E3D-4E31-B237-0C99FEE44EB9}"/>
    <cellStyle name="Comma 11 2 8 2 2" xfId="45717" xr:uid="{3B0F88B6-4434-47B6-8A62-4379B3F16537}"/>
    <cellStyle name="Comma 11 2 8 2 3" xfId="33089" xr:uid="{C1F6F0BF-33B9-40CB-AAB5-EFD39C97FDC2}"/>
    <cellStyle name="Comma 11 2 8 3" xfId="20459" xr:uid="{BAD0368C-274D-4ABD-8680-01ED510A03E7}"/>
    <cellStyle name="Comma 11 2 8 3 2" xfId="39436" xr:uid="{77561F1A-F9C4-45AA-8C31-A388B3EA3CC4}"/>
    <cellStyle name="Comma 11 2 8 4" xfId="26796" xr:uid="{27EB700F-30DA-47B4-ABA7-144B0BDA6CAD}"/>
    <cellStyle name="Comma 11 2 9" xfId="2172" xr:uid="{2BAA2889-226C-4662-9026-96EFEF7E39C9}"/>
    <cellStyle name="Comma 11 2 9 2" xfId="9607" xr:uid="{2810831B-F158-4288-82A2-4ABD8ED31C43}"/>
    <cellStyle name="Comma 11 2 9 2 2" xfId="42220" xr:uid="{599D9EC1-4219-47C1-A61E-242280DB15FB}"/>
    <cellStyle name="Comma 11 2 9 3" xfId="16967" xr:uid="{9FFA24DC-1A93-44CD-87B0-084B2517879D}"/>
    <cellStyle name="Comma 11 2 9 4" xfId="29592" xr:uid="{4DE8890D-6CB6-4E4F-B718-385C00066749}"/>
    <cellStyle name="Comma 11 3" xfId="585" xr:uid="{9BBC07C4-2419-4EC1-8F82-38C12956601F}"/>
    <cellStyle name="Comma 11 3 10" xfId="23307" xr:uid="{DCC5D9E0-8F38-40E6-A08A-E5CFA064C52E}"/>
    <cellStyle name="Comma 11 3 2" xfId="1129" xr:uid="{5FE285A2-A5EB-4DB7-8EFB-A0163641905E}"/>
    <cellStyle name="Comma 11 3 2 2" xfId="2845" xr:uid="{96964B44-A320-4D1D-9FE8-8AB68E5EF39C}"/>
    <cellStyle name="Comma 11 3 2 2 2" xfId="4577" xr:uid="{A903ECBC-A661-4AA7-9037-5D5FDDC2CB4F}"/>
    <cellStyle name="Comma 11 3 2 2 2 2" xfId="8075" xr:uid="{52A6E5C1-7280-4FC3-B190-5E88811BEEB7}"/>
    <cellStyle name="Comma 11 3 2 2 2 2 2" xfId="15440" xr:uid="{CFE736C0-0479-4F86-BA15-7683A68010C9}"/>
    <cellStyle name="Comma 11 3 2 2 2 2 2 2" xfId="48058" xr:uid="{08BB17E8-4012-4F43-BE35-256EC8CED95C}"/>
    <cellStyle name="Comma 11 3 2 2 2 2 2 3" xfId="35430" xr:uid="{668BC716-8180-4DB2-8F43-D192B57D95FB}"/>
    <cellStyle name="Comma 11 3 2 2 2 2 3" xfId="22800" xr:uid="{6096B1A2-AE4F-4B26-B29D-25933CA6CF9E}"/>
    <cellStyle name="Comma 11 3 2 2 2 2 3 2" xfId="41777" xr:uid="{B55414A4-4F57-4EDB-807F-E39D591DEF74}"/>
    <cellStyle name="Comma 11 3 2 2 2 2 4" xfId="29137" xr:uid="{F46A3C7B-A349-4CD9-9969-3C3C7382A51D}"/>
    <cellStyle name="Comma 11 3 2 2 2 3" xfId="5457" xr:uid="{2B9D0EF9-AD94-4837-B14D-349775C52A48}"/>
    <cellStyle name="Comma 11 3 2 2 2 3 2" xfId="12822" xr:uid="{8B26A21D-BAA2-45D0-AFF9-AC758591B7A1}"/>
    <cellStyle name="Comma 11 3 2 2 2 3 2 2" xfId="45440" xr:uid="{862F9A90-2155-4E80-A213-09FCB85E2602}"/>
    <cellStyle name="Comma 11 3 2 2 2 3 2 3" xfId="32812" xr:uid="{A0167F4D-FC48-4C16-8663-1EBDB06773BC}"/>
    <cellStyle name="Comma 11 3 2 2 2 3 3" xfId="20182" xr:uid="{CBC53001-F3FC-4A8C-8E64-BA8BE7085C79}"/>
    <cellStyle name="Comma 11 3 2 2 2 3 3 2" xfId="39159" xr:uid="{901D6843-0E99-4DD9-A90F-264523BD436D}"/>
    <cellStyle name="Comma 11 3 2 2 2 3 4" xfId="26519" xr:uid="{ABFAEE40-CDA9-467B-B6C5-DC044B10C689}"/>
    <cellStyle name="Comma 11 3 2 2 2 4" xfId="11943" xr:uid="{E1278893-30F5-43C7-A14F-914599E4DD34}"/>
    <cellStyle name="Comma 11 3 2 2 2 4 2" xfId="44561" xr:uid="{1A37C71E-20BA-476C-AF71-EA09B0D227F0}"/>
    <cellStyle name="Comma 11 3 2 2 2 4 3" xfId="31933" xr:uid="{09052971-1F6C-407F-85AA-0BBDD95D4A41}"/>
    <cellStyle name="Comma 11 3 2 2 2 5" xfId="19303" xr:uid="{259B8EBC-ED23-4409-8A18-D6AB353373F0}"/>
    <cellStyle name="Comma 11 3 2 2 2 5 2" xfId="38280" xr:uid="{BC8AE1CF-0A6A-458B-9B8B-872ABD17EB04}"/>
    <cellStyle name="Comma 11 3 2 2 2 6" xfId="25640" xr:uid="{89ADBB9D-7A76-4018-93E7-9958F7BA7B07}"/>
    <cellStyle name="Comma 11 3 2 2 3" xfId="3721" xr:uid="{98977398-DF18-452F-808B-7131051D06EA}"/>
    <cellStyle name="Comma 11 3 2 2 3 2" xfId="7218" xr:uid="{C00726B8-383D-4BEA-A1A6-D7C9421B9534}"/>
    <cellStyle name="Comma 11 3 2 2 3 2 2" xfId="14583" xr:uid="{F0DAECDC-BE95-4478-86DB-809E6B931496}"/>
    <cellStyle name="Comma 11 3 2 2 3 2 2 2" xfId="47201" xr:uid="{461FE898-AB7A-4D72-BA5F-493E6CAEBDC7}"/>
    <cellStyle name="Comma 11 3 2 2 3 2 2 3" xfId="34573" xr:uid="{5326AFD8-98C9-4B27-9CDE-36FB9005232D}"/>
    <cellStyle name="Comma 11 3 2 2 3 2 3" xfId="21943" xr:uid="{E394AAD8-DAAA-4FC4-A53E-42AF2BDF75BC}"/>
    <cellStyle name="Comma 11 3 2 2 3 2 3 2" xfId="40920" xr:uid="{3EB768C9-5586-482B-BB1A-E7CF635AE285}"/>
    <cellStyle name="Comma 11 3 2 2 3 2 4" xfId="28280" xr:uid="{47F1E7A1-0515-48D4-BD65-77A77E6633ED}"/>
    <cellStyle name="Comma 11 3 2 2 3 3" xfId="11087" xr:uid="{8C69DEF1-FA41-494C-A2CA-F2DEF2FEFDCA}"/>
    <cellStyle name="Comma 11 3 2 2 3 3 2" xfId="43704" xr:uid="{CD96AB2F-D89A-40DC-907F-69124C0C181D}"/>
    <cellStyle name="Comma 11 3 2 2 3 3 3" xfId="31076" xr:uid="{402D0172-DBFD-4CC4-B580-9A779599AAE8}"/>
    <cellStyle name="Comma 11 3 2 2 3 4" xfId="18447" xr:uid="{147789C2-0607-46C6-A981-77E64D9CE302}"/>
    <cellStyle name="Comma 11 3 2 2 3 4 2" xfId="37423" xr:uid="{DB0BF8FB-73B5-4DED-9303-E78C1350173E}"/>
    <cellStyle name="Comma 11 3 2 2 3 5" xfId="24783" xr:uid="{6BCB8135-CBCB-4C2D-B49D-DE02368938EE}"/>
    <cellStyle name="Comma 11 3 2 2 4" xfId="6342" xr:uid="{6B1546F6-5862-4661-B6C5-8289BA17BDE1}"/>
    <cellStyle name="Comma 11 3 2 2 4 2" xfId="13707" xr:uid="{0DC3584C-5D37-4C4F-97B0-9371388FEC61}"/>
    <cellStyle name="Comma 11 3 2 2 4 2 2" xfId="46325" xr:uid="{F39D793E-E174-40D5-9568-416E922AD151}"/>
    <cellStyle name="Comma 11 3 2 2 4 2 3" xfId="33697" xr:uid="{C1CFF43F-43EC-44F1-8814-C45A3771560A}"/>
    <cellStyle name="Comma 11 3 2 2 4 3" xfId="21067" xr:uid="{F47F1D01-771F-4F54-9BE1-DF3036F42819}"/>
    <cellStyle name="Comma 11 3 2 2 4 3 2" xfId="40044" xr:uid="{9A084416-9937-438E-ACAF-DDB89863B54B}"/>
    <cellStyle name="Comma 11 3 2 2 4 4" xfId="27404" xr:uid="{2E296211-4643-4E72-81D1-EB3C023BA547}"/>
    <cellStyle name="Comma 11 3 2 2 5" xfId="10213" xr:uid="{937AF059-7363-4BE6-9783-CFAE6D7E184F}"/>
    <cellStyle name="Comma 11 3 2 2 5 2" xfId="42828" xr:uid="{E099CECE-0A17-482C-A08E-A7D85A66ADA9}"/>
    <cellStyle name="Comma 11 3 2 2 5 3" xfId="30200" xr:uid="{A024FC56-F461-428A-86BF-C0319117C7CC}"/>
    <cellStyle name="Comma 11 3 2 2 6" xfId="17573" xr:uid="{2532EE85-9CA5-4873-80DD-F9EBD1B8C010}"/>
    <cellStyle name="Comma 11 3 2 2 6 2" xfId="36547" xr:uid="{A79CF13D-9A28-4F73-B5AD-9D00832B5C43}"/>
    <cellStyle name="Comma 11 3 2 2 7" xfId="23907" xr:uid="{3AD40999-F680-4EAC-BD88-003E58692FC3}"/>
    <cellStyle name="Comma 11 3 2 3" xfId="4137" xr:uid="{EF90A0B4-F029-4F1C-B869-137E5FE988F5}"/>
    <cellStyle name="Comma 11 3 2 3 2" xfId="7634" xr:uid="{1BE894EE-6E50-4BA3-994B-2607BE32A1FD}"/>
    <cellStyle name="Comma 11 3 2 3 2 2" xfId="14999" xr:uid="{E864B0D2-65AC-4554-846F-65BCD2A2D67C}"/>
    <cellStyle name="Comma 11 3 2 3 2 2 2" xfId="47617" xr:uid="{EC641656-6A83-42AB-BC62-35FF3EFFBF75}"/>
    <cellStyle name="Comma 11 3 2 3 2 2 3" xfId="34989" xr:uid="{39495B48-FF43-4F2B-B178-A64681A697D8}"/>
    <cellStyle name="Comma 11 3 2 3 2 3" xfId="22359" xr:uid="{D914DC9B-A0B4-42C4-83CA-C2EAF23497A2}"/>
    <cellStyle name="Comma 11 3 2 3 2 3 2" xfId="41336" xr:uid="{15764C2A-CEE5-4AF1-A6BD-CB07818A03C9}"/>
    <cellStyle name="Comma 11 3 2 3 2 4" xfId="28696" xr:uid="{FD881EED-6123-4057-8D49-757E109BFD71}"/>
    <cellStyle name="Comma 11 3 2 3 3" xfId="5015" xr:uid="{7ECBD891-6D2F-4EF2-9613-7253DB58F155}"/>
    <cellStyle name="Comma 11 3 2 3 3 2" xfId="12380" xr:uid="{310030B2-AA16-4329-BAEF-B85DF62C76AE}"/>
    <cellStyle name="Comma 11 3 2 3 3 2 2" xfId="44998" xr:uid="{01BCF729-35DF-49C1-8329-9814441C9B86}"/>
    <cellStyle name="Comma 11 3 2 3 3 2 3" xfId="32370" xr:uid="{8C301A46-E37C-44A5-A91B-5E14F15C4F12}"/>
    <cellStyle name="Comma 11 3 2 3 3 3" xfId="19740" xr:uid="{4E3F133C-FFCE-43A4-A16B-9C3D514E5F9D}"/>
    <cellStyle name="Comma 11 3 2 3 3 3 2" xfId="38717" xr:uid="{08C819A4-5BFD-436D-8EFB-BF413AE9EA9A}"/>
    <cellStyle name="Comma 11 3 2 3 3 4" xfId="26077" xr:uid="{8E381A92-5B92-4B0F-A458-B84169598251}"/>
    <cellStyle name="Comma 11 3 2 3 4" xfId="11503" xr:uid="{6F14148F-687D-4E26-A477-1FD99ED425D2}"/>
    <cellStyle name="Comma 11 3 2 3 4 2" xfId="44120" xr:uid="{09E4ABF1-0B9E-4CBF-8A7F-32802FF49F07}"/>
    <cellStyle name="Comma 11 3 2 3 4 3" xfId="31492" xr:uid="{D96967E4-3CB9-4112-AFF2-E8EE79EE5A8B}"/>
    <cellStyle name="Comma 11 3 2 3 5" xfId="18863" xr:uid="{6D1AC41D-48E0-4841-AD31-27F44AF485A5}"/>
    <cellStyle name="Comma 11 3 2 3 5 2" xfId="37839" xr:uid="{0FE3660A-4CF4-433A-907C-71A90736C5AF}"/>
    <cellStyle name="Comma 11 3 2 3 6" xfId="25199" xr:uid="{75CB8F61-E12A-4166-8CC6-2A01CA79B736}"/>
    <cellStyle name="Comma 11 3 2 4" xfId="3287" xr:uid="{C860BB6F-6CD8-4A08-AB22-462AED1AD7FF}"/>
    <cellStyle name="Comma 11 3 2 4 2" xfId="6784" xr:uid="{6FA2DE88-9ED9-4A1E-A1D3-4A9635EB3F97}"/>
    <cellStyle name="Comma 11 3 2 4 2 2" xfId="14149" xr:uid="{122EB669-FB2D-4D69-AC4D-38CA5648DAE9}"/>
    <cellStyle name="Comma 11 3 2 4 2 2 2" xfId="46767" xr:uid="{D1258BF5-E96A-46D2-9582-FD16DF925A68}"/>
    <cellStyle name="Comma 11 3 2 4 2 2 3" xfId="34139" xr:uid="{B0E841D3-CFA4-4E04-AA1A-2FFA44C5F12D}"/>
    <cellStyle name="Comma 11 3 2 4 2 3" xfId="21509" xr:uid="{1E76987E-7B12-44B0-B772-D6B5F881750B}"/>
    <cellStyle name="Comma 11 3 2 4 2 3 2" xfId="40486" xr:uid="{8F014A61-88A8-4C8C-B6E2-E8CCAA11D95B}"/>
    <cellStyle name="Comma 11 3 2 4 2 4" xfId="27846" xr:uid="{D49F9056-B998-47AF-B8A0-FC5F1F774C11}"/>
    <cellStyle name="Comma 11 3 2 4 3" xfId="10653" xr:uid="{2464F991-6682-4777-B055-4753ABE99658}"/>
    <cellStyle name="Comma 11 3 2 4 3 2" xfId="43270" xr:uid="{BFAF98E7-0E6A-4743-AEDF-D3E5C0F25EFA}"/>
    <cellStyle name="Comma 11 3 2 4 3 3" xfId="30642" xr:uid="{78890BCA-BA36-428A-9C59-15E9393427BA}"/>
    <cellStyle name="Comma 11 3 2 4 4" xfId="18013" xr:uid="{0C3E73EE-864D-426A-A2F1-0B315029A95F}"/>
    <cellStyle name="Comma 11 3 2 4 4 2" xfId="36989" xr:uid="{7F378678-C025-4B15-9F02-9F0913351FF2}"/>
    <cellStyle name="Comma 11 3 2 4 5" xfId="24349" xr:uid="{FC906704-FB49-4ED6-89A7-4EA5C379D4B0}"/>
    <cellStyle name="Comma 11 3 2 5" xfId="5900" xr:uid="{ACC64AC9-A580-4C7F-A1F7-BAE272513058}"/>
    <cellStyle name="Comma 11 3 2 5 2" xfId="13265" xr:uid="{6EA65D4C-3631-45F3-9EAF-7F68ED4745A0}"/>
    <cellStyle name="Comma 11 3 2 5 2 2" xfId="45883" xr:uid="{BE1E9B89-400D-4FD4-BA01-A53F06E8A4BE}"/>
    <cellStyle name="Comma 11 3 2 5 2 3" xfId="33255" xr:uid="{ECA4B827-D79E-4663-A3E0-7A73102919C2}"/>
    <cellStyle name="Comma 11 3 2 5 3" xfId="20625" xr:uid="{208CC6ED-A220-4B9F-BF20-079695914098}"/>
    <cellStyle name="Comma 11 3 2 5 3 2" xfId="39602" xr:uid="{F6E3C893-9C2F-4E45-A3D9-B8D8CFCBF518}"/>
    <cellStyle name="Comma 11 3 2 5 4" xfId="26962" xr:uid="{ECA9980A-E849-4581-A5DA-B7A253DD7B45}"/>
    <cellStyle name="Comma 11 3 2 6" xfId="2348" xr:uid="{81F94676-FF4E-423B-BB31-FE24C56A75BC}"/>
    <cellStyle name="Comma 11 3 2 6 2" xfId="9773" xr:uid="{EE9898F0-49C4-4F52-9773-06882EB2C3EF}"/>
    <cellStyle name="Comma 11 3 2 6 2 2" xfId="42386" xr:uid="{6EEEB522-5862-47F1-81C1-6E5F92A2B97D}"/>
    <cellStyle name="Comma 11 3 2 6 3" xfId="17133" xr:uid="{ADCBC5CC-87D7-4388-BAA7-9DD1C674C36E}"/>
    <cellStyle name="Comma 11 3 2 6 4" xfId="29758" xr:uid="{24FE2564-BD8B-4BEE-905B-B8074CA951FF}"/>
    <cellStyle name="Comma 11 3 2 7" xfId="8972" xr:uid="{D8491317-C571-4924-969F-CC6CB4CA5006}"/>
    <cellStyle name="Comma 11 3 2 7 2" xfId="36073" xr:uid="{B8654B5D-C35C-4BFE-A8C1-FC0D023B9784}"/>
    <cellStyle name="Comma 11 3 2 8" xfId="16332" xr:uid="{BC82A228-2304-4B65-A9CF-1EDC9A2190D7}"/>
    <cellStyle name="Comma 11 3 2 9" xfId="23461" xr:uid="{B63F8DEE-0730-4253-9E5C-75F45ACAFFBB}"/>
    <cellStyle name="Comma 11 3 3" xfId="843" xr:uid="{59520072-B687-4CDA-A153-17E1F9B75AC0}"/>
    <cellStyle name="Comma 11 3 3 2" xfId="4423" xr:uid="{D40AC5F9-3007-4F4E-B881-46EAB0557B4E}"/>
    <cellStyle name="Comma 11 3 3 2 2" xfId="7921" xr:uid="{8D1B2985-6493-43E0-802E-D3068B7D6DBA}"/>
    <cellStyle name="Comma 11 3 3 2 2 2" xfId="15286" xr:uid="{1D15E50D-3EC7-4EAE-9A77-C37FD24E4181}"/>
    <cellStyle name="Comma 11 3 3 2 2 2 2" xfId="47904" xr:uid="{57F6562B-56D9-4B08-923B-9ED6E7E22A53}"/>
    <cellStyle name="Comma 11 3 3 2 2 2 3" xfId="35276" xr:uid="{A5D3BA15-2F9B-485A-ACA3-92CCE35A616F}"/>
    <cellStyle name="Comma 11 3 3 2 2 3" xfId="22646" xr:uid="{D5815F65-6713-43AF-B4D0-D92C64F7959B}"/>
    <cellStyle name="Comma 11 3 3 2 2 3 2" xfId="41623" xr:uid="{5A0A4C2F-1BEF-4459-B779-3E70D92BE712}"/>
    <cellStyle name="Comma 11 3 3 2 2 4" xfId="28983" xr:uid="{FA177AD3-8CEC-4797-A475-618C579F17A0}"/>
    <cellStyle name="Comma 11 3 3 2 3" xfId="5303" xr:uid="{B2965F3E-568E-4378-A030-C815CF5D5E0F}"/>
    <cellStyle name="Comma 11 3 3 2 3 2" xfId="12668" xr:uid="{97A0880F-7C35-4AA7-8D4C-91F511F3F53C}"/>
    <cellStyle name="Comma 11 3 3 2 3 2 2" xfId="45286" xr:uid="{B84EE65B-28E9-4488-B5F7-07733A3EAECD}"/>
    <cellStyle name="Comma 11 3 3 2 3 2 3" xfId="32658" xr:uid="{273ADF6D-249E-41AD-B979-8331991C08C4}"/>
    <cellStyle name="Comma 11 3 3 2 3 3" xfId="20028" xr:uid="{3C201C65-11A3-48C7-828A-3902AD1383A8}"/>
    <cellStyle name="Comma 11 3 3 2 3 3 2" xfId="39005" xr:uid="{9D0C160F-8BAD-467C-8275-AEE06D24BE4A}"/>
    <cellStyle name="Comma 11 3 3 2 3 4" xfId="26365" xr:uid="{E998F8E6-B7B9-412A-8EE1-B2FCEFC0C0C3}"/>
    <cellStyle name="Comma 11 3 3 2 4" xfId="11789" xr:uid="{F1AD737A-49FD-444F-9269-6D24E0615F8C}"/>
    <cellStyle name="Comma 11 3 3 2 4 2" xfId="44407" xr:uid="{24045575-6320-45E7-95E7-CE877881E251}"/>
    <cellStyle name="Comma 11 3 3 2 4 3" xfId="31779" xr:uid="{2EB0B50B-258F-4CD2-B2C8-2E732BC0DE32}"/>
    <cellStyle name="Comma 11 3 3 2 5" xfId="19149" xr:uid="{9AC17BF7-1A70-42F2-A338-E94E98FC1A8C}"/>
    <cellStyle name="Comma 11 3 3 2 5 2" xfId="38126" xr:uid="{3BCD0529-DA54-42A9-A301-E3B3A36FF677}"/>
    <cellStyle name="Comma 11 3 3 2 6" xfId="25486" xr:uid="{D84F787F-EACC-40E0-BFDA-50CB0331AC9C}"/>
    <cellStyle name="Comma 11 3 3 3" xfId="3568" xr:uid="{4F91EF9C-C100-4445-8864-A789C0640494}"/>
    <cellStyle name="Comma 11 3 3 3 2" xfId="7065" xr:uid="{63471FE1-5E52-4A58-A6E5-B0A8456C6448}"/>
    <cellStyle name="Comma 11 3 3 3 2 2" xfId="14430" xr:uid="{D2D87986-5288-413D-9677-C419B39CC191}"/>
    <cellStyle name="Comma 11 3 3 3 2 2 2" xfId="47048" xr:uid="{2F7C6721-6533-4D11-90A9-AAAB3F1DD973}"/>
    <cellStyle name="Comma 11 3 3 3 2 2 3" xfId="34420" xr:uid="{4B63B921-342A-4D3C-A295-9858E6BE350D}"/>
    <cellStyle name="Comma 11 3 3 3 2 3" xfId="21790" xr:uid="{A7EDCE8D-43A9-4EA0-8135-B63446BE4328}"/>
    <cellStyle name="Comma 11 3 3 3 2 3 2" xfId="40767" xr:uid="{4E7A90A9-F6CB-4D6A-8A12-12667EB11429}"/>
    <cellStyle name="Comma 11 3 3 3 2 4" xfId="28127" xr:uid="{E7D53B69-EC89-4407-B736-6392CC3D884A}"/>
    <cellStyle name="Comma 11 3 3 3 3" xfId="10934" xr:uid="{6D4CEC76-5FDF-42F5-83AD-95F86458E7DD}"/>
    <cellStyle name="Comma 11 3 3 3 3 2" xfId="43551" xr:uid="{AB69FE33-1270-4BC5-8B64-7EEB3B07211C}"/>
    <cellStyle name="Comma 11 3 3 3 3 3" xfId="30923" xr:uid="{545424BA-4A61-449D-B679-42AB2E696DB7}"/>
    <cellStyle name="Comma 11 3 3 3 4" xfId="18294" xr:uid="{59F1A2A0-EF07-4CEF-BE9A-9E1BC7F8B7AD}"/>
    <cellStyle name="Comma 11 3 3 3 4 2" xfId="37270" xr:uid="{DCC42988-2DB9-4617-B47C-3A8EA2DA7B0B}"/>
    <cellStyle name="Comma 11 3 3 3 5" xfId="24630" xr:uid="{ECDF6145-8B4C-4963-909F-57BEDFB9DB95}"/>
    <cellStyle name="Comma 11 3 3 4" xfId="6188" xr:uid="{F14E72E6-064D-48E2-BC66-43EAB036CED4}"/>
    <cellStyle name="Comma 11 3 3 4 2" xfId="13553" xr:uid="{E0B553A6-3D1C-47C6-867B-C71C66BA510E}"/>
    <cellStyle name="Comma 11 3 3 4 2 2" xfId="46171" xr:uid="{819A9499-D941-438C-9B99-19EA102B2580}"/>
    <cellStyle name="Comma 11 3 3 4 2 3" xfId="33543" xr:uid="{E99AF909-8146-4692-BF0D-D5E32BFB8069}"/>
    <cellStyle name="Comma 11 3 3 4 3" xfId="20913" xr:uid="{7DFC6AD6-9069-4844-9935-96AA8EB464A4}"/>
    <cellStyle name="Comma 11 3 3 4 3 2" xfId="39890" xr:uid="{3A550C34-ADAB-4D20-BE8C-6BD6055E65A8}"/>
    <cellStyle name="Comma 11 3 3 4 4" xfId="27250" xr:uid="{37D457A5-4473-41BC-9C66-D135307E7E2E}"/>
    <cellStyle name="Comma 11 3 3 5" xfId="2691" xr:uid="{3D0A73B3-CBC5-45F6-9262-07E65E37F516}"/>
    <cellStyle name="Comma 11 3 3 5 2" xfId="10059" xr:uid="{AC588F39-0D19-408D-BA3E-45A1D067E45D}"/>
    <cellStyle name="Comma 11 3 3 5 2 2" xfId="42674" xr:uid="{6DFC66A7-D018-47A5-8C43-A398DAF82609}"/>
    <cellStyle name="Comma 11 3 3 5 3" xfId="17419" xr:uid="{25B59641-10A6-4FA6-B1CE-8846BDA69420}"/>
    <cellStyle name="Comma 11 3 3 5 4" xfId="30046" xr:uid="{24278F35-A195-4F55-98E6-A24050995E8F}"/>
    <cellStyle name="Comma 11 3 3 6" xfId="8712" xr:uid="{9DAE4491-9DB8-4DF4-BBAB-311F98772B34}"/>
    <cellStyle name="Comma 11 3 3 6 2" xfId="36393" xr:uid="{883DC23A-366D-4E30-84D9-8B827966DDD1}"/>
    <cellStyle name="Comma 11 3 3 7" xfId="16072" xr:uid="{41EA342D-39D4-4725-A813-5FE69D291256}"/>
    <cellStyle name="Comma 11 3 3 8" xfId="23753" xr:uid="{6B4CC2AC-32E5-46C8-B6F9-175D1E6B8D1F}"/>
    <cellStyle name="Comma 11 3 4" xfId="3984" xr:uid="{5C2AC38B-F28E-4DAC-BA7B-E050D85DD1FD}"/>
    <cellStyle name="Comma 11 3 4 2" xfId="7481" xr:uid="{D61216B8-9AFD-4D7D-B852-7463F335A05D}"/>
    <cellStyle name="Comma 11 3 4 2 2" xfId="14846" xr:uid="{DD7A129B-DF2E-4AF0-AEBF-DB6E0048948F}"/>
    <cellStyle name="Comma 11 3 4 2 2 2" xfId="47464" xr:uid="{FB85DDEA-9B52-41D2-B290-C2E3F2660226}"/>
    <cellStyle name="Comma 11 3 4 2 2 3" xfId="34836" xr:uid="{3CCDD2C1-61B1-4269-84FE-33CE091C0A66}"/>
    <cellStyle name="Comma 11 3 4 2 3" xfId="22206" xr:uid="{A68AA3AE-4090-4BE2-9DE2-EC0524F25267}"/>
    <cellStyle name="Comma 11 3 4 2 3 2" xfId="41183" xr:uid="{F97AD9FB-27D6-44E6-8D99-5D6D93CF1687}"/>
    <cellStyle name="Comma 11 3 4 2 4" xfId="28543" xr:uid="{F612C1DF-1990-4996-BB24-EBEA173A7BA5}"/>
    <cellStyle name="Comma 11 3 4 3" xfId="4861" xr:uid="{D26ED853-7053-43DE-B64A-E4A768EFE11A}"/>
    <cellStyle name="Comma 11 3 4 3 2" xfId="12226" xr:uid="{9C649DF7-ACCC-4626-9257-195A958A845B}"/>
    <cellStyle name="Comma 11 3 4 3 2 2" xfId="44844" xr:uid="{9182727B-F8B5-4704-A261-669DA096AFE4}"/>
    <cellStyle name="Comma 11 3 4 3 2 3" xfId="32216" xr:uid="{0E554B6C-D5CE-4FAC-9920-563F08F271AA}"/>
    <cellStyle name="Comma 11 3 4 3 3" xfId="19586" xr:uid="{713B40C5-7D76-4BAB-8887-7FCF309848DA}"/>
    <cellStyle name="Comma 11 3 4 3 3 2" xfId="38563" xr:uid="{0AB1B8AD-42A1-42A6-81DF-B487B281098B}"/>
    <cellStyle name="Comma 11 3 4 3 4" xfId="25923" xr:uid="{231ED803-6F03-4584-801E-BBC136299938}"/>
    <cellStyle name="Comma 11 3 4 4" xfId="11350" xr:uid="{45E51FA4-23BD-4F0C-B08F-CDFCE5E05D28}"/>
    <cellStyle name="Comma 11 3 4 4 2" xfId="43967" xr:uid="{0F0D4879-7AB7-49C1-A01B-C098BD9C4EA8}"/>
    <cellStyle name="Comma 11 3 4 4 3" xfId="31339" xr:uid="{266486C0-F2CA-4CCC-A79B-17538EBCFE60}"/>
    <cellStyle name="Comma 11 3 4 5" xfId="18710" xr:uid="{BA8FB4A5-E6B2-43CC-8042-77E8BBB1B49C}"/>
    <cellStyle name="Comma 11 3 4 5 2" xfId="37686" xr:uid="{63C30F38-8601-48FD-8B2E-8F6CA9A1E44D}"/>
    <cellStyle name="Comma 11 3 4 6" xfId="25046" xr:uid="{BAB9F302-4AA3-4648-A3B7-9BE01AA03CD6}"/>
    <cellStyle name="Comma 11 3 5" xfId="3134" xr:uid="{7721F999-C8E5-43B0-B25A-6B8B4C3A9D78}"/>
    <cellStyle name="Comma 11 3 5 2" xfId="6631" xr:uid="{4ADF93FE-304F-4B7B-AA89-E6FA902114AA}"/>
    <cellStyle name="Comma 11 3 5 2 2" xfId="13996" xr:uid="{324F0E12-23F7-44C0-BE6F-627D58E303B3}"/>
    <cellStyle name="Comma 11 3 5 2 2 2" xfId="46614" xr:uid="{C3422B52-C30D-4043-880C-AEC01306A410}"/>
    <cellStyle name="Comma 11 3 5 2 2 3" xfId="33986" xr:uid="{3B37BCC3-376C-4329-9CB6-FFC607391DCF}"/>
    <cellStyle name="Comma 11 3 5 2 3" xfId="21356" xr:uid="{80AB3B7E-21DD-4537-8DB2-B1222AECBCE5}"/>
    <cellStyle name="Comma 11 3 5 2 3 2" xfId="40333" xr:uid="{FC8C32A9-FFF8-4807-BBFA-EC84E04FC244}"/>
    <cellStyle name="Comma 11 3 5 2 4" xfId="27693" xr:uid="{341CAE08-D5EB-42EC-95D9-6F4216A55A70}"/>
    <cellStyle name="Comma 11 3 5 3" xfId="10500" xr:uid="{6F61A74C-30A2-43AE-873D-BE0E9F169C31}"/>
    <cellStyle name="Comma 11 3 5 3 2" xfId="43117" xr:uid="{83E58257-A3C6-4661-9761-FEB8F05785CC}"/>
    <cellStyle name="Comma 11 3 5 3 3" xfId="30489" xr:uid="{A845706E-AE4D-40E2-8160-E6A61ECAEA8A}"/>
    <cellStyle name="Comma 11 3 5 4" xfId="17860" xr:uid="{C383888E-3C0F-406D-AF97-937733E57FB8}"/>
    <cellStyle name="Comma 11 3 5 4 2" xfId="36836" xr:uid="{D53389B5-2152-4799-AEEA-3FECE9A02D46}"/>
    <cellStyle name="Comma 11 3 5 5" xfId="24196" xr:uid="{84EB1237-3B42-4331-82F4-7429FEC4151E}"/>
    <cellStyle name="Comma 11 3 6" xfId="5746" xr:uid="{D1B41C96-9AFF-49BA-B19E-3978F29B6FA9}"/>
    <cellStyle name="Comma 11 3 6 2" xfId="13111" xr:uid="{78E8733A-79CF-4E6F-808B-4D3566717A7B}"/>
    <cellStyle name="Comma 11 3 6 2 2" xfId="45729" xr:uid="{9A65E2E5-70DA-4D7B-A9B0-23920838207D}"/>
    <cellStyle name="Comma 11 3 6 2 3" xfId="33101" xr:uid="{57E83AF0-9999-4B97-B787-EEFE453FACCD}"/>
    <cellStyle name="Comma 11 3 6 3" xfId="20471" xr:uid="{CB6FC72A-4EA8-48BA-81C5-47704BFDFD1D}"/>
    <cellStyle name="Comma 11 3 6 3 2" xfId="39448" xr:uid="{0246D7A1-0B25-4635-B6DF-B8CA3E596DA1}"/>
    <cellStyle name="Comma 11 3 6 4" xfId="26808" xr:uid="{799B7F36-519C-4D58-8E69-26DF3FB8B5FB}"/>
    <cellStyle name="Comma 11 3 7" xfId="2194" xr:uid="{FD675639-BF17-4FFE-AF97-A71B816B18B3}"/>
    <cellStyle name="Comma 11 3 7 2" xfId="9619" xr:uid="{93999A3C-88DD-4012-896F-2E8FFED77043}"/>
    <cellStyle name="Comma 11 3 7 2 2" xfId="42232" xr:uid="{9D89D652-36E8-486C-8F67-C983B70E8E77}"/>
    <cellStyle name="Comma 11 3 7 3" xfId="16979" xr:uid="{8221889C-A50F-404F-923D-5B00EEB04C4B}"/>
    <cellStyle name="Comma 11 3 7 4" xfId="29604" xr:uid="{C7D0333D-B774-49E9-B8A7-67B609C4B63B}"/>
    <cellStyle name="Comma 11 3 8" xfId="8543" xr:uid="{ADE59629-44B7-405A-89E4-033101A5EC5A}"/>
    <cellStyle name="Comma 11 3 8 2" xfId="35919" xr:uid="{0F6FB3AF-DCFE-4CF5-B03C-E67CC29A657C}"/>
    <cellStyle name="Comma 11 3 9" xfId="15903" xr:uid="{BCE70122-B9C4-409D-A644-2D9B4E286B82}"/>
    <cellStyle name="Comma 11 4" xfId="436" xr:uid="{F16F6BA8-CC69-4200-B798-184C5FD5B049}"/>
    <cellStyle name="Comma 11 4 2" xfId="997" xr:uid="{F6FB257E-8337-4812-BD9C-C1DBCA3E304A}"/>
    <cellStyle name="Comma 11 4 2 2" xfId="4502" xr:uid="{E4931A1C-EEDF-43D1-BBE7-A3AA270D794C}"/>
    <cellStyle name="Comma 11 4 2 2 2" xfId="8000" xr:uid="{DA49FC5A-08F2-41D4-9509-54B12BF7F0F5}"/>
    <cellStyle name="Comma 11 4 2 2 2 2" xfId="15365" xr:uid="{7A508403-6581-4E46-B652-998457F446DF}"/>
    <cellStyle name="Comma 11 4 2 2 2 2 2" xfId="47983" xr:uid="{34CD7C34-F741-4134-8159-6E560109A3A1}"/>
    <cellStyle name="Comma 11 4 2 2 2 2 3" xfId="35355" xr:uid="{65901699-E0F3-4989-993A-8CF27ED3E591}"/>
    <cellStyle name="Comma 11 4 2 2 2 3" xfId="22725" xr:uid="{2B92B620-67B0-4BE6-AF11-1735C5FF449D}"/>
    <cellStyle name="Comma 11 4 2 2 2 3 2" xfId="41702" xr:uid="{74C80E0F-2271-424A-A86B-AB2AAF44DF10}"/>
    <cellStyle name="Comma 11 4 2 2 2 4" xfId="29062" xr:uid="{18283B5C-DA59-48FE-8ECF-B0DB8BF5B07B}"/>
    <cellStyle name="Comma 11 4 2 2 3" xfId="5382" xr:uid="{94BC0F06-917F-463E-8669-29672BA86E46}"/>
    <cellStyle name="Comma 11 4 2 2 3 2" xfId="12747" xr:uid="{B3FDA249-6998-4756-86D6-DC7EA08DB969}"/>
    <cellStyle name="Comma 11 4 2 2 3 2 2" xfId="45365" xr:uid="{E3CB8BA7-3077-4317-80F8-E55C80811F5E}"/>
    <cellStyle name="Comma 11 4 2 2 3 2 3" xfId="32737" xr:uid="{6D88BA2F-B4EF-49C9-8052-E831B9930F9F}"/>
    <cellStyle name="Comma 11 4 2 2 3 3" xfId="20107" xr:uid="{456221AE-ED70-44E7-A7EF-90546729819F}"/>
    <cellStyle name="Comma 11 4 2 2 3 3 2" xfId="39084" xr:uid="{9E0A5A84-468A-433C-AFBE-86103B2F5378}"/>
    <cellStyle name="Comma 11 4 2 2 3 4" xfId="26444" xr:uid="{B93861E2-2027-4075-935E-7703480700A7}"/>
    <cellStyle name="Comma 11 4 2 2 4" xfId="11868" xr:uid="{AFEF2550-C92D-4288-AADB-BFCCAF755596}"/>
    <cellStyle name="Comma 11 4 2 2 4 2" xfId="44486" xr:uid="{9E695A68-F00D-4999-9635-901AD6C897A2}"/>
    <cellStyle name="Comma 11 4 2 2 4 3" xfId="31858" xr:uid="{1965151C-5DD8-4356-996C-9533E5BAA24A}"/>
    <cellStyle name="Comma 11 4 2 2 5" xfId="19228" xr:uid="{DABB9C29-C9A8-4E79-ACBA-C23F0B3CF9B2}"/>
    <cellStyle name="Comma 11 4 2 2 5 2" xfId="38205" xr:uid="{A9498C74-A119-4575-9F41-B8F459491379}"/>
    <cellStyle name="Comma 11 4 2 2 6" xfId="25565" xr:uid="{02D61E92-C692-4842-A897-B8F7F2DE3953}"/>
    <cellStyle name="Comma 11 4 2 3" xfId="3647" xr:uid="{371C5B75-8B93-48CD-A797-9F4C5051C829}"/>
    <cellStyle name="Comma 11 4 2 3 2" xfId="7144" xr:uid="{1DD6BC60-2F7B-42DA-BF3E-3D207278B0D8}"/>
    <cellStyle name="Comma 11 4 2 3 2 2" xfId="14509" xr:uid="{9F09E5F9-6460-4676-99CC-EBFD5E49BE97}"/>
    <cellStyle name="Comma 11 4 2 3 2 2 2" xfId="47127" xr:uid="{571489DB-7C35-41EC-B270-94681B3F7E3F}"/>
    <cellStyle name="Comma 11 4 2 3 2 2 3" xfId="34499" xr:uid="{04D76695-5A8C-4A15-81F6-FF772C3E883E}"/>
    <cellStyle name="Comma 11 4 2 3 2 3" xfId="21869" xr:uid="{44C339FD-EE01-44BE-B340-74CF5DC781CD}"/>
    <cellStyle name="Comma 11 4 2 3 2 3 2" xfId="40846" xr:uid="{C6740F5A-BCCB-4FEC-887B-2E25AF943BEE}"/>
    <cellStyle name="Comma 11 4 2 3 2 4" xfId="28206" xr:uid="{CD1625ED-7475-49B9-ABFA-D5D70473F15F}"/>
    <cellStyle name="Comma 11 4 2 3 3" xfId="11013" xr:uid="{7A8B909C-6186-48A7-81A1-F55DA345E5CE}"/>
    <cellStyle name="Comma 11 4 2 3 3 2" xfId="43630" xr:uid="{04E883E6-8EEA-4387-87B1-08FAA79A1951}"/>
    <cellStyle name="Comma 11 4 2 3 3 3" xfId="31002" xr:uid="{7C34B981-DE48-44C7-B39D-7E744BCF8757}"/>
    <cellStyle name="Comma 11 4 2 3 4" xfId="18373" xr:uid="{0989BB61-74DC-4F07-B1D7-548AF81C4D4D}"/>
    <cellStyle name="Comma 11 4 2 3 4 2" xfId="37349" xr:uid="{FCD84BCE-AC2A-423B-86C7-DDFAD2D966C9}"/>
    <cellStyle name="Comma 11 4 2 3 5" xfId="24709" xr:uid="{561740D7-7CD9-4BB2-860F-65B00AE28E30}"/>
    <cellStyle name="Comma 11 4 2 4" xfId="6267" xr:uid="{5CD081E8-D6F4-4019-81ED-4DCAA7D19B55}"/>
    <cellStyle name="Comma 11 4 2 4 2" xfId="13632" xr:uid="{9A4BBC53-B768-419B-ABF9-570D18BFF676}"/>
    <cellStyle name="Comma 11 4 2 4 2 2" xfId="46250" xr:uid="{B8C4D4CC-F220-4CB8-9F12-E16EEC2048C9}"/>
    <cellStyle name="Comma 11 4 2 4 2 3" xfId="33622" xr:uid="{286BCCA3-41F6-419B-8C88-6F67BD993A87}"/>
    <cellStyle name="Comma 11 4 2 4 3" xfId="20992" xr:uid="{4E37E910-1C14-411A-8876-8F35FCA5A02B}"/>
    <cellStyle name="Comma 11 4 2 4 3 2" xfId="39969" xr:uid="{BC683224-FA38-43D8-A864-BD562313E7EA}"/>
    <cellStyle name="Comma 11 4 2 4 4" xfId="27329" xr:uid="{FCC67A65-17CE-4132-9ADA-6DC417B657C2}"/>
    <cellStyle name="Comma 11 4 2 5" xfId="2770" xr:uid="{8543D89E-51F5-4991-9B14-05EC9D837A4F}"/>
    <cellStyle name="Comma 11 4 2 5 2" xfId="10138" xr:uid="{2D4A2174-935F-4DCF-8A99-679945011D41}"/>
    <cellStyle name="Comma 11 4 2 5 2 2" xfId="42753" xr:uid="{F70F51C4-2044-4D0C-9AE8-37743DBD8633}"/>
    <cellStyle name="Comma 11 4 2 5 3" xfId="17498" xr:uid="{1F86F164-B7BD-44BD-9CAB-AA8AF68E6343}"/>
    <cellStyle name="Comma 11 4 2 5 4" xfId="30125" xr:uid="{13345A55-BA72-4121-8AFA-CB6A928FDDF0}"/>
    <cellStyle name="Comma 11 4 2 6" xfId="8853" xr:uid="{6F4963CE-0FAA-4CC5-A102-C697DF06ABBA}"/>
    <cellStyle name="Comma 11 4 2 6 2" xfId="36472" xr:uid="{EF2ED405-F397-4F3E-B04B-53A8F4781D33}"/>
    <cellStyle name="Comma 11 4 2 7" xfId="16213" xr:uid="{57B02A00-B6DD-463A-9C94-19E356403AE2}"/>
    <cellStyle name="Comma 11 4 2 8" xfId="23832" xr:uid="{BFA713AF-95D8-489C-9B40-6C6429284059}"/>
    <cellStyle name="Comma 11 4 3" xfId="4062" xr:uid="{D2F4BDB6-B859-4217-9607-AEE272489FB0}"/>
    <cellStyle name="Comma 11 4 3 2" xfId="7559" xr:uid="{9D72074B-FDD9-41A7-A003-3FA98BAD41EA}"/>
    <cellStyle name="Comma 11 4 3 2 2" xfId="14924" xr:uid="{0402A124-FF19-4A36-8070-9B92D95FDA5A}"/>
    <cellStyle name="Comma 11 4 3 2 2 2" xfId="47542" xr:uid="{BEEC3CBD-514B-4939-B60D-4CBE50819232}"/>
    <cellStyle name="Comma 11 4 3 2 2 3" xfId="34914" xr:uid="{1B5D3948-D56C-4418-A81C-CE6D1C840478}"/>
    <cellStyle name="Comma 11 4 3 2 3" xfId="22284" xr:uid="{37DEB7A8-432F-489F-8242-52B045F0E1C9}"/>
    <cellStyle name="Comma 11 4 3 2 3 2" xfId="41261" xr:uid="{9932E516-E078-433E-9397-5420A0C9A1F9}"/>
    <cellStyle name="Comma 11 4 3 2 4" xfId="28621" xr:uid="{7EF5EBF4-F92E-4117-9101-02F7E016802F}"/>
    <cellStyle name="Comma 11 4 3 3" xfId="4940" xr:uid="{82071ABD-A217-4611-8D90-EB2D2B41F8C1}"/>
    <cellStyle name="Comma 11 4 3 3 2" xfId="12305" xr:uid="{82B61529-5D51-4E98-A5F3-27E01CF063F4}"/>
    <cellStyle name="Comma 11 4 3 3 2 2" xfId="44923" xr:uid="{7A2F79D1-931F-46CD-8B07-211392BCEDA8}"/>
    <cellStyle name="Comma 11 4 3 3 2 3" xfId="32295" xr:uid="{D2CE0645-C5CC-4BBF-B8BB-B571BE8EE01E}"/>
    <cellStyle name="Comma 11 4 3 3 3" xfId="19665" xr:uid="{F855FCA0-DF0A-48FC-AFFA-E72444E937E6}"/>
    <cellStyle name="Comma 11 4 3 3 3 2" xfId="38642" xr:uid="{3A526771-60B4-4EC8-B8FA-00165D8C735E}"/>
    <cellStyle name="Comma 11 4 3 3 4" xfId="26002" xr:uid="{D045C93F-1D0B-46B7-86C7-A0BC190CD45D}"/>
    <cellStyle name="Comma 11 4 3 4" xfId="11428" xr:uid="{53E377CF-A15F-4F44-B63C-7044E04EBEE0}"/>
    <cellStyle name="Comma 11 4 3 4 2" xfId="44045" xr:uid="{A990DE3E-C68D-476C-9BCB-21531B8DF494}"/>
    <cellStyle name="Comma 11 4 3 4 3" xfId="31417" xr:uid="{42842071-733F-4BBC-B2CA-B1F1AF0C7A06}"/>
    <cellStyle name="Comma 11 4 3 5" xfId="18788" xr:uid="{EDFC05A4-C8C1-4F7A-9B85-4E4C23B45274}"/>
    <cellStyle name="Comma 11 4 3 5 2" xfId="37764" xr:uid="{CB6C2B46-EEBA-4895-9544-01CF3779D99C}"/>
    <cellStyle name="Comma 11 4 3 6" xfId="25124" xr:uid="{B523D1D8-45F0-468B-8F1B-D7C19FCC2220}"/>
    <cellStyle name="Comma 11 4 4" xfId="3212" xr:uid="{37EDAF73-32CB-4F39-AC55-9AD57A7E54CC}"/>
    <cellStyle name="Comma 11 4 4 2" xfId="6709" xr:uid="{24B634BC-1E51-4D22-B48C-D0689A93A083}"/>
    <cellStyle name="Comma 11 4 4 2 2" xfId="14074" xr:uid="{3599257E-C2DF-4823-BC03-923CCA4CC4EB}"/>
    <cellStyle name="Comma 11 4 4 2 2 2" xfId="46692" xr:uid="{23F7E209-0635-4B37-8021-98F1B0E23F18}"/>
    <cellStyle name="Comma 11 4 4 2 2 3" xfId="34064" xr:uid="{987A0140-479D-4007-9C6F-1E2C2D107DC2}"/>
    <cellStyle name="Comma 11 4 4 2 3" xfId="21434" xr:uid="{48F22D3B-5EAD-4284-B46E-29E013B53EF0}"/>
    <cellStyle name="Comma 11 4 4 2 3 2" xfId="40411" xr:uid="{00C21711-B43F-46ED-B034-668C0D46B9C0}"/>
    <cellStyle name="Comma 11 4 4 2 4" xfId="27771" xr:uid="{479BFB00-9D0F-4285-A6FE-C39F362FE8A1}"/>
    <cellStyle name="Comma 11 4 4 3" xfId="10578" xr:uid="{91DE839A-6B3A-4CB5-9497-0AA0074786AF}"/>
    <cellStyle name="Comma 11 4 4 3 2" xfId="43195" xr:uid="{341038CF-96A0-4F42-B777-6FE58EC9BDF7}"/>
    <cellStyle name="Comma 11 4 4 3 3" xfId="30567" xr:uid="{CD336AEA-3B85-4C49-BDB2-68232FD8EE27}"/>
    <cellStyle name="Comma 11 4 4 4" xfId="17938" xr:uid="{3F29FB64-624B-4A2C-8E36-7E756B964592}"/>
    <cellStyle name="Comma 11 4 4 4 2" xfId="36914" xr:uid="{9074EEA2-2403-426F-8D76-C782A719ACF3}"/>
    <cellStyle name="Comma 11 4 4 5" xfId="24274" xr:uid="{689FE5C1-F222-45EC-BE5A-8460A890A7E1}"/>
    <cellStyle name="Comma 11 4 5" xfId="5825" xr:uid="{29B229A4-D40B-4C02-99DD-87F64440B64B}"/>
    <cellStyle name="Comma 11 4 5 2" xfId="13190" xr:uid="{FFD8B56D-D656-427C-8DCB-27B2A5C6EE1F}"/>
    <cellStyle name="Comma 11 4 5 2 2" xfId="45808" xr:uid="{38B0360F-9007-48A5-9CA1-0FCF794F219C}"/>
    <cellStyle name="Comma 11 4 5 2 3" xfId="33180" xr:uid="{CBEED0CF-A765-4701-BC5C-EA8EE0A8CAB8}"/>
    <cellStyle name="Comma 11 4 5 3" xfId="20550" xr:uid="{864657B6-6DC1-4B45-9CF8-46D4AF8BDD65}"/>
    <cellStyle name="Comma 11 4 5 3 2" xfId="39527" xr:uid="{8BFFFC86-566D-4F46-92D2-02527EB94002}"/>
    <cellStyle name="Comma 11 4 5 4" xfId="26887" xr:uid="{6DD98E3E-6541-491F-8C8A-316A51D91D0B}"/>
    <cellStyle name="Comma 11 4 6" xfId="2273" xr:uid="{F3E4C837-F729-42FC-8CF2-53801EDDBD8D}"/>
    <cellStyle name="Comma 11 4 6 2" xfId="9698" xr:uid="{3A334722-DAB1-4322-AF04-181C64E7CC0B}"/>
    <cellStyle name="Comma 11 4 6 2 2" xfId="42311" xr:uid="{A988E18E-5D8C-4F83-BD53-C2442B2B62B8}"/>
    <cellStyle name="Comma 11 4 6 3" xfId="17058" xr:uid="{4593ED31-2050-4694-90F0-A864F2F859C8}"/>
    <cellStyle name="Comma 11 4 6 4" xfId="29683" xr:uid="{4AB65E41-0A80-4D89-B5D6-B159733EBCE7}"/>
    <cellStyle name="Comma 11 4 7" xfId="8502" xr:uid="{1BC17533-9314-44E4-837D-E179F2E32E38}"/>
    <cellStyle name="Comma 11 4 7 2" xfId="35998" xr:uid="{34E47555-FE7F-43F3-8716-F8C9B0115E35}"/>
    <cellStyle name="Comma 11 4 8" xfId="15862" xr:uid="{B0CD093E-E133-4553-9A3A-3ED322A021A4}"/>
    <cellStyle name="Comma 11 4 9" xfId="23386" xr:uid="{5E69A93B-3F15-4D14-AE37-13FC75B32728}"/>
    <cellStyle name="Comma 11 5" xfId="937" xr:uid="{A8B316B5-3250-4BC1-A3AB-8DC4C88D6F9B}"/>
    <cellStyle name="Comma 11 5 10" xfId="23231" xr:uid="{B25EA8BF-4C2B-4572-A234-7274FE23BDD5}"/>
    <cellStyle name="Comma 11 5 2" xfId="2615" xr:uid="{22579942-F6D4-44BC-9BCF-CDEF8A0F5AF4}"/>
    <cellStyle name="Comma 11 5 2 2" xfId="4349" xr:uid="{43D11469-561D-483C-990A-8F4D4782EF95}"/>
    <cellStyle name="Comma 11 5 2 2 2" xfId="7847" xr:uid="{237351D5-8576-4378-95E1-D510FA7CC894}"/>
    <cellStyle name="Comma 11 5 2 2 2 2" xfId="15212" xr:uid="{99EEAF28-782A-494C-BD31-CFE1426B9902}"/>
    <cellStyle name="Comma 11 5 2 2 2 2 2" xfId="47830" xr:uid="{6E0B02CF-6FBB-4ED4-BD2C-4FD55516B266}"/>
    <cellStyle name="Comma 11 5 2 2 2 2 3" xfId="35202" xr:uid="{218F5CEB-ADF1-4CA3-A0EA-653C3B735458}"/>
    <cellStyle name="Comma 11 5 2 2 2 3" xfId="22572" xr:uid="{2027EDB4-43E6-4A60-9C96-B3AF93BCB65E}"/>
    <cellStyle name="Comma 11 5 2 2 2 3 2" xfId="41549" xr:uid="{34ABEEAF-9924-4025-9705-FE672B9D071D}"/>
    <cellStyle name="Comma 11 5 2 2 2 4" xfId="28909" xr:uid="{5CD9D933-C069-4EFB-8EF6-EABC364B547A}"/>
    <cellStyle name="Comma 11 5 2 2 3" xfId="5229" xr:uid="{80C1C444-301C-4A8A-8C63-95449C115D41}"/>
    <cellStyle name="Comma 11 5 2 2 3 2" xfId="12594" xr:uid="{6E3B9C2F-8F8F-4B4B-928F-7E88B2B78E04}"/>
    <cellStyle name="Comma 11 5 2 2 3 2 2" xfId="45212" xr:uid="{F4C9AB07-9AD7-44A1-B68D-AFA6579889A8}"/>
    <cellStyle name="Comma 11 5 2 2 3 2 3" xfId="32584" xr:uid="{38AA667B-E566-45ED-8EAF-95FC9CA9B76A}"/>
    <cellStyle name="Comma 11 5 2 2 3 3" xfId="19954" xr:uid="{A8CFB8F3-C01B-4F65-8663-530DB32678B0}"/>
    <cellStyle name="Comma 11 5 2 2 3 3 2" xfId="38931" xr:uid="{7B6D4E7E-FC23-4F76-A714-32990744D85D}"/>
    <cellStyle name="Comma 11 5 2 2 3 4" xfId="26291" xr:uid="{C276A084-ACFD-4751-A0D6-882C7DDE239D}"/>
    <cellStyle name="Comma 11 5 2 2 4" xfId="11715" xr:uid="{CDDC0278-D198-47E6-B91C-9E36DBC449B7}"/>
    <cellStyle name="Comma 11 5 2 2 4 2" xfId="44333" xr:uid="{A1FB5F46-456D-4A9D-8222-660642942F90}"/>
    <cellStyle name="Comma 11 5 2 2 4 3" xfId="31705" xr:uid="{D1FFA0C1-C3E5-4CE2-B147-132E7D240550}"/>
    <cellStyle name="Comma 11 5 2 2 5" xfId="19075" xr:uid="{4974E5E6-7222-444A-8AB7-288E8B042510}"/>
    <cellStyle name="Comma 11 5 2 2 5 2" xfId="38052" xr:uid="{A171709E-B930-4E60-AA8B-D61264A964D3}"/>
    <cellStyle name="Comma 11 5 2 2 6" xfId="25412" xr:uid="{B6503CA9-09F8-4FF2-94CD-4BCA866FC0A5}"/>
    <cellStyle name="Comma 11 5 2 3" xfId="3495" xr:uid="{26038ABB-AD5F-48C9-B164-F6DE573F5A2B}"/>
    <cellStyle name="Comma 11 5 2 3 2" xfId="6992" xr:uid="{CC6A2A20-8FC0-43AD-A673-C69F31F01D95}"/>
    <cellStyle name="Comma 11 5 2 3 2 2" xfId="14357" xr:uid="{814573BB-DBFA-4686-97D5-6F9FCA6ED9C2}"/>
    <cellStyle name="Comma 11 5 2 3 2 2 2" xfId="46975" xr:uid="{EDDF5B6A-C0CA-449D-B941-F1458327D176}"/>
    <cellStyle name="Comma 11 5 2 3 2 2 3" xfId="34347" xr:uid="{8647BAC2-FFA3-4D3C-B39E-37C4B90DDC93}"/>
    <cellStyle name="Comma 11 5 2 3 2 3" xfId="21717" xr:uid="{846010D5-A626-469C-93A3-CA96ACE4CA43}"/>
    <cellStyle name="Comma 11 5 2 3 2 3 2" xfId="40694" xr:uid="{E0B640E6-95AC-474D-952C-42B01AFBA1AE}"/>
    <cellStyle name="Comma 11 5 2 3 2 4" xfId="28054" xr:uid="{875F1C9F-7D5D-4992-9086-EAA18DCCF9CB}"/>
    <cellStyle name="Comma 11 5 2 3 3" xfId="10861" xr:uid="{D2BE17B2-2612-4D23-8D1F-57C5CA5B2F11}"/>
    <cellStyle name="Comma 11 5 2 3 3 2" xfId="43478" xr:uid="{B910FFAE-6958-4B4C-B84E-D3AC6D424E3F}"/>
    <cellStyle name="Comma 11 5 2 3 3 3" xfId="30850" xr:uid="{E41CED36-9228-4C4A-AFAB-FF5CE6D3A3BA}"/>
    <cellStyle name="Comma 11 5 2 3 4" xfId="18221" xr:uid="{A8C4F2C5-8E0A-4795-885B-C31FCD72ECA1}"/>
    <cellStyle name="Comma 11 5 2 3 4 2" xfId="37197" xr:uid="{A1F567CB-604E-406A-B185-F323106ACF3E}"/>
    <cellStyle name="Comma 11 5 2 3 5" xfId="24557" xr:uid="{FC1A3B03-3DA8-49EC-824F-AE5F17F16B55}"/>
    <cellStyle name="Comma 11 5 2 4" xfId="6114" xr:uid="{F69F642C-80FB-4E34-86E0-2272ECEE32C5}"/>
    <cellStyle name="Comma 11 5 2 4 2" xfId="13479" xr:uid="{F42D36C2-F348-481B-9EC3-CCF404C58014}"/>
    <cellStyle name="Comma 11 5 2 4 2 2" xfId="46097" xr:uid="{B060F367-A682-4E85-91BC-55516214EB8F}"/>
    <cellStyle name="Comma 11 5 2 4 2 3" xfId="33469" xr:uid="{76EA340A-2C20-4075-9CBD-63AD3AC5E56B}"/>
    <cellStyle name="Comma 11 5 2 4 3" xfId="20839" xr:uid="{46A342DB-6665-420C-AB03-4236CC23F29B}"/>
    <cellStyle name="Comma 11 5 2 4 3 2" xfId="39816" xr:uid="{96AF9B05-9039-4FA4-A134-438509051C61}"/>
    <cellStyle name="Comma 11 5 2 4 4" xfId="27176" xr:uid="{AFD41664-3BE0-4DDF-9861-2176E238B301}"/>
    <cellStyle name="Comma 11 5 2 5" xfId="9985" xr:uid="{EA93B066-9273-4A30-A3DC-DE40CB91FA65}"/>
    <cellStyle name="Comma 11 5 2 5 2" xfId="42600" xr:uid="{2739A8CE-CAE8-410B-AE91-6BD606A5BD89}"/>
    <cellStyle name="Comma 11 5 2 5 3" xfId="29972" xr:uid="{9E181073-5CAB-4975-B05D-1DD2D4598632}"/>
    <cellStyle name="Comma 11 5 2 6" xfId="17345" xr:uid="{06F3637E-CB02-4D64-9048-DA2E00795C7E}"/>
    <cellStyle name="Comma 11 5 2 6 2" xfId="36319" xr:uid="{A24B9DF4-5467-4164-AE53-1EF75AFEE4C9}"/>
    <cellStyle name="Comma 11 5 2 7" xfId="23679" xr:uid="{CC891737-7550-4B35-9593-DC659A0FF0A6}"/>
    <cellStyle name="Comma 11 5 3" xfId="3911" xr:uid="{DB901471-5888-4D6D-B8F7-E47CB818C9D3}"/>
    <cellStyle name="Comma 11 5 3 2" xfId="7408" xr:uid="{3599C475-BAF3-4DE0-BF7C-D2797E6C6F91}"/>
    <cellStyle name="Comma 11 5 3 2 2" xfId="14773" xr:uid="{FC3A5BB1-CAE9-41D3-86BD-AE9293091EDD}"/>
    <cellStyle name="Comma 11 5 3 2 2 2" xfId="47391" xr:uid="{FC5049A3-43F4-4655-A24D-E910352DD0F0}"/>
    <cellStyle name="Comma 11 5 3 2 2 3" xfId="34763" xr:uid="{05E3C7DD-B569-477C-A6BC-AEB70CE459D6}"/>
    <cellStyle name="Comma 11 5 3 2 3" xfId="22133" xr:uid="{C6680520-AA91-404C-873F-44048B482B85}"/>
    <cellStyle name="Comma 11 5 3 2 3 2" xfId="41110" xr:uid="{0A788E35-F51A-4CA7-B288-3D85A83ACA77}"/>
    <cellStyle name="Comma 11 5 3 2 4" xfId="28470" xr:uid="{F855E0FB-E7A7-4755-BF3C-B33932F80034}"/>
    <cellStyle name="Comma 11 5 3 3" xfId="4786" xr:uid="{C490D4EC-8C89-4173-902D-7568F8F561C2}"/>
    <cellStyle name="Comma 11 5 3 3 2" xfId="12151" xr:uid="{18E2E1BB-7289-4C36-A3E3-F4A409BCA170}"/>
    <cellStyle name="Comma 11 5 3 3 2 2" xfId="44769" xr:uid="{2AE8BA13-E324-4174-8B5C-95500B60D894}"/>
    <cellStyle name="Comma 11 5 3 3 2 3" xfId="32141" xr:uid="{7F379A46-6617-4E86-8FD7-6C04F62D304D}"/>
    <cellStyle name="Comma 11 5 3 3 3" xfId="19511" xr:uid="{3CF749AA-58A9-4870-B279-1F86D5D1370A}"/>
    <cellStyle name="Comma 11 5 3 3 3 2" xfId="38488" xr:uid="{4517AD7E-2622-4C4F-8905-A8DA38618BB4}"/>
    <cellStyle name="Comma 11 5 3 3 4" xfId="25848" xr:uid="{FFC82E8E-A51E-4746-951D-BE9B7582CA25}"/>
    <cellStyle name="Comma 11 5 3 4" xfId="11277" xr:uid="{C0D81F1E-D309-4766-8986-44EE1A423725}"/>
    <cellStyle name="Comma 11 5 3 4 2" xfId="43894" xr:uid="{3FB83602-3F73-4CE7-9301-E8383D21DDD9}"/>
    <cellStyle name="Comma 11 5 3 4 3" xfId="31266" xr:uid="{3569967D-2548-4F21-B1F7-143FEC925B75}"/>
    <cellStyle name="Comma 11 5 3 5" xfId="18637" xr:uid="{61199EDA-8AAE-4A00-A41A-29E86B0DCFED}"/>
    <cellStyle name="Comma 11 5 3 5 2" xfId="37613" xr:uid="{6810D2A6-7242-4D24-9544-543A704A5FDD}"/>
    <cellStyle name="Comma 11 5 3 6" xfId="24973" xr:uid="{13628031-F353-474C-8001-C1082420A64D}"/>
    <cellStyle name="Comma 11 5 4" xfId="3061" xr:uid="{76CA39D0-4A36-4B99-B5CE-475FA7F3B779}"/>
    <cellStyle name="Comma 11 5 4 2" xfId="6558" xr:uid="{6E911B98-977F-4E21-BF41-D8B23B59A0B5}"/>
    <cellStyle name="Comma 11 5 4 2 2" xfId="13923" xr:uid="{699E78DA-A26A-4B7B-82D3-3969716EC264}"/>
    <cellStyle name="Comma 11 5 4 2 2 2" xfId="46541" xr:uid="{4457EE71-0147-4CA8-8A62-E7D1B4D0EFF0}"/>
    <cellStyle name="Comma 11 5 4 2 2 3" xfId="33913" xr:uid="{A2755480-A8D2-44F4-A302-346BA938C888}"/>
    <cellStyle name="Comma 11 5 4 2 3" xfId="21283" xr:uid="{1F0CB7E2-2BAA-4351-9578-1FA717209FF7}"/>
    <cellStyle name="Comma 11 5 4 2 3 2" xfId="40260" xr:uid="{4995B5AB-7777-4C59-BE75-2827988C47D5}"/>
    <cellStyle name="Comma 11 5 4 2 4" xfId="27620" xr:uid="{A908028F-2CB4-49F7-A698-0293B31F2AE5}"/>
    <cellStyle name="Comma 11 5 4 3" xfId="10427" xr:uid="{96B78BB2-9C28-4C00-8B83-BEF907B2741C}"/>
    <cellStyle name="Comma 11 5 4 3 2" xfId="43044" xr:uid="{6B1AC4CE-8E01-48DE-9355-1A1C9A3B74F7}"/>
    <cellStyle name="Comma 11 5 4 3 3" xfId="30416" xr:uid="{E2566570-A2B0-4642-9D2F-E08A2DCEB6E5}"/>
    <cellStyle name="Comma 11 5 4 4" xfId="17787" xr:uid="{4663EA9C-8FB6-4769-A11A-6B81EF3390E4}"/>
    <cellStyle name="Comma 11 5 4 4 2" xfId="36763" xr:uid="{1DBDEE47-3F00-418F-A193-8F73DC0ABC7E}"/>
    <cellStyle name="Comma 11 5 4 5" xfId="24123" xr:uid="{C06FDAEC-3F64-4697-BD1C-A11907FFE6F3}"/>
    <cellStyle name="Comma 11 5 5" xfId="5671" xr:uid="{3505F9B8-5347-4C9D-8A38-E8AD4F16C1A8}"/>
    <cellStyle name="Comma 11 5 5 2" xfId="13036" xr:uid="{0C30A216-7AB8-4760-9AD6-1F8036086565}"/>
    <cellStyle name="Comma 11 5 5 2 2" xfId="45654" xr:uid="{8845A2F7-A3E7-4F49-BE02-578B459DB95E}"/>
    <cellStyle name="Comma 11 5 5 2 3" xfId="33026" xr:uid="{2912E568-E0E0-4C6B-A8FA-49ECD6D8F46E}"/>
    <cellStyle name="Comma 11 5 5 3" xfId="20396" xr:uid="{6CB9036C-7D14-41DF-9406-68BDBE88EF03}"/>
    <cellStyle name="Comma 11 5 5 3 2" xfId="39373" xr:uid="{EC195A5C-5979-4A94-973D-FFBDD1A45870}"/>
    <cellStyle name="Comma 11 5 5 4" xfId="26733" xr:uid="{AB5406E3-3736-453B-95CD-AF4C65D4BA4C}"/>
    <cellStyle name="Comma 11 5 6" xfId="2039" xr:uid="{21BBC7A4-86A6-49B6-9B72-FB2132451BB2}"/>
    <cellStyle name="Comma 11 5 6 2" xfId="9544" xr:uid="{CE4A7E43-4263-4DEA-B375-6C8682757A73}"/>
    <cellStyle name="Comma 11 5 6 2 2" xfId="41944" xr:uid="{B53C4D7D-7B41-47D0-B413-7816EE66AA29}"/>
    <cellStyle name="Comma 11 5 6 3" xfId="16904" xr:uid="{7E8E2FF3-CCFD-44CD-AF2A-61C25B4E3EF7}"/>
    <cellStyle name="Comma 11 5 6 4" xfId="29305" xr:uid="{254A54CA-DB83-43AF-9756-B5390B7D8D05}"/>
    <cellStyle name="Comma 11 5 7" xfId="66" xr:uid="{A9D617A7-E4D1-474A-839C-A8A981FA6D53}"/>
    <cellStyle name="Comma 11 5 7 2" xfId="42045" xr:uid="{95DE9027-5C6F-4EF0-9347-B0C8E677E783}"/>
    <cellStyle name="Comma 11 5 7 3" xfId="29412" xr:uid="{3F58CF10-4EC4-479E-BFF6-FA07DC275C54}"/>
    <cellStyle name="Comma 11 5 7 4" xfId="48365" xr:uid="{E6A350EB-5323-4A5D-9A4C-A83973A96F47}"/>
    <cellStyle name="Comma 11 5 7 5" xfId="8794" xr:uid="{B27C123E-E6AC-492D-BFEF-8E046311042F}"/>
    <cellStyle name="Comma 11 5 7 6" xfId="48393" xr:uid="{5507385D-3400-4AF2-A274-19BED99732A0}"/>
    <cellStyle name="Comma 11 5 8" xfId="16154" xr:uid="{4AC107B6-6190-40D5-A1FF-5420A758E044}"/>
    <cellStyle name="Comma 11 5 8 2" xfId="42157" xr:uid="{D3F721B5-7880-4F92-811C-6A4AB8609D79}"/>
    <cellStyle name="Comma 11 5 8 3" xfId="29529" xr:uid="{80E4C919-C861-4F38-BD1D-BD98491C921B}"/>
    <cellStyle name="Comma 11 5 9" xfId="35799" xr:uid="{7F2FF4CB-EE3B-4E64-B9F4-13859AC8F6B4}"/>
    <cellStyle name="Comma 11 6" xfId="802" xr:uid="{AC000B96-F78B-4F91-B8C0-98C619973834}"/>
    <cellStyle name="Comma 11 6 2" xfId="8671" xr:uid="{FCB7A375-6BCC-4684-899D-E2D2BCF32A5A}"/>
    <cellStyle name="Comma 11 6 2 2" xfId="41941" xr:uid="{FC27906E-CFFA-4C45-8637-17E7B5A2B792}"/>
    <cellStyle name="Comma 11 6 3" xfId="16031" xr:uid="{49FEFD98-CE49-431A-A21B-B10776F5F127}"/>
    <cellStyle name="Comma 11 6 4" xfId="29302" xr:uid="{C6B2AD4D-BDCF-4DC8-8FF4-E35154A683B5}"/>
    <cellStyle name="Comma 11 7" xfId="1319" xr:uid="{2CDD0198-AE39-4CAE-98EE-98D2A5495E1D}"/>
    <cellStyle name="Comma 11 7 2" xfId="48328" xr:uid="{B9E44D52-51C2-4121-810F-217B599C5CF9}"/>
    <cellStyle name="Comma 11 8" xfId="8418" xr:uid="{CB058A27-669E-45B7-9FF0-89CC7F9CE07A}"/>
    <cellStyle name="Comma 11 9" xfId="15779" xr:uid="{9C947EAB-F63E-4D12-AF68-EBE2E57A9FA1}"/>
    <cellStyle name="Comma 114" xfId="2440" xr:uid="{5DC23EBE-A095-4B00-BCFA-C40DAA16FFB9}"/>
    <cellStyle name="Comma 114 2" xfId="2925" xr:uid="{17CA3905-1FD1-41CE-84B0-F9294C637BB2}"/>
    <cellStyle name="Comma 114 2 2" xfId="4656" xr:uid="{9C77AC36-545F-439B-8960-0C65AF8931C1}"/>
    <cellStyle name="Comma 114 2 2 2" xfId="8154" xr:uid="{8BAF77C7-43CF-4B7B-B19D-1FB8C05DD486}"/>
    <cellStyle name="Comma 114 2 2 2 2" xfId="15519" xr:uid="{02945F35-CD88-4098-B918-4742D5413054}"/>
    <cellStyle name="Comma 114 2 2 2 2 2" xfId="48137" xr:uid="{22FF7CCF-0717-40CB-BDCA-6F14171A79AB}"/>
    <cellStyle name="Comma 114 2 2 2 2 3" xfId="35509" xr:uid="{CE603AF6-88AF-4536-AE62-0B4BDF96997F}"/>
    <cellStyle name="Comma 114 2 2 2 3" xfId="22879" xr:uid="{F57A3EE1-BC46-435E-A01D-267487F34A3E}"/>
    <cellStyle name="Comma 114 2 2 2 3 2" xfId="41856" xr:uid="{DD825A85-E37D-4EC4-98CA-2F4991909E98}"/>
    <cellStyle name="Comma 114 2 2 2 4" xfId="29216" xr:uid="{8CEBC628-F04E-4333-96A4-CF20F5A5CB56}"/>
    <cellStyle name="Comma 114 2 2 3" xfId="5536" xr:uid="{F1180CCA-F42E-45F7-A6AF-C81490B45D18}"/>
    <cellStyle name="Comma 114 2 2 3 2" xfId="12901" xr:uid="{ED887B63-9482-4365-9A5A-B3AE01D692A5}"/>
    <cellStyle name="Comma 114 2 2 3 2 2" xfId="45519" xr:uid="{F37FA967-92F8-4FB7-8F34-E6F5421FF5A9}"/>
    <cellStyle name="Comma 114 2 2 3 2 3" xfId="32891" xr:uid="{62F754A3-F9B9-4884-809F-CF1360C26336}"/>
    <cellStyle name="Comma 114 2 2 3 3" xfId="20261" xr:uid="{74EECAF2-4621-48D6-95CD-0EA9A40CC32E}"/>
    <cellStyle name="Comma 114 2 2 3 3 2" xfId="39238" xr:uid="{AF463641-31E3-45E0-A94B-E2213BAE59B0}"/>
    <cellStyle name="Comma 114 2 2 3 4" xfId="26598" xr:uid="{FF7CC08D-04E7-4D14-AE6A-FA25FF37746F}"/>
    <cellStyle name="Comma 114 2 2 4" xfId="12022" xr:uid="{1B67CB6D-A49F-4FDE-ACB1-1FEE4D21EA23}"/>
    <cellStyle name="Comma 114 2 2 4 2" xfId="44640" xr:uid="{1496DD0A-81D3-472E-87C4-DD647F7425B8}"/>
    <cellStyle name="Comma 114 2 2 4 3" xfId="32012" xr:uid="{21AF80EA-20DE-4BA0-A407-6F431D004566}"/>
    <cellStyle name="Comma 114 2 2 5" xfId="19382" xr:uid="{4222C9D4-4DD4-491C-9E68-5C9D6F8047C1}"/>
    <cellStyle name="Comma 114 2 2 5 2" xfId="38359" xr:uid="{A8A7B5C1-FBF7-448A-91FF-778C093C67F4}"/>
    <cellStyle name="Comma 114 2 2 6" xfId="25719" xr:uid="{6B69B6AE-FA42-4F92-8914-251ABBB2BF2F}"/>
    <cellStyle name="Comma 114 2 3" xfId="3365" xr:uid="{8B0285A1-8F87-4D93-9AFA-8D865A7F5010}"/>
    <cellStyle name="Comma 114 2 3 2" xfId="6862" xr:uid="{B93EA34F-B12F-4AD1-8003-D763517709CA}"/>
    <cellStyle name="Comma 114 2 3 2 2" xfId="14227" xr:uid="{66657690-624B-471E-A4E5-EB91E58335FE}"/>
    <cellStyle name="Comma 114 2 3 2 2 2" xfId="46845" xr:uid="{6E062555-69DB-4064-99B9-E6B59B43F69F}"/>
    <cellStyle name="Comma 114 2 3 2 2 3" xfId="34217" xr:uid="{ED1C498A-A196-43FD-97B5-53D203418B7F}"/>
    <cellStyle name="Comma 114 2 3 2 3" xfId="21587" xr:uid="{040F7E86-0E10-4674-8F37-0248B6CB7C13}"/>
    <cellStyle name="Comma 114 2 3 2 3 2" xfId="40564" xr:uid="{08FD62F2-D38C-4EFC-9DA3-8C0E46F62366}"/>
    <cellStyle name="Comma 114 2 3 2 4" xfId="27924" xr:uid="{C41287F6-51CB-4921-82B5-4F91E4F63D23}"/>
    <cellStyle name="Comma 114 2 3 3" xfId="10731" xr:uid="{4071FD9A-9DAD-4F63-8E2E-F64430E79E4C}"/>
    <cellStyle name="Comma 114 2 3 3 2" xfId="43348" xr:uid="{8F59F232-13F6-4C78-AA77-56866F441BAF}"/>
    <cellStyle name="Comma 114 2 3 3 3" xfId="30720" xr:uid="{B1F44736-844E-4DDE-A13C-8E2DCE0CEA2D}"/>
    <cellStyle name="Comma 114 2 3 4" xfId="18091" xr:uid="{B8800291-EA45-45F2-841C-BF3250707494}"/>
    <cellStyle name="Comma 114 2 3 4 2" xfId="37067" xr:uid="{5D26E6B0-7F37-4C39-9949-146CA274A422}"/>
    <cellStyle name="Comma 114 2 3 5" xfId="24427" xr:uid="{950C5517-8E43-4566-B695-8E71B74712F4}"/>
    <cellStyle name="Comma 114 2 4" xfId="6421" xr:uid="{C5E4B5EF-A6B1-4550-9C79-3BEE7CE635E5}"/>
    <cellStyle name="Comma 114 2 4 2" xfId="13786" xr:uid="{1C62D3E6-2D86-4802-9F1E-A58792BA65B6}"/>
    <cellStyle name="Comma 114 2 4 2 2" xfId="46404" xr:uid="{CB33DAA5-18FB-469E-AC13-6F2C42CF6566}"/>
    <cellStyle name="Comma 114 2 4 2 3" xfId="33776" xr:uid="{A834368E-6037-46FB-9C0D-1E10B36C8CD8}"/>
    <cellStyle name="Comma 114 2 4 3" xfId="21146" xr:uid="{E5711ACE-716E-4808-BC2E-EAAFE9C7F1BC}"/>
    <cellStyle name="Comma 114 2 4 3 2" xfId="40123" xr:uid="{CA9C764A-E510-4716-B084-5D8DF619B410}"/>
    <cellStyle name="Comma 114 2 4 4" xfId="27483" xr:uid="{2A70F68B-0BBF-470E-B449-5B3D5A13B018}"/>
    <cellStyle name="Comma 114 2 5" xfId="10292" xr:uid="{ECF76E23-019F-457B-958E-2DE67C01DFBB}"/>
    <cellStyle name="Comma 114 2 5 2" xfId="42907" xr:uid="{CAF78779-C03E-41B2-B6F9-5389CF7034AF}"/>
    <cellStyle name="Comma 114 2 5 3" xfId="30279" xr:uid="{E273B3F7-1D1D-41DE-B42D-C5EA9B8DCA03}"/>
    <cellStyle name="Comma 114 2 6" xfId="17652" xr:uid="{A187DF2E-7A39-4565-A927-9696ADC44A0F}"/>
    <cellStyle name="Comma 114 2 6 2" xfId="36626" xr:uid="{A452E683-066B-438F-8387-F6D676C6EDB5}"/>
    <cellStyle name="Comma 114 2 7" xfId="23986" xr:uid="{BD1442CA-0952-4569-BC10-FD9849A66FB5}"/>
    <cellStyle name="Comma 114 3" xfId="4215" xr:uid="{D9B9D434-2D46-44AC-B895-75CEFB68EDBA}"/>
    <cellStyle name="Comma 114 3 2" xfId="7712" xr:uid="{4D249A36-9869-4067-B128-C1273F8EEE98}"/>
    <cellStyle name="Comma 114 3 2 2" xfId="15077" xr:uid="{5ACA2E70-E121-43F7-BAD7-30743FDA74CE}"/>
    <cellStyle name="Comma 114 3 2 2 2" xfId="47695" xr:uid="{BF57640E-DCF3-4069-9855-507A96EB58D1}"/>
    <cellStyle name="Comma 114 3 2 2 3" xfId="35067" xr:uid="{E510AF7A-3B0B-45FD-AAC7-0D0B98B111C2}"/>
    <cellStyle name="Comma 114 3 2 3" xfId="22437" xr:uid="{655DC796-0E40-43D2-915E-7F7338ACD855}"/>
    <cellStyle name="Comma 114 3 2 3 2" xfId="41414" xr:uid="{C807CF53-D1F6-468B-9319-0FD63B594E0F}"/>
    <cellStyle name="Comma 114 3 2 4" xfId="28774" xr:uid="{F02582EB-2274-4B62-901A-9BC68FBA1383}"/>
    <cellStyle name="Comma 114 3 3" xfId="5093" xr:uid="{0C7DEF58-A8E0-47ED-B9D8-79D3ED2D14FF}"/>
    <cellStyle name="Comma 114 3 3 2" xfId="12458" xr:uid="{063D36D7-B928-43A8-BD99-551C8B22BABD}"/>
    <cellStyle name="Comma 114 3 3 2 2" xfId="45076" xr:uid="{60244F8E-0DE8-4695-9A4A-A61FE2D01DD7}"/>
    <cellStyle name="Comma 114 3 3 2 3" xfId="32448" xr:uid="{BED3D108-C85A-488A-8A30-06095473F5CD}"/>
    <cellStyle name="Comma 114 3 3 3" xfId="19818" xr:uid="{352667C0-1E00-4170-AB0B-1E166FFB55B8}"/>
    <cellStyle name="Comma 114 3 3 3 2" xfId="38795" xr:uid="{4DB66E41-BBAD-451C-BE43-AA08FE63F9F9}"/>
    <cellStyle name="Comma 114 3 3 4" xfId="26155" xr:uid="{BA699A6D-673F-4536-B6D6-A91D0A8EB01E}"/>
    <cellStyle name="Comma 114 3 4" xfId="11581" xr:uid="{DD00518E-6659-402F-B7A7-C03921BB50DA}"/>
    <cellStyle name="Comma 114 3 4 2" xfId="44198" xr:uid="{FD1030AC-3F3C-4016-B4DA-2F62E9006C96}"/>
    <cellStyle name="Comma 114 3 4 3" xfId="31570" xr:uid="{2A502E1E-E4AF-4A3F-9FE0-EA1408735940}"/>
    <cellStyle name="Comma 114 3 5" xfId="18941" xr:uid="{A33DF7DE-1090-4FE2-97BF-83E574457885}"/>
    <cellStyle name="Comma 114 3 5 2" xfId="37917" xr:uid="{0A368C05-C223-4C8E-BCB0-B71DCE012467}"/>
    <cellStyle name="Comma 114 3 6" xfId="25277" xr:uid="{ED4161F3-37F1-4502-A73D-B1B483FE981E}"/>
    <cellStyle name="Comma 114 4" xfId="5978" xr:uid="{240838FE-CB47-4C7C-9E7D-279529C1ECEB}"/>
    <cellStyle name="Comma 114 4 2" xfId="13343" xr:uid="{CE702C1D-6AD8-4682-B82B-3DF3989A72A9}"/>
    <cellStyle name="Comma 114 4 2 2" xfId="45961" xr:uid="{9ACF5445-CADA-43F9-AD0E-0FCCD84D1073}"/>
    <cellStyle name="Comma 114 4 2 3" xfId="33333" xr:uid="{72491D75-7DB4-4878-874B-35918E033369}"/>
    <cellStyle name="Comma 114 4 3" xfId="20703" xr:uid="{6AB91266-5ABA-4B3D-9842-ACCD7D3DBE0A}"/>
    <cellStyle name="Comma 114 4 3 2" xfId="39680" xr:uid="{28B53CF9-9939-4597-950D-BBE7B022977F}"/>
    <cellStyle name="Comma 114 4 4" xfId="27040" xr:uid="{0E1C5574-CBCA-4840-9743-31D762B97FCD}"/>
    <cellStyle name="Comma 114 5" xfId="9852" xr:uid="{BAD786D0-62BD-4BDA-BF60-2B4C4A471C22}"/>
    <cellStyle name="Comma 114 5 2" xfId="42466" xr:uid="{89756623-16CB-413C-B70C-27929AE3D59C}"/>
    <cellStyle name="Comma 114 5 3" xfId="29838" xr:uid="{C96BE965-E1C8-45FB-A396-CB6115407B09}"/>
    <cellStyle name="Comma 114 6" xfId="17212" xr:uid="{4320CCEF-A969-4619-A614-B5EFEB207E90}"/>
    <cellStyle name="Comma 114 6 2" xfId="36156" xr:uid="{78F52448-C714-4435-AE76-6A1B829CEA45}"/>
    <cellStyle name="Comma 114 7" xfId="23542" xr:uid="{7745883F-8550-4C5A-B84D-BD12C2172589}"/>
    <cellStyle name="Comma 12" xfId="327" xr:uid="{4063E25D-C028-4597-92E8-F2BDA1653A49}"/>
    <cellStyle name="Comma 12 10" xfId="8236" xr:uid="{BF02471F-1375-47DC-8891-13E06ECBE373}"/>
    <cellStyle name="Comma 12 10 2" xfId="15601" xr:uid="{429A336B-A73D-4A5B-BFD7-467238C57404}"/>
    <cellStyle name="Comma 12 10 2 2" xfId="42078" xr:uid="{1A96B079-F1D0-4B6A-8FBD-6885FB85CAE5}"/>
    <cellStyle name="Comma 12 10 3" xfId="22961" xr:uid="{C7DB5A10-983A-4628-8F5B-4DD3A2806990}"/>
    <cellStyle name="Comma 12 10 4" xfId="29450" xr:uid="{8F593AAB-5209-4651-A763-CFC67093A0A2}"/>
    <cellStyle name="Comma 12 11" xfId="1589" xr:uid="{90D4A8D6-5CAE-4A51-A266-1D26FC8A926E}"/>
    <cellStyle name="Comma 12 11 2" xfId="9188" xr:uid="{0E49BE08-F5C2-4052-81E0-1C876B3CE3E9}"/>
    <cellStyle name="Comma 12 11 3" xfId="16548" xr:uid="{C605CC14-F9CE-487E-9725-9F8B3D0B572C}"/>
    <cellStyle name="Comma 12 11 4" xfId="35673" xr:uid="{655DAC15-CC8D-4B39-B41F-C53156899087}"/>
    <cellStyle name="Comma 12 12" xfId="8427" xr:uid="{8C00A909-8823-4207-8F94-EDF17E28DB92}"/>
    <cellStyle name="Comma 12 12 2" xfId="48330" xr:uid="{07C55514-5CA2-4B6C-B05F-1A82F2486BD1}"/>
    <cellStyle name="Comma 12 13" xfId="15788" xr:uid="{7F814E99-719F-4B2F-9FB3-5FFB205A2C08}"/>
    <cellStyle name="Comma 12 14" xfId="23142" xr:uid="{64708483-C0C0-4AF4-B372-B8D03EE5612C}"/>
    <cellStyle name="Comma 12 2" xfId="598" xr:uid="{D232E58C-2931-4AFF-9530-230D4213FE55}"/>
    <cellStyle name="Comma 12 2 10" xfId="8547" xr:uid="{EDA76455-FC12-4F90-ACA2-08A6D45DB038}"/>
    <cellStyle name="Comma 12 2 10 2" xfId="48217" xr:uid="{ADEB8AF2-DACC-4F70-A3B8-C9703D52A94F}"/>
    <cellStyle name="Comma 12 2 11" xfId="15907" xr:uid="{0DEA8A6A-4D59-49BA-A595-CB962F39167E}"/>
    <cellStyle name="Comma 12 2 12" xfId="23371" xr:uid="{5EEEB214-029D-4648-B397-DFDC99AC519C}"/>
    <cellStyle name="Comma 12 2 2" xfId="1132" xr:uid="{61E9BE2C-1ED8-4526-8188-70698A3DA1D0}"/>
    <cellStyle name="Comma 12 2 2 2" xfId="2910" xr:uid="{61D1D379-7CFF-4265-B83D-4F17B1DB2181}"/>
    <cellStyle name="Comma 12 2 2 2 2" xfId="4642" xr:uid="{C78A72C7-B635-47FD-B70D-83C0F94B4BE2}"/>
    <cellStyle name="Comma 12 2 2 2 2 2" xfId="8140" xr:uid="{9FA2C97F-A9D7-47F1-96BE-21F09F85E2E8}"/>
    <cellStyle name="Comma 12 2 2 2 2 2 2" xfId="15505" xr:uid="{8C6F4C0C-1A0F-4345-8B63-85421C25C6A1}"/>
    <cellStyle name="Comma 12 2 2 2 2 2 2 2" xfId="48123" xr:uid="{09A0B0CD-82F5-49BE-BA56-9BB94F8E8604}"/>
    <cellStyle name="Comma 12 2 2 2 2 2 2 3" xfId="35495" xr:uid="{82979F07-CC97-4336-AB47-BE24DA829775}"/>
    <cellStyle name="Comma 12 2 2 2 2 2 3" xfId="22865" xr:uid="{DFB59886-7E16-4C2D-AE32-546EC05A27E2}"/>
    <cellStyle name="Comma 12 2 2 2 2 2 3 2" xfId="41842" xr:uid="{9026B093-E895-474C-8FDF-80D86AB3D04D}"/>
    <cellStyle name="Comma 12 2 2 2 2 2 4" xfId="29202" xr:uid="{A8647F30-980D-4355-AE77-104AAFF1A6B2}"/>
    <cellStyle name="Comma 12 2 2 2 2 3" xfId="5522" xr:uid="{F109E966-A7FB-4C91-A008-122B39654F4A}"/>
    <cellStyle name="Comma 12 2 2 2 2 3 2" xfId="12887" xr:uid="{16D3648D-8557-4D2B-B59A-4EF42C6DD3F7}"/>
    <cellStyle name="Comma 12 2 2 2 2 3 2 2" xfId="45505" xr:uid="{21932150-1815-4329-8CBF-C96AEE912304}"/>
    <cellStyle name="Comma 12 2 2 2 2 3 2 3" xfId="32877" xr:uid="{942CC567-FACF-4781-821F-835F4F2C417B}"/>
    <cellStyle name="Comma 12 2 2 2 2 3 3" xfId="20247" xr:uid="{4AAD934C-6BAE-4E5A-A695-E60430C29444}"/>
    <cellStyle name="Comma 12 2 2 2 2 3 3 2" xfId="39224" xr:uid="{09FDB8E1-1639-470C-8C48-41A89920EEE9}"/>
    <cellStyle name="Comma 12 2 2 2 2 3 4" xfId="26584" xr:uid="{C068C9C4-37A1-466A-A87B-599B8794176F}"/>
    <cellStyle name="Comma 12 2 2 2 2 4" xfId="12008" xr:uid="{3FD31EB3-5771-432D-8BDE-02142C2E3594}"/>
    <cellStyle name="Comma 12 2 2 2 2 4 2" xfId="44626" xr:uid="{A2B2CA89-C67F-4A14-BCC9-84208B2A3538}"/>
    <cellStyle name="Comma 12 2 2 2 2 4 3" xfId="31998" xr:uid="{8EE1A8AD-AB7B-4800-B1E3-1952C31153AF}"/>
    <cellStyle name="Comma 12 2 2 2 2 5" xfId="19368" xr:uid="{5C17E785-1A13-4331-A3C6-35A0AD7B6518}"/>
    <cellStyle name="Comma 12 2 2 2 2 5 2" xfId="38345" xr:uid="{6E402B71-0408-4708-9DD8-C816BE45FC9E}"/>
    <cellStyle name="Comma 12 2 2 2 2 6" xfId="25705" xr:uid="{C57E8D25-944D-4845-B215-C283D9EBB9CA}"/>
    <cellStyle name="Comma 12 2 2 2 3" xfId="3786" xr:uid="{09CCF3D8-AFCD-4F70-B258-4D701DAE01AF}"/>
    <cellStyle name="Comma 12 2 2 2 3 2" xfId="7283" xr:uid="{CE01973E-3B76-4F63-8361-8A918B05FD69}"/>
    <cellStyle name="Comma 12 2 2 2 3 2 2" xfId="14648" xr:uid="{3982EA7C-5C8F-41A8-B847-96196686B66E}"/>
    <cellStyle name="Comma 12 2 2 2 3 2 2 2" xfId="47266" xr:uid="{B9F1468C-1BAB-4E03-8D10-BD14560A14FC}"/>
    <cellStyle name="Comma 12 2 2 2 3 2 2 3" xfId="34638" xr:uid="{BF12EDB1-892A-4847-AD93-F6FC718EB9C8}"/>
    <cellStyle name="Comma 12 2 2 2 3 2 3" xfId="22008" xr:uid="{AB925E5F-6ABF-46E3-8068-8DF5371086EF}"/>
    <cellStyle name="Comma 12 2 2 2 3 2 3 2" xfId="40985" xr:uid="{B56214C0-7C5D-457E-9CCF-E2E3C1D4A18C}"/>
    <cellStyle name="Comma 12 2 2 2 3 2 4" xfId="28345" xr:uid="{2D9748C0-D438-4B7C-B535-41A7B0110BB5}"/>
    <cellStyle name="Comma 12 2 2 2 3 3" xfId="11152" xr:uid="{92066E1F-1BC4-4734-A0E2-586E0C05454C}"/>
    <cellStyle name="Comma 12 2 2 2 3 3 2" xfId="43769" xr:uid="{DF45CF57-CCDC-4918-8F9F-CD9F27EF3E76}"/>
    <cellStyle name="Comma 12 2 2 2 3 3 3" xfId="31141" xr:uid="{E307B24A-9B2A-4B25-9AE6-0FB0B93A0944}"/>
    <cellStyle name="Comma 12 2 2 2 3 4" xfId="18512" xr:uid="{707BD522-4966-4AE3-BC11-BE6E1E4C3520}"/>
    <cellStyle name="Comma 12 2 2 2 3 4 2" xfId="37488" xr:uid="{A8171A33-DEED-455D-A665-6C979D3B1E08}"/>
    <cellStyle name="Comma 12 2 2 2 3 5" xfId="24848" xr:uid="{D22A0267-0B80-4AD1-B330-7C264DECE374}"/>
    <cellStyle name="Comma 12 2 2 2 4" xfId="6407" xr:uid="{5AF08B85-8298-44C5-BBC8-33A96DE212E0}"/>
    <cellStyle name="Comma 12 2 2 2 4 2" xfId="13772" xr:uid="{79DC3D0A-75AD-4461-B624-16361A30CB8C}"/>
    <cellStyle name="Comma 12 2 2 2 4 2 2" xfId="46390" xr:uid="{2E7912AA-1582-468A-AC70-E38F74315B2A}"/>
    <cellStyle name="Comma 12 2 2 2 4 2 3" xfId="33762" xr:uid="{D2D0BAF5-94D2-4DAB-ADE2-207FEF4FF825}"/>
    <cellStyle name="Comma 12 2 2 2 4 3" xfId="21132" xr:uid="{AEAF2EE8-6107-4101-8E33-7934C01171CE}"/>
    <cellStyle name="Comma 12 2 2 2 4 3 2" xfId="40109" xr:uid="{A0A55AE4-C461-461C-B7D2-A3909833E4B4}"/>
    <cellStyle name="Comma 12 2 2 2 4 4" xfId="27469" xr:uid="{6A397440-A61E-4131-80FA-A0103990D231}"/>
    <cellStyle name="Comma 12 2 2 2 5" xfId="10278" xr:uid="{34A91CC1-D01C-4425-9A63-5173AEF0A178}"/>
    <cellStyle name="Comma 12 2 2 2 5 2" xfId="42893" xr:uid="{DA9626D8-3C3A-469C-B123-B320299C6070}"/>
    <cellStyle name="Comma 12 2 2 2 5 3" xfId="30265" xr:uid="{90E74C69-744E-4717-AFF2-7F71DC434E2F}"/>
    <cellStyle name="Comma 12 2 2 2 6" xfId="17638" xr:uid="{57A892A4-AEE6-494F-894E-3CB2B8E5460D}"/>
    <cellStyle name="Comma 12 2 2 2 6 2" xfId="36612" xr:uid="{0FDD2A47-138E-4039-89F4-11EA3F247E07}"/>
    <cellStyle name="Comma 12 2 2 2 7" xfId="48312" xr:uid="{E5143658-5C9E-4CC8-BB45-CE2402003249}"/>
    <cellStyle name="Comma 12 2 2 2 8" xfId="23972" xr:uid="{25AFFB67-12A8-4ED1-B95B-69D75DBCC011}"/>
    <cellStyle name="Comma 12 2 2 3" xfId="4202" xr:uid="{4C97B401-24E2-4E16-B18C-5A824E35B10A}"/>
    <cellStyle name="Comma 12 2 2 3 2" xfId="7699" xr:uid="{BDBB9953-B5BD-48CC-A5D7-7864EA4535E6}"/>
    <cellStyle name="Comma 12 2 2 3 2 2" xfId="15064" xr:uid="{33467755-116B-4280-BF9A-2213EA7479A7}"/>
    <cellStyle name="Comma 12 2 2 3 2 2 2" xfId="47682" xr:uid="{BE2429EF-A66D-4C82-8DBD-FE8191AC46D5}"/>
    <cellStyle name="Comma 12 2 2 3 2 2 3" xfId="35054" xr:uid="{B6801464-7B21-4375-9761-4D44F940C629}"/>
    <cellStyle name="Comma 12 2 2 3 2 3" xfId="22424" xr:uid="{88CCAEEB-D577-4E6C-BBFA-DF9ECCD44888}"/>
    <cellStyle name="Comma 12 2 2 3 2 3 2" xfId="41401" xr:uid="{20217A3D-2061-4DC4-AA32-CEBE9207EDB9}"/>
    <cellStyle name="Comma 12 2 2 3 2 4" xfId="28761" xr:uid="{F878F3DA-EC2B-474D-8B9D-6BC6B7FD6212}"/>
    <cellStyle name="Comma 12 2 2 3 3" xfId="5080" xr:uid="{82CA2B0A-894F-4681-AFC6-B395584B72D3}"/>
    <cellStyle name="Comma 12 2 2 3 3 2" xfId="12445" xr:uid="{618810FE-471A-47D6-912B-33755ADFDBDD}"/>
    <cellStyle name="Comma 12 2 2 3 3 2 2" xfId="45063" xr:uid="{1C9A1385-E507-4E2B-89B7-BEC20C6CA7AD}"/>
    <cellStyle name="Comma 12 2 2 3 3 2 3" xfId="32435" xr:uid="{52559982-BBCA-4D6B-BFE0-EA33B150326A}"/>
    <cellStyle name="Comma 12 2 2 3 3 3" xfId="19805" xr:uid="{06CF55B5-8D78-45DB-A142-55424B469283}"/>
    <cellStyle name="Comma 12 2 2 3 3 3 2" xfId="38782" xr:uid="{99DB234C-7401-4566-A984-0584610E4399}"/>
    <cellStyle name="Comma 12 2 2 3 3 4" xfId="26142" xr:uid="{85A3384A-9515-4F42-B9CB-2D1F2B0FCBB8}"/>
    <cellStyle name="Comma 12 2 2 3 4" xfId="11568" xr:uid="{04699EB6-2FA3-4519-88C1-E7F7CCBC0FCB}"/>
    <cellStyle name="Comma 12 2 2 3 4 2" xfId="44185" xr:uid="{335F6FD7-485B-4913-961F-D643778998A9}"/>
    <cellStyle name="Comma 12 2 2 3 4 3" xfId="31557" xr:uid="{939220B8-2B42-4BFA-B3EB-37972B8C59CB}"/>
    <cellStyle name="Comma 12 2 2 3 5" xfId="18928" xr:uid="{7874F750-D4ED-41AC-AD92-16F8D273D1D5}"/>
    <cellStyle name="Comma 12 2 2 3 5 2" xfId="37904" xr:uid="{8D17EB9A-BF97-483B-8F8E-33E6028FB003}"/>
    <cellStyle name="Comma 12 2 2 3 6" xfId="25264" xr:uid="{17593F9C-94F1-46E5-A539-2B9ABEE3CD4F}"/>
    <cellStyle name="Comma 12 2 2 4" xfId="3352" xr:uid="{E93C5D7F-577C-4A73-9C6C-4FA31B1378EA}"/>
    <cellStyle name="Comma 12 2 2 4 2" xfId="6849" xr:uid="{CD023790-94B5-4B16-9C5C-045FE17FA311}"/>
    <cellStyle name="Comma 12 2 2 4 2 2" xfId="14214" xr:uid="{0E8BEE6D-792E-4281-8C1A-5E8289630972}"/>
    <cellStyle name="Comma 12 2 2 4 2 2 2" xfId="46832" xr:uid="{5DF75416-06A1-42F8-AB65-138CF80605B0}"/>
    <cellStyle name="Comma 12 2 2 4 2 2 3" xfId="34204" xr:uid="{DFD0615B-D578-49F3-887B-3CE8FCF8D5E3}"/>
    <cellStyle name="Comma 12 2 2 4 2 3" xfId="21574" xr:uid="{B74C9FA5-E7B7-436F-9833-A1F859E3DD21}"/>
    <cellStyle name="Comma 12 2 2 4 2 3 2" xfId="40551" xr:uid="{13DB580E-D0A5-45E8-BEAA-66A2D54703DE}"/>
    <cellStyle name="Comma 12 2 2 4 2 4" xfId="27911" xr:uid="{4B0B1DC7-7CB2-44DE-83BD-3B1694BCDD45}"/>
    <cellStyle name="Comma 12 2 2 4 3" xfId="10718" xr:uid="{344C7A59-7E20-4E12-B3D0-1FE9FC12F12A}"/>
    <cellStyle name="Comma 12 2 2 4 3 2" xfId="43335" xr:uid="{18C33314-9798-4A39-BBF3-F7DC9520EC21}"/>
    <cellStyle name="Comma 12 2 2 4 3 3" xfId="30707" xr:uid="{44BD3D95-0244-480F-9304-F5CC9FD4A049}"/>
    <cellStyle name="Comma 12 2 2 4 4" xfId="18078" xr:uid="{00D3BC82-577B-40EF-B4DE-BA8B14E434E4}"/>
    <cellStyle name="Comma 12 2 2 4 4 2" xfId="37054" xr:uid="{2AE15B82-4834-4205-AD4F-C601523195AD}"/>
    <cellStyle name="Comma 12 2 2 4 5" xfId="24414" xr:uid="{AB9DB001-4A63-49E5-AAAD-DA91961A5A44}"/>
    <cellStyle name="Comma 12 2 2 5" xfId="5965" xr:uid="{CC92E5EA-7B67-4531-830F-BEAEE4CE2D82}"/>
    <cellStyle name="Comma 12 2 2 5 2" xfId="13330" xr:uid="{94E0DBD4-86BA-4899-ACFE-6E7BB9BD6CD1}"/>
    <cellStyle name="Comma 12 2 2 5 2 2" xfId="45948" xr:uid="{6E300449-BC03-4A6F-ADE0-A1110E81118C}"/>
    <cellStyle name="Comma 12 2 2 5 2 3" xfId="33320" xr:uid="{EAE80FE8-E483-4010-81A7-3A7F177B3F52}"/>
    <cellStyle name="Comma 12 2 2 5 3" xfId="20690" xr:uid="{6BF26369-A470-43FA-8F55-03BA6076A232}"/>
    <cellStyle name="Comma 12 2 2 5 3 2" xfId="39667" xr:uid="{BA843E50-768E-4A93-BCE5-F35925F73252}"/>
    <cellStyle name="Comma 12 2 2 5 4" xfId="27027" xr:uid="{EE226C5A-1CB2-4963-92B0-EB4007B35858}"/>
    <cellStyle name="Comma 12 2 2 6" xfId="2413" xr:uid="{949C62C8-EB9A-4346-8E7D-65BF4DC091B9}"/>
    <cellStyle name="Comma 12 2 2 6 2" xfId="9838" xr:uid="{3D890A68-2234-4EF1-A0B7-F4F269E9FC38}"/>
    <cellStyle name="Comma 12 2 2 6 2 2" xfId="42451" xr:uid="{50509582-AFE1-457B-B4B8-849DEB5A67F7}"/>
    <cellStyle name="Comma 12 2 2 6 3" xfId="17198" xr:uid="{EA906457-0AAB-4C42-9331-94B8C660BA92}"/>
    <cellStyle name="Comma 12 2 2 6 4" xfId="29823" xr:uid="{F4316D92-8E68-47D2-8BB2-DE4AA55C3BEC}"/>
    <cellStyle name="Comma 12 2 2 7" xfId="8975" xr:uid="{23D365F3-2B72-4175-BAD3-AE3E1317C6EF}"/>
    <cellStyle name="Comma 12 2 2 7 2" xfId="36138" xr:uid="{A2369E10-CAB4-4331-B5D5-A27824F3A029}"/>
    <cellStyle name="Comma 12 2 2 8" xfId="16335" xr:uid="{EF4E4D66-EB8A-4D2D-AFFE-BD92D3F3BACE}"/>
    <cellStyle name="Comma 12 2 2 8 2" xfId="48251" xr:uid="{57BBDD20-116F-4524-BB87-18ED8EA04588}"/>
    <cellStyle name="Comma 12 2 2 9" xfId="23526" xr:uid="{731D3550-D88E-459F-8AC1-F21517132076}"/>
    <cellStyle name="Comma 12 2 3" xfId="847" xr:uid="{9B82F635-2D1B-4BBC-B5DA-500548A001D3}"/>
    <cellStyle name="Comma 12 2 3 2" xfId="4487" xr:uid="{C0073A97-C682-4AA6-B87D-291AFD54A8C0}"/>
    <cellStyle name="Comma 12 2 3 2 2" xfId="7985" xr:uid="{83DBEB37-5F6B-4AEF-91BB-62CD8A0D8F40}"/>
    <cellStyle name="Comma 12 2 3 2 2 2" xfId="15350" xr:uid="{2F8B3EB2-8D10-4352-8C6B-36773CBF278B}"/>
    <cellStyle name="Comma 12 2 3 2 2 2 2" xfId="47968" xr:uid="{F3CDDF47-CA90-4242-8181-3378E8B0D72B}"/>
    <cellStyle name="Comma 12 2 3 2 2 2 3" xfId="35340" xr:uid="{888FC09D-F7C8-48C6-B2FC-279865F91C17}"/>
    <cellStyle name="Comma 12 2 3 2 2 3" xfId="22710" xr:uid="{9C52E3A8-0DB2-4CEA-92C9-CFE40DAED71B}"/>
    <cellStyle name="Comma 12 2 3 2 2 3 2" xfId="41687" xr:uid="{3E70B075-7A6A-4961-9E9B-A8822E128765}"/>
    <cellStyle name="Comma 12 2 3 2 2 4" xfId="29047" xr:uid="{D63F9149-074D-4600-8C4D-478CBEEE52C7}"/>
    <cellStyle name="Comma 12 2 3 2 3" xfId="5367" xr:uid="{67BF1B24-A960-4CC0-925A-8A9A11F706AC}"/>
    <cellStyle name="Comma 12 2 3 2 3 2" xfId="12732" xr:uid="{64C6C465-82C9-439C-BEF6-BC35753B2CD5}"/>
    <cellStyle name="Comma 12 2 3 2 3 2 2" xfId="45350" xr:uid="{C232B803-8AE7-40FD-949B-2900758BC5CF}"/>
    <cellStyle name="Comma 12 2 3 2 3 2 3" xfId="32722" xr:uid="{024443B8-ABC2-49A8-A4AF-B8346B44E296}"/>
    <cellStyle name="Comma 12 2 3 2 3 3" xfId="20092" xr:uid="{1AEDB95E-6387-45A4-961B-A45B5A72FA3F}"/>
    <cellStyle name="Comma 12 2 3 2 3 3 2" xfId="39069" xr:uid="{75C6C66C-D14F-4A3C-A7AF-A6903F0940A3}"/>
    <cellStyle name="Comma 12 2 3 2 3 4" xfId="26429" xr:uid="{F9EF6698-6D01-4C76-ACF0-10D6AE743964}"/>
    <cellStyle name="Comma 12 2 3 2 4" xfId="11853" xr:uid="{53DFBE8C-A9FF-423D-8175-D58A10D5365C}"/>
    <cellStyle name="Comma 12 2 3 2 4 2" xfId="44471" xr:uid="{2CD3277E-BB23-46EB-9EE0-2FBA43396427}"/>
    <cellStyle name="Comma 12 2 3 2 4 3" xfId="31843" xr:uid="{60D4DEB4-97B6-4E08-A619-EECC1A5AC3C2}"/>
    <cellStyle name="Comma 12 2 3 2 5" xfId="19213" xr:uid="{94035F1F-57F1-4ADD-A6D3-10088606344E}"/>
    <cellStyle name="Comma 12 2 3 2 5 2" xfId="38190" xr:uid="{9C5868CE-BAFE-4CCF-91E3-C99A21494D1F}"/>
    <cellStyle name="Comma 12 2 3 2 6" xfId="25550" xr:uid="{2C61432A-5747-43AF-ACD4-4FBDDFD3EA58}"/>
    <cellStyle name="Comma 12 2 3 3" xfId="3632" xr:uid="{AE55187D-0905-498E-B856-225DE80FD09A}"/>
    <cellStyle name="Comma 12 2 3 3 2" xfId="7129" xr:uid="{136155AA-097B-4767-A3A4-9C01447F1B2D}"/>
    <cellStyle name="Comma 12 2 3 3 2 2" xfId="14494" xr:uid="{B8CB6649-1886-4F93-8302-C307C1A47004}"/>
    <cellStyle name="Comma 12 2 3 3 2 2 2" xfId="47112" xr:uid="{CC2C00E0-B158-4966-9AA9-CDCC7B3AEEF0}"/>
    <cellStyle name="Comma 12 2 3 3 2 2 3" xfId="34484" xr:uid="{6CBB7ACC-BD6E-44A7-862D-75A127BB8736}"/>
    <cellStyle name="Comma 12 2 3 3 2 3" xfId="21854" xr:uid="{E72C90BF-F885-4E2F-95FF-60152BF04885}"/>
    <cellStyle name="Comma 12 2 3 3 2 3 2" xfId="40831" xr:uid="{B7DAF0B6-576C-4108-BFF8-0349BE46E756}"/>
    <cellStyle name="Comma 12 2 3 3 2 4" xfId="28191" xr:uid="{0FC34CEC-7120-49C2-87AA-3F985140381B}"/>
    <cellStyle name="Comma 12 2 3 3 3" xfId="10998" xr:uid="{6EA417A1-5921-4569-8622-BD76FD65BDF7}"/>
    <cellStyle name="Comma 12 2 3 3 3 2" xfId="43615" xr:uid="{7EEBDA69-D3F5-436B-99F6-BF261A84B5D2}"/>
    <cellStyle name="Comma 12 2 3 3 3 3" xfId="30987" xr:uid="{3F2B233C-2841-499C-9B3F-A8DFEAC4A985}"/>
    <cellStyle name="Comma 12 2 3 3 4" xfId="18358" xr:uid="{F32775F5-AEFE-491C-B043-22EF7DAE7BDC}"/>
    <cellStyle name="Comma 12 2 3 3 4 2" xfId="37334" xr:uid="{656D65AF-FFD1-43A7-94C8-C7E2A4B37D23}"/>
    <cellStyle name="Comma 12 2 3 3 5" xfId="24694" xr:uid="{F5FEB6C7-4103-4A18-9BB5-B4DC1021908E}"/>
    <cellStyle name="Comma 12 2 3 4" xfId="6252" xr:uid="{59AF7ABE-5ACF-4B1F-8766-08496A7C8240}"/>
    <cellStyle name="Comma 12 2 3 4 2" xfId="13617" xr:uid="{DF551DFE-54A9-4770-B1C1-B5ECDF530995}"/>
    <cellStyle name="Comma 12 2 3 4 2 2" xfId="46235" xr:uid="{32AC6F8E-F45E-41CB-A256-014B4BF7A519}"/>
    <cellStyle name="Comma 12 2 3 4 2 3" xfId="33607" xr:uid="{3A230DB3-1055-4626-AA45-1E746234C526}"/>
    <cellStyle name="Comma 12 2 3 4 3" xfId="20977" xr:uid="{B94EC724-D97B-4BBD-AEC9-E7B854B5C555}"/>
    <cellStyle name="Comma 12 2 3 4 3 2" xfId="39954" xr:uid="{DD106CE1-5180-49EE-8F79-55EC97B4A390}"/>
    <cellStyle name="Comma 12 2 3 4 4" xfId="27314" xr:uid="{758C7C82-9D12-44D3-B80B-CB4387E3C977}"/>
    <cellStyle name="Comma 12 2 3 5" xfId="2755" xr:uid="{FB7CEB28-98FC-4FE4-8A6B-A8CBF2E015D2}"/>
    <cellStyle name="Comma 12 2 3 5 2" xfId="10123" xr:uid="{BA3ADE8A-4C5C-4945-A554-01D139DFC4B5}"/>
    <cellStyle name="Comma 12 2 3 5 2 2" xfId="42738" xr:uid="{0E0CD42A-3DE8-41F3-9670-5587FB79A115}"/>
    <cellStyle name="Comma 12 2 3 5 3" xfId="17483" xr:uid="{8CA90A67-5645-4754-9CDA-54759EA44FE2}"/>
    <cellStyle name="Comma 12 2 3 5 4" xfId="30110" xr:uid="{9FC5302F-6FE9-4585-B8EB-0BE7323FE2D5}"/>
    <cellStyle name="Comma 12 2 3 6" xfId="8716" xr:uid="{3A1704F7-335E-4F85-B396-661509B9BE8B}"/>
    <cellStyle name="Comma 12 2 3 6 2" xfId="36457" xr:uid="{FEFECE14-620A-44D7-98E2-44E80FD5554C}"/>
    <cellStyle name="Comma 12 2 3 7" xfId="16076" xr:uid="{9313D6B0-BF9E-4EEA-9BAD-F976B2329061}"/>
    <cellStyle name="Comma 12 2 3 7 2" xfId="48279" xr:uid="{4677EE01-F840-4FC2-9A54-37904A2FF1F9}"/>
    <cellStyle name="Comma 12 2 3 8" xfId="23817" xr:uid="{9454FFFF-685E-4692-A7A0-DBB82808AAC2}"/>
    <cellStyle name="Comma 12 2 4" xfId="240" xr:uid="{8F23C99E-B459-4F16-85C9-B9BB7F9B01A2}"/>
    <cellStyle name="Comma 12 2 4 10" xfId="15723" xr:uid="{A2673051-D9C0-4575-BB93-87EE5FA8DF29}"/>
    <cellStyle name="Comma 12 2 4 11" xfId="23062" xr:uid="{FB97C513-2ED3-496B-9944-3C1590D0E903}"/>
    <cellStyle name="Comma 12 2 4 2" xfId="299" xr:uid="{6F96AB35-1710-4D03-88E4-65CA7DBFB3E1}"/>
    <cellStyle name="Comma 12 2 4 2 2" xfId="408" xr:uid="{A41D2170-2F26-46B6-8381-77756ECB84D6}"/>
    <cellStyle name="Comma 12 2 4 2 2 2" xfId="991" xr:uid="{6FDD8461-5F03-48AD-9C61-410B7605AF3B}"/>
    <cellStyle name="Comma 12 2 4 2 2 2 2" xfId="7785" xr:uid="{CDE14655-8BE3-4579-AFD4-C70C92DABC0C}"/>
    <cellStyle name="Comma 12 2 4 2 2 2 2 2" xfId="15150" xr:uid="{77ED303E-0E35-409F-8225-A3A67D61A580}"/>
    <cellStyle name="Comma 12 2 4 2 2 2 2 2 2" xfId="47768" xr:uid="{473DDD56-B44B-4C76-81AC-1149EC03518B}"/>
    <cellStyle name="Comma 12 2 4 2 2 2 2 3" xfId="22510" xr:uid="{AEBC7C22-813C-4757-B863-88AD26F36CCB}"/>
    <cellStyle name="Comma 12 2 4 2 2 2 2 4" xfId="35140" xr:uid="{12301377-ADEE-48C4-ACFB-1E33C5474E14}"/>
    <cellStyle name="Comma 12 2 4 2 2 2 3" xfId="8847" xr:uid="{ED57F59C-EA0C-468B-BF3A-80BDD0B00BEE}"/>
    <cellStyle name="Comma 12 2 4 2 2 2 3 2" xfId="41487" xr:uid="{E0B697C3-9E2C-493D-9D61-C172AA37785D}"/>
    <cellStyle name="Comma 12 2 4 2 2 2 4" xfId="16207" xr:uid="{9CE5559B-2717-44D1-BB04-A11D4EAFE52B}"/>
    <cellStyle name="Comma 12 2 4 2 2 2 5" xfId="28847" xr:uid="{A3E35C84-1DAC-4297-AD5F-7F7920889831}"/>
    <cellStyle name="Comma 12 2 4 2 2 3" xfId="5167" xr:uid="{EFB55146-3EFD-47BE-B429-9CCFBF410CE8}"/>
    <cellStyle name="Comma 12 2 4 2 2 3 2" xfId="12532" xr:uid="{F1BE8931-7797-4045-90E7-176E3C7AEFB5}"/>
    <cellStyle name="Comma 12 2 4 2 2 3 2 2" xfId="45150" xr:uid="{77C10AAF-4D92-4CE5-9ED4-61C48667639B}"/>
    <cellStyle name="Comma 12 2 4 2 2 3 2 3" xfId="32522" xr:uid="{85C834BD-4414-44C8-9FFC-076CBDC30A3D}"/>
    <cellStyle name="Comma 12 2 4 2 2 3 3" xfId="19892" xr:uid="{C80886B3-0E21-4C66-A32C-60F6AE917D02}"/>
    <cellStyle name="Comma 12 2 4 2 2 3 3 2" xfId="38869" xr:uid="{84BFFAE0-49AD-457C-848C-AF2F20301C49}"/>
    <cellStyle name="Comma 12 2 4 2 2 3 4" xfId="26229" xr:uid="{C456CEE5-AC8B-499D-9117-567B70CC0EAE}"/>
    <cellStyle name="Comma 12 2 4 2 2 4" xfId="4288" xr:uid="{CF323577-BFFF-4A1A-AC33-6D1558DA494C}"/>
    <cellStyle name="Comma 12 2 4 2 2 4 2" xfId="11654" xr:uid="{635F97A6-FC70-4A4C-91B0-68FA5F97012F}"/>
    <cellStyle name="Comma 12 2 4 2 2 4 2 2" xfId="44271" xr:uid="{8D0C5CD5-7264-447B-83E9-EEB8D460B263}"/>
    <cellStyle name="Comma 12 2 4 2 2 4 3" xfId="19014" xr:uid="{A91D99D1-A69C-4DE3-906E-5FEAC05A2EC8}"/>
    <cellStyle name="Comma 12 2 4 2 2 4 4" xfId="31643" xr:uid="{FEC22110-EC77-4697-97EA-E1E044CE8D90}"/>
    <cellStyle name="Comma 12 2 4 2 2 5" xfId="8487" xr:uid="{61FF749B-E106-4B05-B7BB-889735F9A82C}"/>
    <cellStyle name="Comma 12 2 4 2 2 5 2" xfId="37990" xr:uid="{40D6FB68-33E0-472F-8709-6474F9F92992}"/>
    <cellStyle name="Comma 12 2 4 2 2 6" xfId="15847" xr:uid="{05687E3F-A3DC-44A1-976C-AA2BFF949EE2}"/>
    <cellStyle name="Comma 12 2 4 2 2 7" xfId="25350" xr:uid="{76D1E732-A431-4463-8D21-D7057A6B689A}"/>
    <cellStyle name="Comma 12 2 4 2 3" xfId="787" xr:uid="{34CA756C-2CD7-48F8-8296-845F05709681}"/>
    <cellStyle name="Comma 12 2 4 2 3 2" xfId="6935" xr:uid="{8E082E4D-8DFC-4F17-B442-B07F26458959}"/>
    <cellStyle name="Comma 12 2 4 2 3 2 2" xfId="14300" xr:uid="{DBAF9C5B-9388-4FA6-8AB7-B6A3DA2E149A}"/>
    <cellStyle name="Comma 12 2 4 2 3 2 2 2" xfId="46918" xr:uid="{695F0EE9-C02D-4987-9A43-1EA9BF1BC65A}"/>
    <cellStyle name="Comma 12 2 4 2 3 2 2 3" xfId="34290" xr:uid="{74C6EF8F-24D6-40DA-8DB0-92CB0B810834}"/>
    <cellStyle name="Comma 12 2 4 2 3 2 3" xfId="21660" xr:uid="{73FA7E30-AAFE-40FB-9051-25D0A19E0FE9}"/>
    <cellStyle name="Comma 12 2 4 2 3 2 3 2" xfId="40637" xr:uid="{8FE11D98-CE0C-470E-BAD1-B51B3F0E0B05}"/>
    <cellStyle name="Comma 12 2 4 2 3 2 4" xfId="27997" xr:uid="{FDC6F8C9-1CB1-4380-8042-2472DBC2DAAD}"/>
    <cellStyle name="Comma 12 2 4 2 3 3" xfId="3438" xr:uid="{2D49F893-AD34-4FA4-8626-B2BBBA8F0F2E}"/>
    <cellStyle name="Comma 12 2 4 2 3 3 2" xfId="10804" xr:uid="{32C035DE-EE2D-40F3-96D1-475218B583B3}"/>
    <cellStyle name="Comma 12 2 4 2 3 3 2 2" xfId="43421" xr:uid="{305112B9-BA37-43EF-908E-8D0B11F0F43B}"/>
    <cellStyle name="Comma 12 2 4 2 3 3 3" xfId="18164" xr:uid="{9712E9A5-87C6-43E5-AE88-1F7BF7FD0CDA}"/>
    <cellStyle name="Comma 12 2 4 2 3 3 4" xfId="30793" xr:uid="{74D10D85-C7A4-44F9-AC4E-744CED49AAB4}"/>
    <cellStyle name="Comma 12 2 4 2 3 4" xfId="8656" xr:uid="{4B90352F-E444-4AEF-9AB6-DC60FDE35EEE}"/>
    <cellStyle name="Comma 12 2 4 2 3 4 2" xfId="37140" xr:uid="{201593F2-BC8F-4966-A51F-77BA1D5F5C4D}"/>
    <cellStyle name="Comma 12 2 4 2 3 5" xfId="16016" xr:uid="{6BCF5C32-F710-441B-90D7-977A72DA9B02}"/>
    <cellStyle name="Comma 12 2 4 2 3 6" xfId="24500" xr:uid="{0B4AD035-64EC-44EB-845F-A6B3632AB1D1}"/>
    <cellStyle name="Comma 12 2 4 2 4" xfId="6052" xr:uid="{DA9A6CD0-5575-4114-8B79-535D9D995059}"/>
    <cellStyle name="Comma 12 2 4 2 4 2" xfId="13417" xr:uid="{98733924-0B45-4496-9483-502FFF200494}"/>
    <cellStyle name="Comma 12 2 4 2 4 2 2" xfId="46035" xr:uid="{6778443A-83AE-425B-BC57-9D0D92B7933D}"/>
    <cellStyle name="Comma 12 2 4 2 4 2 3" xfId="33407" xr:uid="{99623911-5A7B-4BBE-A914-F14A3BAE19BF}"/>
    <cellStyle name="Comma 12 2 4 2 4 3" xfId="20777" xr:uid="{7EB84B1F-950F-4831-B504-E22601D429CE}"/>
    <cellStyle name="Comma 12 2 4 2 4 3 2" xfId="39754" xr:uid="{C4A76D97-C689-4257-A885-6DBD51354B2A}"/>
    <cellStyle name="Comma 12 2 4 2 4 4" xfId="27114" xr:uid="{2FDDEEA6-702C-43D6-996E-D3BE8533A6A7}"/>
    <cellStyle name="Comma 12 2 4 2 5" xfId="2533" xr:uid="{DE30039B-84FD-4E1B-A3FC-4C465427EF90}"/>
    <cellStyle name="Comma 12 2 4 2 5 2" xfId="9925" xr:uid="{5B4F4A53-0161-4934-9CA0-59E60D7404DE}"/>
    <cellStyle name="Comma 12 2 4 2 5 2 2" xfId="42539" xr:uid="{025AF79C-B31D-4C07-8E0E-59748292C086}"/>
    <cellStyle name="Comma 12 2 4 2 5 3" xfId="17285" xr:uid="{262772A5-5E57-4AEF-8707-42F59C193912}"/>
    <cellStyle name="Comma 12 2 4 2 5 4" xfId="29911" xr:uid="{497D682E-3B0D-4600-BC1D-9910845D7787}"/>
    <cellStyle name="Comma 12 2 4 2 6" xfId="1787" xr:uid="{24A84501-F5F5-479E-A4C2-CD3D30BFEF2D}"/>
    <cellStyle name="Comma 12 2 4 2 6 2" xfId="9325" xr:uid="{AD05E450-1E89-452F-BE96-B1C213CC8C52}"/>
    <cellStyle name="Comma 12 2 4 2 6 3" xfId="16685" xr:uid="{293802D6-02FD-46D8-8151-2FD85D46D05F}"/>
    <cellStyle name="Comma 12 2 4 2 6 4" xfId="36238" xr:uid="{62B69E9C-89C3-48CF-BE2F-008B557D61C3}"/>
    <cellStyle name="Comma 12 2 4 2 7" xfId="8402" xr:uid="{4ECDE805-C251-4ACF-81CD-B57175CE772A}"/>
    <cellStyle name="Comma 12 2 4 2 8" xfId="15763" xr:uid="{26101CCD-E083-49E0-9CF7-25F9F57AB678}"/>
    <cellStyle name="Comma 12 2 4 2 9" xfId="23617" xr:uid="{928D0B4B-A6DA-42DB-B3F3-12A3CE641CDF}"/>
    <cellStyle name="Comma 12 2 4 3" xfId="359" xr:uid="{ABF7DE49-7CFA-4234-A461-5A525D1B2D22}"/>
    <cellStyle name="Comma 12 2 4 3 2" xfId="974" xr:uid="{02D070E2-F203-4613-B44A-423F0FF7C6E7}"/>
    <cellStyle name="Comma 12 2 4 3 2 2" xfId="7372" xr:uid="{F6C137C4-572F-4A27-BF1E-9758E19FABD6}"/>
    <cellStyle name="Comma 12 2 4 3 2 2 2" xfId="14737" xr:uid="{4BA12F97-40F6-4B15-B339-4934043DBC2D}"/>
    <cellStyle name="Comma 12 2 4 3 2 2 2 2" xfId="47355" xr:uid="{96C33A18-41DE-4967-A13E-A6D2E7E9C73A}"/>
    <cellStyle name="Comma 12 2 4 3 2 2 3" xfId="22097" xr:uid="{41AE3B71-A4C8-483F-8143-977E51A55221}"/>
    <cellStyle name="Comma 12 2 4 3 2 2 4" xfId="34727" xr:uid="{76311F46-C9BB-4193-95B0-1961AF663917}"/>
    <cellStyle name="Comma 12 2 4 3 2 3" xfId="8830" xr:uid="{3F0C88A7-60FA-4BB9-9EB7-24DC46FB4FF6}"/>
    <cellStyle name="Comma 12 2 4 3 2 3 2" xfId="41074" xr:uid="{7DB9A1A7-408B-49F2-ADFB-BA39155D9892}"/>
    <cellStyle name="Comma 12 2 4 3 2 4" xfId="16190" xr:uid="{6B33170B-62D2-4FDE-8441-E3AF4459371F}"/>
    <cellStyle name="Comma 12 2 4 3 2 5" xfId="28434" xr:uid="{9AD20343-7A9A-46B1-8F8D-30773DC94BEE}"/>
    <cellStyle name="Comma 12 2 4 3 3" xfId="4750" xr:uid="{9CEE61EC-EF5E-4245-AA0A-E44DD2F4090C}"/>
    <cellStyle name="Comma 12 2 4 3 3 2" xfId="12115" xr:uid="{6EB13F6F-208A-4656-87A1-2D0D86452E29}"/>
    <cellStyle name="Comma 12 2 4 3 3 2 2" xfId="44733" xr:uid="{9C7A2C13-2158-4AB9-B6E9-40A39F048004}"/>
    <cellStyle name="Comma 12 2 4 3 3 2 3" xfId="32105" xr:uid="{521A9FD0-AFB3-4E8E-AE10-8B49C0A2370F}"/>
    <cellStyle name="Comma 12 2 4 3 3 3" xfId="19475" xr:uid="{A9473ED4-0BB1-4CD9-B0C6-5F32EA44CC0F}"/>
    <cellStyle name="Comma 12 2 4 3 3 3 2" xfId="38452" xr:uid="{2DCD8C6B-4567-448F-AC76-A5C4EC7D7EAC}"/>
    <cellStyle name="Comma 12 2 4 3 3 4" xfId="25812" xr:uid="{BCA5EA85-DAC1-4091-8C46-8E680A89069E}"/>
    <cellStyle name="Comma 12 2 4 3 4" xfId="3875" xr:uid="{02AE32F4-C5C8-41EF-A057-9C02AC615441}"/>
    <cellStyle name="Comma 12 2 4 3 4 2" xfId="11241" xr:uid="{61F12DB8-CA3D-4D42-90F5-2E520B093503}"/>
    <cellStyle name="Comma 12 2 4 3 4 2 2" xfId="43858" xr:uid="{0EB6CDA6-196C-42F9-8AF7-2EF38B5994F8}"/>
    <cellStyle name="Comma 12 2 4 3 4 3" xfId="18601" xr:uid="{19E6A35B-0E9B-432F-AD07-1905061F32BB}"/>
    <cellStyle name="Comma 12 2 4 3 4 4" xfId="31230" xr:uid="{2D05663D-EB22-42EC-B4A3-B7C737689713}"/>
    <cellStyle name="Comma 12 2 4 3 5" xfId="1884" xr:uid="{A23FD644-6BC0-4F80-A070-4AF2161A1122}"/>
    <cellStyle name="Comma 12 2 4 3 5 2" xfId="9421" xr:uid="{231EF437-BF2E-43DE-AB6D-B2749CC25095}"/>
    <cellStyle name="Comma 12 2 4 3 5 3" xfId="16781" xr:uid="{A0F19045-352F-4E0F-9C0B-18BEDC5F355C}"/>
    <cellStyle name="Comma 12 2 4 3 5 4" xfId="37577" xr:uid="{EE2E9019-1178-4FA1-8AC1-D3EE6E6418C1}"/>
    <cellStyle name="Comma 12 2 4 3 6" xfId="8459" xr:uid="{437DF113-2ABA-4153-BBDB-066D8C93DBFE}"/>
    <cellStyle name="Comma 12 2 4 3 7" xfId="15819" xr:uid="{1A2A2ECB-34B3-4AE6-9A98-36A08A10B616}"/>
    <cellStyle name="Comma 12 2 4 3 8" xfId="24937" xr:uid="{1195C3B7-BA27-482C-8AC9-5F3B5917602B}"/>
    <cellStyle name="Comma 12 2 4 4" xfId="759" xr:uid="{2D0083BE-7850-468B-B8AE-AA9BF96E5AAA}"/>
    <cellStyle name="Comma 12 2 4 4 2" xfId="6524" xr:uid="{A7468F73-C4B4-4322-9DC2-1621A6C3FE56}"/>
    <cellStyle name="Comma 12 2 4 4 2 2" xfId="13889" xr:uid="{28E623A0-F151-49B4-8597-7D7D2715A736}"/>
    <cellStyle name="Comma 12 2 4 4 2 2 2" xfId="46507" xr:uid="{7B167DA6-478A-4498-B908-00B003CD4E1D}"/>
    <cellStyle name="Comma 12 2 4 4 2 2 3" xfId="33879" xr:uid="{C664D73C-75DB-42EA-8F91-F5A395F22E57}"/>
    <cellStyle name="Comma 12 2 4 4 2 3" xfId="21249" xr:uid="{A7FF6FCD-6ABF-4978-8856-0ACB8004CB9B}"/>
    <cellStyle name="Comma 12 2 4 4 2 3 2" xfId="40226" xr:uid="{4B439EE3-7CB1-4EE5-A52A-A9AAEE09ACA5}"/>
    <cellStyle name="Comma 12 2 4 4 2 4" xfId="27586" xr:uid="{832D9E9D-7ED4-404A-8FBD-0D61F5370213}"/>
    <cellStyle name="Comma 12 2 4 4 3" xfId="3027" xr:uid="{C83785F6-4C29-4D49-B3CB-7F6BAA1B4D99}"/>
    <cellStyle name="Comma 12 2 4 4 3 2" xfId="10393" xr:uid="{AFAEF284-9E8C-4CA3-88FD-D57ABD6D1E3F}"/>
    <cellStyle name="Comma 12 2 4 4 3 2 2" xfId="43010" xr:uid="{A58DEC17-4FCB-401A-AACD-30F085EE212F}"/>
    <cellStyle name="Comma 12 2 4 4 3 3" xfId="17753" xr:uid="{C494E9A2-BD84-4F80-9E38-E1F9892A566F}"/>
    <cellStyle name="Comma 12 2 4 4 3 4" xfId="30382" xr:uid="{157435BA-F4FD-415E-A775-A9A1FA508266}"/>
    <cellStyle name="Comma 12 2 4 4 4" xfId="8628" xr:uid="{EA8605B8-98D8-49E8-B5F0-6F465C8AC49F}"/>
    <cellStyle name="Comma 12 2 4 4 4 2" xfId="36729" xr:uid="{8E729C29-6793-4F33-988A-99F5999F1C8A}"/>
    <cellStyle name="Comma 12 2 4 4 5" xfId="15988" xr:uid="{1D42E1CC-4C8E-49DC-BA66-14327205CDFF}"/>
    <cellStyle name="Comma 12 2 4 4 6" xfId="24089" xr:uid="{B566FA22-31FF-49FC-9ED0-ABCB3909FECD}"/>
    <cellStyle name="Comma 12 2 4 5" xfId="1446" xr:uid="{252C1865-D63F-45FE-AF0B-3DD4FBA6836A}"/>
    <cellStyle name="Comma 12 2 4 5 2" xfId="5635" xr:uid="{FE5D0066-FC32-457C-9FDC-D269F6318EBE}"/>
    <cellStyle name="Comma 12 2 4 5 2 2" xfId="13000" xr:uid="{F797314B-F780-4ABE-82BE-FD72C9ADE889}"/>
    <cellStyle name="Comma 12 2 4 5 2 2 2" xfId="45618" xr:uid="{5DBFDE09-748B-44EE-B48E-98AAE4BC3A85}"/>
    <cellStyle name="Comma 12 2 4 5 2 3" xfId="20360" xr:uid="{719D367F-D754-4E0B-BC5A-8FFF117F0208}"/>
    <cellStyle name="Comma 12 2 4 5 2 4" xfId="32990" xr:uid="{0C7E6FE9-3D76-41D3-AC4D-FFD0144D6417}"/>
    <cellStyle name="Comma 12 2 4 5 3" xfId="9082" xr:uid="{E8EED6D6-A7D4-4582-BF03-86A5655C94CD}"/>
    <cellStyle name="Comma 12 2 4 5 3 2" xfId="39337" xr:uid="{6E0B1655-E836-41FD-8B93-092C9A14D71C}"/>
    <cellStyle name="Comma 12 2 4 5 4" xfId="16442" xr:uid="{2105A515-368A-4EE3-8B1D-530592889952}"/>
    <cellStyle name="Comma 12 2 4 5 5" xfId="26697" xr:uid="{D4A96CE1-83B8-47D6-BB6E-4268343C0D9D}"/>
    <cellStyle name="Comma 12 2 4 6" xfId="1971" xr:uid="{3F975E38-6AB9-4DDF-97F1-94B46DDBBAE7}"/>
    <cellStyle name="Comma 12 2 4 6 2" xfId="9508" xr:uid="{B6402E35-1624-44C6-B6AE-C85EDBECF3A2}"/>
    <cellStyle name="Comma 12 2 4 6 2 2" xfId="41985" xr:uid="{0A49EEE4-0325-4467-BECA-3DC23931F3DA}"/>
    <cellStyle name="Comma 12 2 4 6 3" xfId="16868" xr:uid="{C5E46657-8EE5-4E46-BB6F-6EBDBEBB572E}"/>
    <cellStyle name="Comma 12 2 4 6 4" xfId="29350" xr:uid="{C612B5BA-4325-4827-A6A3-E1620484BEBC}"/>
    <cellStyle name="Comma 12 2 4 7" xfId="8284" xr:uid="{A57D4CBF-751D-4156-8C25-94D9BC2D853B}"/>
    <cellStyle name="Comma 12 2 4 7 2" xfId="15649" xr:uid="{36375C36-6799-4E1C-88BD-3A211BC48B87}"/>
    <cellStyle name="Comma 12 2 4 7 2 2" xfId="35755" xr:uid="{A2D0D7BF-65AF-4878-9092-D474D9CD9417}"/>
    <cellStyle name="Comma 12 2 4 7 3" xfId="23009" xr:uid="{A2FFE78F-4EAC-433D-ADA1-8F6CC620C7C8}"/>
    <cellStyle name="Comma 12 2 4 7 4" xfId="23193" xr:uid="{18CC949F-9E1E-4151-893D-BEF30C42A59A}"/>
    <cellStyle name="Comma 12 2 4 8" xfId="1505" xr:uid="{EAB33B72-C688-4065-8411-352A486D2E4C}"/>
    <cellStyle name="Comma 12 2 4 8 2" xfId="9126" xr:uid="{DE52B6BF-6250-4CC2-BE9E-57C4925DA567}"/>
    <cellStyle name="Comma 12 2 4 8 3" xfId="16486" xr:uid="{35330AB0-A39C-4528-BEE8-3DB72DE6C98C}"/>
    <cellStyle name="Comma 12 2 4 8 4" xfId="35594" xr:uid="{6285EF66-A4B0-4C6F-8AAC-5D84B7972375}"/>
    <cellStyle name="Comma 12 2 4 9" xfId="8362" xr:uid="{54C727E6-B357-4116-8EFD-9248198101F3}"/>
    <cellStyle name="Comma 12 2 5" xfId="4047" xr:uid="{547E3A1D-5C30-47EF-B400-A0660BD404D6}"/>
    <cellStyle name="Comma 12 2 5 2" xfId="7544" xr:uid="{C02B7E88-90A8-4B30-B515-7CD5A333A1EE}"/>
    <cellStyle name="Comma 12 2 5 2 2" xfId="14909" xr:uid="{DB9C80FF-3E0D-4107-9112-4A60E8BD2232}"/>
    <cellStyle name="Comma 12 2 5 2 2 2" xfId="47527" xr:uid="{65604813-031F-4A92-9390-B5F96E8315DE}"/>
    <cellStyle name="Comma 12 2 5 2 2 3" xfId="34899" xr:uid="{93808172-7C7C-4B84-AF34-9553100C222F}"/>
    <cellStyle name="Comma 12 2 5 2 3" xfId="22269" xr:uid="{CD0A79C8-37FB-4BF2-90B8-07A1E2D9EFC5}"/>
    <cellStyle name="Comma 12 2 5 2 3 2" xfId="41246" xr:uid="{EE6D6CB6-FC41-4AD3-B3C8-05E244B2D6F8}"/>
    <cellStyle name="Comma 12 2 5 2 4" xfId="28606" xr:uid="{88079C44-35F2-4588-9866-D59BBBC244EE}"/>
    <cellStyle name="Comma 12 2 5 3" xfId="4925" xr:uid="{4C1E77D0-4B23-4AB4-BDB5-099AF8A7A838}"/>
    <cellStyle name="Comma 12 2 5 3 2" xfId="12290" xr:uid="{B3F50CF2-E20D-4797-867C-7B0A7E926AF8}"/>
    <cellStyle name="Comma 12 2 5 3 2 2" xfId="44908" xr:uid="{A2CC833E-2862-44E7-A9BC-24C5FE813256}"/>
    <cellStyle name="Comma 12 2 5 3 2 3" xfId="32280" xr:uid="{814AD4E5-C63D-4907-9F69-EC803B379EB7}"/>
    <cellStyle name="Comma 12 2 5 3 3" xfId="19650" xr:uid="{567A6C06-53AE-4D8F-990A-4E661186D3DC}"/>
    <cellStyle name="Comma 12 2 5 3 3 2" xfId="38627" xr:uid="{22974EE4-489F-49B2-A187-7858731A33B0}"/>
    <cellStyle name="Comma 12 2 5 3 4" xfId="25987" xr:uid="{AADA4E70-6C68-42B0-BB23-F24D91801AEF}"/>
    <cellStyle name="Comma 12 2 5 4" xfId="11413" xr:uid="{DE4A410F-7EE6-4C14-B446-F24CB79BB1AF}"/>
    <cellStyle name="Comma 12 2 5 4 2" xfId="44030" xr:uid="{BE5A2C5C-BD44-40A8-9C3C-A6D8FA4EE218}"/>
    <cellStyle name="Comma 12 2 5 4 3" xfId="31402" xr:uid="{1B1810BC-005B-4A1B-849B-67A2E6A41641}"/>
    <cellStyle name="Comma 12 2 5 5" xfId="18773" xr:uid="{B4B4A660-DFC0-413C-B085-3DF0327D3690}"/>
    <cellStyle name="Comma 12 2 5 5 2" xfId="37749" xr:uid="{E1D73B3D-E4B1-4CDF-9CBD-AE2E37779ACE}"/>
    <cellStyle name="Comma 12 2 5 6" xfId="25109" xr:uid="{6B98358C-4475-4D43-990F-D064DB09EF3F}"/>
    <cellStyle name="Comma 12 2 6" xfId="3197" xr:uid="{DCF59080-D151-4960-BC88-3054FF8FD5E8}"/>
    <cellStyle name="Comma 12 2 6 2" xfId="6694" xr:uid="{BB3FCCC7-830A-479C-88AD-AE5570EE9E81}"/>
    <cellStyle name="Comma 12 2 6 2 2" xfId="14059" xr:uid="{0CC50892-0BB6-4E5E-8DF4-67A4A7C535AD}"/>
    <cellStyle name="Comma 12 2 6 2 2 2" xfId="46677" xr:uid="{7AA49274-CE5D-40B1-B88B-7CCAC6F91770}"/>
    <cellStyle name="Comma 12 2 6 2 2 3" xfId="34049" xr:uid="{22AFBCED-FE90-48C5-884C-A59FA44BA959}"/>
    <cellStyle name="Comma 12 2 6 2 3" xfId="21419" xr:uid="{C19BEB8B-5DBB-4185-8C78-D00C59E6930B}"/>
    <cellStyle name="Comma 12 2 6 2 3 2" xfId="40396" xr:uid="{33EA0DED-F8DB-4CE9-AB07-73B7C507FC2B}"/>
    <cellStyle name="Comma 12 2 6 2 4" xfId="27756" xr:uid="{DB7632F6-B854-49C5-8E8A-5F9F63DA5AE3}"/>
    <cellStyle name="Comma 12 2 6 3" xfId="10563" xr:uid="{46A5E3FA-A21C-441E-9895-F366AC3239AF}"/>
    <cellStyle name="Comma 12 2 6 3 2" xfId="43180" xr:uid="{A03AE03B-D65B-4EF0-AC23-2ED76DE91EBB}"/>
    <cellStyle name="Comma 12 2 6 3 3" xfId="30552" xr:uid="{EDE6572E-9393-4D3F-9233-41CF1842F4F9}"/>
    <cellStyle name="Comma 12 2 6 4" xfId="17923" xr:uid="{74B8A935-F68C-4709-8ABC-8631865A3453}"/>
    <cellStyle name="Comma 12 2 6 4 2" xfId="36899" xr:uid="{9605BE14-DE11-406C-816A-E667D2306F0B}"/>
    <cellStyle name="Comma 12 2 6 5" xfId="24259" xr:uid="{9A22F5E8-6BA8-4129-8531-458FD3BDF770}"/>
    <cellStyle name="Comma 12 2 7" xfId="5810" xr:uid="{69C0089B-9645-4896-8591-55ADB4CDE16D}"/>
    <cellStyle name="Comma 12 2 7 2" xfId="13175" xr:uid="{EC75355D-F557-4D09-8DE6-91C69DFDD326}"/>
    <cellStyle name="Comma 12 2 7 2 2" xfId="45793" xr:uid="{0A18E6F8-7BA1-46A9-A9C7-37A4465082BC}"/>
    <cellStyle name="Comma 12 2 7 2 3" xfId="33165" xr:uid="{D0E25A5B-52FA-48C6-A39A-9112282FD200}"/>
    <cellStyle name="Comma 12 2 7 3" xfId="20535" xr:uid="{4F54EF90-9B46-43C8-8520-286233EFCCDB}"/>
    <cellStyle name="Comma 12 2 7 3 2" xfId="39512" xr:uid="{F49743A6-1248-4F09-98E8-63E9BCD32DB2}"/>
    <cellStyle name="Comma 12 2 7 4" xfId="26872" xr:uid="{D92FC204-A8FC-421A-814E-CE09D98C53C1}"/>
    <cellStyle name="Comma 12 2 8" xfId="2258" xr:uid="{D88C4703-D1C7-430B-A7F2-15C472B1E46B}"/>
    <cellStyle name="Comma 12 2 8 2" xfId="9683" xr:uid="{F50DECA0-8983-4781-A6D7-C00941368AC8}"/>
    <cellStyle name="Comma 12 2 8 2 2" xfId="42296" xr:uid="{0E4D6A41-39A2-4B33-85FB-5E52F5DE0091}"/>
    <cellStyle name="Comma 12 2 8 3" xfId="17043" xr:uid="{804F35EC-571F-40B0-BD42-2995DB63AB6E}"/>
    <cellStyle name="Comma 12 2 8 4" xfId="29668" xr:uid="{1196B1DB-86A8-4D1D-A144-1BD5CEED8F4E}"/>
    <cellStyle name="Comma 12 2 9" xfId="1739" xr:uid="{6A5E5C4E-65F8-43CD-A1FD-0BF6DC54D815}"/>
    <cellStyle name="Comma 12 2 9 2" xfId="9277" xr:uid="{31FE5347-1939-46A1-82B0-D30A2E648712}"/>
    <cellStyle name="Comma 12 2 9 3" xfId="16637" xr:uid="{CAFAB45A-05B1-4B49-86AA-CAFF447F646B}"/>
    <cellStyle name="Comma 12 2 9 4" xfId="35983" xr:uid="{B0116552-2099-4CFE-9A7B-067218A2675A}"/>
    <cellStyle name="Comma 12 3" xfId="479" xr:uid="{98F361AC-43B8-4B37-8262-7B2FA34BE3FC}"/>
    <cellStyle name="Comma 12 3 10" xfId="23450" xr:uid="{CE126108-88B3-45E7-A1C5-74DAACF5A556}"/>
    <cellStyle name="Comma 12 3 2" xfId="1008" xr:uid="{225F1702-E5A9-4BD7-A0AA-02E23F232A72}"/>
    <cellStyle name="Comma 12 3 2 2" xfId="4566" xr:uid="{776A38C2-F45F-41F5-A076-7469E225C6B1}"/>
    <cellStyle name="Comma 12 3 2 2 2" xfId="8064" xr:uid="{D476C2B9-CC2C-463B-99AB-B4410281C4DD}"/>
    <cellStyle name="Comma 12 3 2 2 2 2" xfId="15429" xr:uid="{835E539E-E6BC-42D4-B47C-367BECA3B59F}"/>
    <cellStyle name="Comma 12 3 2 2 2 2 2" xfId="48047" xr:uid="{7AAFBB7C-8616-4852-B46C-96F014B1F7BE}"/>
    <cellStyle name="Comma 12 3 2 2 2 2 3" xfId="35419" xr:uid="{5CC64C35-F293-4706-AA87-DCE06D2FF416}"/>
    <cellStyle name="Comma 12 3 2 2 2 3" xfId="22789" xr:uid="{AAE24D53-A1C9-4107-ACF2-0FFE482C2095}"/>
    <cellStyle name="Comma 12 3 2 2 2 3 2" xfId="41766" xr:uid="{9B98DC24-4738-42AA-A964-340085AD67FB}"/>
    <cellStyle name="Comma 12 3 2 2 2 4" xfId="29126" xr:uid="{CDBF8F04-2E72-4A72-8F50-B924915DAD39}"/>
    <cellStyle name="Comma 12 3 2 2 3" xfId="5446" xr:uid="{6965CC4E-41EA-4160-B8E2-9DE66271E601}"/>
    <cellStyle name="Comma 12 3 2 2 3 2" xfId="12811" xr:uid="{72EC0F88-496E-4255-9000-7976641BC232}"/>
    <cellStyle name="Comma 12 3 2 2 3 2 2" xfId="45429" xr:uid="{48AD6814-52DB-4C8C-BFE1-C3653EBBAAB1}"/>
    <cellStyle name="Comma 12 3 2 2 3 2 3" xfId="32801" xr:uid="{B230B26B-620C-40B7-B894-4D4533A9C508}"/>
    <cellStyle name="Comma 12 3 2 2 3 3" xfId="20171" xr:uid="{D4351F89-E9D0-4199-A16E-5E391A1BDA73}"/>
    <cellStyle name="Comma 12 3 2 2 3 3 2" xfId="39148" xr:uid="{5C40CFFE-7FF7-4C91-9488-7AD2639B57EE}"/>
    <cellStyle name="Comma 12 3 2 2 3 4" xfId="26508" xr:uid="{0FDCB1A9-5E88-47C1-83FF-7C1E21DBC64C}"/>
    <cellStyle name="Comma 12 3 2 2 4" xfId="11932" xr:uid="{4963C90C-EE98-400B-8116-381834C72E9E}"/>
    <cellStyle name="Comma 12 3 2 2 4 2" xfId="44550" xr:uid="{F5918EEE-56AB-417E-BF49-9D9FC8C9EBEC}"/>
    <cellStyle name="Comma 12 3 2 2 4 3" xfId="31922" xr:uid="{2D33FFAC-E20F-4504-9245-FAE357C5C0AA}"/>
    <cellStyle name="Comma 12 3 2 2 5" xfId="19292" xr:uid="{75363C76-645E-489A-A6AC-27DD95E517C0}"/>
    <cellStyle name="Comma 12 3 2 2 5 2" xfId="38269" xr:uid="{B7E97212-E0CA-4704-89BD-A1B7764A4119}"/>
    <cellStyle name="Comma 12 3 2 2 6" xfId="48321" xr:uid="{584DC741-D66D-48B7-B8C1-36A9B2C41810}"/>
    <cellStyle name="Comma 12 3 2 2 7" xfId="25629" xr:uid="{97B627FA-D0E8-4D55-B4F5-1325F4EE614D}"/>
    <cellStyle name="Comma 12 3 2 3" xfId="3710" xr:uid="{2A101689-0B06-4218-BC03-BB984A42D2A7}"/>
    <cellStyle name="Comma 12 3 2 3 2" xfId="7207" xr:uid="{AD7F1464-CC44-455A-81F7-A7A9A3C42FD8}"/>
    <cellStyle name="Comma 12 3 2 3 2 2" xfId="14572" xr:uid="{56EC17FC-E7C6-4532-BBAE-4D1DAF8D0ABD}"/>
    <cellStyle name="Comma 12 3 2 3 2 2 2" xfId="47190" xr:uid="{4FC62FCC-929A-44C8-8727-B4DFFE6605A9}"/>
    <cellStyle name="Comma 12 3 2 3 2 2 3" xfId="34562" xr:uid="{7C34FA36-44BC-43E3-AB96-7671A77E40E7}"/>
    <cellStyle name="Comma 12 3 2 3 2 3" xfId="21932" xr:uid="{C68AD7CE-5921-4CA8-917B-3ABCC7A3F439}"/>
    <cellStyle name="Comma 12 3 2 3 2 3 2" xfId="40909" xr:uid="{ECC9E951-5EBF-4CB2-8B62-0599CB220DB4}"/>
    <cellStyle name="Comma 12 3 2 3 2 4" xfId="28269" xr:uid="{FE4F19BB-625D-4BDF-A1AE-AC9AD9230E52}"/>
    <cellStyle name="Comma 12 3 2 3 3" xfId="11076" xr:uid="{04B747A7-E635-4D3A-A184-88B5EA70F825}"/>
    <cellStyle name="Comma 12 3 2 3 3 2" xfId="43693" xr:uid="{C2144CF0-CB3B-4449-8171-4F1147F1CF8C}"/>
    <cellStyle name="Comma 12 3 2 3 3 3" xfId="31065" xr:uid="{F540645B-F6D9-4A12-ABD2-F947FF753344}"/>
    <cellStyle name="Comma 12 3 2 3 4" xfId="18436" xr:uid="{ADDA22F9-33B2-4412-9B91-A63AA5381121}"/>
    <cellStyle name="Comma 12 3 2 3 4 2" xfId="37412" xr:uid="{486609BC-753E-4EF6-8092-F04C96343231}"/>
    <cellStyle name="Comma 12 3 2 3 5" xfId="24772" xr:uid="{465283E3-40D8-4482-904F-2B54FC80DC80}"/>
    <cellStyle name="Comma 12 3 2 4" xfId="6331" xr:uid="{88450779-49D4-40C6-B2A0-5D40F29B1605}"/>
    <cellStyle name="Comma 12 3 2 4 2" xfId="13696" xr:uid="{FDD1069A-99E3-4DA6-B6A2-B6BA188A785C}"/>
    <cellStyle name="Comma 12 3 2 4 2 2" xfId="46314" xr:uid="{D090AC19-62D6-43B0-A78A-C065165975A4}"/>
    <cellStyle name="Comma 12 3 2 4 2 3" xfId="33686" xr:uid="{481498DB-4AB9-4166-917C-37A25A53D46A}"/>
    <cellStyle name="Comma 12 3 2 4 3" xfId="21056" xr:uid="{2A2E31E4-E238-4092-B5ED-6B3D9996FDCB}"/>
    <cellStyle name="Comma 12 3 2 4 3 2" xfId="40033" xr:uid="{F26BDB2A-64BF-4C65-9A14-7162C6C680AB}"/>
    <cellStyle name="Comma 12 3 2 4 4" xfId="27393" xr:uid="{D8F98342-1546-46FD-A1F6-EE596E8C0400}"/>
    <cellStyle name="Comma 12 3 2 5" xfId="2834" xr:uid="{0DCC8412-01B0-4F07-BA97-A5936DF994EB}"/>
    <cellStyle name="Comma 12 3 2 5 2" xfId="10202" xr:uid="{E4075E8E-62A9-4018-A1AE-32602B8382E4}"/>
    <cellStyle name="Comma 12 3 2 5 2 2" xfId="42817" xr:uid="{C8788595-9314-43EA-8239-323D57572CA4}"/>
    <cellStyle name="Comma 12 3 2 5 3" xfId="17562" xr:uid="{978B00B5-C87F-4293-B0AB-E47093F3968C}"/>
    <cellStyle name="Comma 12 3 2 5 4" xfId="30189" xr:uid="{99BF233F-1415-4F90-A59A-1C4DC0FD40FB}"/>
    <cellStyle name="Comma 12 3 2 6" xfId="8864" xr:uid="{8D45FC68-E421-4951-B535-A9D73C5BC37A}"/>
    <cellStyle name="Comma 12 3 2 6 2" xfId="36536" xr:uid="{217F00E1-3B14-4F2B-AC49-1866A02F78BF}"/>
    <cellStyle name="Comma 12 3 2 7" xfId="16224" xr:uid="{422CA69A-209F-4F0B-A182-F69B43F753B5}"/>
    <cellStyle name="Comma 12 3 2 7 2" xfId="48260" xr:uid="{667795CD-8046-4BA1-BE66-AE94D5F53A27}"/>
    <cellStyle name="Comma 12 3 2 8" xfId="23896" xr:uid="{054B0F25-AA48-40B9-8BEF-6B6269873B00}"/>
    <cellStyle name="Comma 12 3 3" xfId="4126" xr:uid="{901D416D-BF4A-4602-9123-B9FDFA439469}"/>
    <cellStyle name="Comma 12 3 3 2" xfId="7623" xr:uid="{964B08C2-8212-48F9-B75A-E19322726CE5}"/>
    <cellStyle name="Comma 12 3 3 2 2" xfId="14988" xr:uid="{BC9ABB69-7E7B-4C42-A22B-B5C171248C36}"/>
    <cellStyle name="Comma 12 3 3 2 2 2" xfId="47606" xr:uid="{D6F2896B-205D-414B-8984-B3D19A76AB83}"/>
    <cellStyle name="Comma 12 3 3 2 2 3" xfId="34978" xr:uid="{0ECBB325-3D6C-41F9-B05E-BFF390C84352}"/>
    <cellStyle name="Comma 12 3 3 2 3" xfId="22348" xr:uid="{28D01C82-8DA6-423A-8AA1-C208F3DD10C9}"/>
    <cellStyle name="Comma 12 3 3 2 3 2" xfId="41325" xr:uid="{5144241E-206C-49A8-88D2-FED79F77211C}"/>
    <cellStyle name="Comma 12 3 3 2 4" xfId="28685" xr:uid="{93CCC444-9CB1-4C2F-9813-9B26FF8D01FD}"/>
    <cellStyle name="Comma 12 3 3 3" xfId="5004" xr:uid="{BA00C50D-A3C0-48BF-A90F-70E2C76B3EE9}"/>
    <cellStyle name="Comma 12 3 3 3 2" xfId="12369" xr:uid="{29538CD8-05FC-4DCE-8151-77F25FF9CA1F}"/>
    <cellStyle name="Comma 12 3 3 3 2 2" xfId="44987" xr:uid="{D6696C54-1480-4664-B21A-4C5CC6793DE1}"/>
    <cellStyle name="Comma 12 3 3 3 2 3" xfId="32359" xr:uid="{7B34DDDD-B305-4E93-9A43-A0C3179CBE46}"/>
    <cellStyle name="Comma 12 3 3 3 3" xfId="19729" xr:uid="{DB00250D-52E3-47A0-A499-AA559D887623}"/>
    <cellStyle name="Comma 12 3 3 3 3 2" xfId="38706" xr:uid="{217A5103-A6AA-4F39-B84C-194B5C4B9A34}"/>
    <cellStyle name="Comma 12 3 3 3 4" xfId="26066" xr:uid="{32646157-5171-4C4B-BDCD-D48EAC8DA682}"/>
    <cellStyle name="Comma 12 3 3 4" xfId="11492" xr:uid="{28C7AE57-8654-421A-982A-9002479E9211}"/>
    <cellStyle name="Comma 12 3 3 4 2" xfId="44109" xr:uid="{C7EAE28B-AA0A-44D4-B6A6-B5301926A201}"/>
    <cellStyle name="Comma 12 3 3 4 3" xfId="31481" xr:uid="{144CCB2D-D8AE-4E7E-B9F0-F0C25BB45D8A}"/>
    <cellStyle name="Comma 12 3 3 5" xfId="18852" xr:uid="{5C2ED2C1-291B-46EE-B070-9B8CAA54D022}"/>
    <cellStyle name="Comma 12 3 3 5 2" xfId="37828" xr:uid="{1C337035-29F1-4427-9B7C-0EABB093DCE1}"/>
    <cellStyle name="Comma 12 3 3 6" xfId="48298" xr:uid="{2981FAB2-7F87-4BA5-8F99-0D364811FDC2}"/>
    <cellStyle name="Comma 12 3 3 7" xfId="25188" xr:uid="{2BBA89EB-9937-43D3-BC56-6147FC35D141}"/>
    <cellStyle name="Comma 12 3 4" xfId="3276" xr:uid="{930775B7-3F48-4C0E-8FE9-7069B871283B}"/>
    <cellStyle name="Comma 12 3 4 2" xfId="6773" xr:uid="{A38FDA40-FD43-467A-B535-B593546F0D9B}"/>
    <cellStyle name="Comma 12 3 4 2 2" xfId="14138" xr:uid="{3007A616-54AE-4B0C-B48B-185D9240BD16}"/>
    <cellStyle name="Comma 12 3 4 2 2 2" xfId="46756" xr:uid="{DD5C18FA-E54C-46C3-996B-50C0163F149C}"/>
    <cellStyle name="Comma 12 3 4 2 2 3" xfId="34128" xr:uid="{17A15252-59C3-4FD5-81C3-E810FEBC502D}"/>
    <cellStyle name="Comma 12 3 4 2 3" xfId="21498" xr:uid="{F89D1D80-883C-45A1-BD29-F32C62B2FD45}"/>
    <cellStyle name="Comma 12 3 4 2 3 2" xfId="40475" xr:uid="{03A98068-861B-42F7-8D25-A1B21AEB521B}"/>
    <cellStyle name="Comma 12 3 4 2 4" xfId="27835" xr:uid="{D312D9F7-20DB-4768-823A-F0F420511D95}"/>
    <cellStyle name="Comma 12 3 4 3" xfId="10642" xr:uid="{2524A529-5ABC-4D7A-ABC4-E850D28E3EB6}"/>
    <cellStyle name="Comma 12 3 4 3 2" xfId="43259" xr:uid="{3A43871E-0954-429F-A47F-0CCA12A24522}"/>
    <cellStyle name="Comma 12 3 4 3 3" xfId="30631" xr:uid="{10B81626-D557-4D47-AB08-F172F566AAC3}"/>
    <cellStyle name="Comma 12 3 4 4" xfId="18002" xr:uid="{47570CC7-BC2A-46EF-B94D-514B0D8A6C28}"/>
    <cellStyle name="Comma 12 3 4 4 2" xfId="36978" xr:uid="{C50A5799-976D-4244-882F-EA04740DEC08}"/>
    <cellStyle name="Comma 12 3 4 5" xfId="24338" xr:uid="{30A83FF0-AF39-4B7F-9FF2-CD118FEAFB96}"/>
    <cellStyle name="Comma 12 3 5" xfId="5889" xr:uid="{58832B13-3961-4434-A064-00EFDC42DCD8}"/>
    <cellStyle name="Comma 12 3 5 2" xfId="13254" xr:uid="{71C36D88-A78E-43CB-A23E-F40EABC9071B}"/>
    <cellStyle name="Comma 12 3 5 2 2" xfId="45872" xr:uid="{0E6C7EA2-9C49-4020-B781-A09FC9585900}"/>
    <cellStyle name="Comma 12 3 5 2 3" xfId="33244" xr:uid="{3EDE3674-7169-4B2E-AEEB-B953B336F449}"/>
    <cellStyle name="Comma 12 3 5 3" xfId="20614" xr:uid="{19C44DDE-DC26-4EE3-ABD3-E673C0331186}"/>
    <cellStyle name="Comma 12 3 5 3 2" xfId="39591" xr:uid="{B557F2F6-A813-464D-BA58-79987D334F5F}"/>
    <cellStyle name="Comma 12 3 5 4" xfId="26951" xr:uid="{4ED17D75-7A7B-4B88-9DCA-611FFDFE612A}"/>
    <cellStyle name="Comma 12 3 6" xfId="2337" xr:uid="{46A13EC5-1EBD-4E87-BD18-B47185EA916E}"/>
    <cellStyle name="Comma 12 3 6 2" xfId="9762" xr:uid="{B67959F4-B4E6-468D-A719-BE1A285A8384}"/>
    <cellStyle name="Comma 12 3 6 2 2" xfId="42375" xr:uid="{16142380-CE03-42E3-B213-4FC513C13E52}"/>
    <cellStyle name="Comma 12 3 6 3" xfId="17122" xr:uid="{18FC1DBB-A3B4-4771-A956-E154EF49F8F8}"/>
    <cellStyle name="Comma 12 3 6 4" xfId="29747" xr:uid="{DDE00027-5159-446A-AC1C-160FED2C1592}"/>
    <cellStyle name="Comma 12 3 7" xfId="1836" xr:uid="{53B402E4-A20C-46CF-8BB8-84352B5D617B}"/>
    <cellStyle name="Comma 12 3 7 2" xfId="9373" xr:uid="{5EF0E851-07DF-4A7B-9040-C05CC4652DDA}"/>
    <cellStyle name="Comma 12 3 7 3" xfId="16733" xr:uid="{4F4637B0-B4F4-4866-AE3C-6775130E73CF}"/>
    <cellStyle name="Comma 12 3 7 4" xfId="36062" xr:uid="{1095CA0E-88F6-4712-A680-DF2F9FDF236A}"/>
    <cellStyle name="Comma 12 3 8" xfId="8521" xr:uid="{D422158B-551D-4C59-8D9B-65E55CCB168B}"/>
    <cellStyle name="Comma 12 3 8 2" xfId="48237" xr:uid="{9AEDF792-4CA8-48FF-AD48-9B0F0C677C63}"/>
    <cellStyle name="Comma 12 3 9" xfId="15881" xr:uid="{FE1D9DB9-42B1-4334-A7E3-EC26EEA6F340}"/>
    <cellStyle name="Comma 12 4" xfId="821" xr:uid="{E55F3F74-0F03-4A59-BE18-350101DEFF64}"/>
    <cellStyle name="Comma 12 4 2" xfId="2679" xr:uid="{6A41F48B-85F2-48B3-8F69-779AFD04345E}"/>
    <cellStyle name="Comma 12 4 2 2" xfId="4412" xr:uid="{56015D98-4774-4C47-8C02-378F4045B23D}"/>
    <cellStyle name="Comma 12 4 2 2 2" xfId="7910" xr:uid="{C68117BB-13A4-45FC-AEB8-D9F9F67829EC}"/>
    <cellStyle name="Comma 12 4 2 2 2 2" xfId="15275" xr:uid="{86088953-B1BB-487D-9E58-CF5BCC390114}"/>
    <cellStyle name="Comma 12 4 2 2 2 2 2" xfId="47893" xr:uid="{7B15AE8F-97BF-41B7-84B0-FC9AEA196F2C}"/>
    <cellStyle name="Comma 12 4 2 2 2 2 3" xfId="35265" xr:uid="{D6ACF0B2-6A39-483B-A70C-653E846A91E1}"/>
    <cellStyle name="Comma 12 4 2 2 2 3" xfId="22635" xr:uid="{4313A274-2E43-41A4-B259-89414A3B21EF}"/>
    <cellStyle name="Comma 12 4 2 2 2 3 2" xfId="41612" xr:uid="{8C9F1232-43DF-4157-BE98-DD8F692C326B}"/>
    <cellStyle name="Comma 12 4 2 2 2 4" xfId="28972" xr:uid="{0850C127-6745-4C6F-B4A8-33E76A196BBD}"/>
    <cellStyle name="Comma 12 4 2 2 3" xfId="5292" xr:uid="{973413F1-B42C-4D08-8AA0-3812B475B541}"/>
    <cellStyle name="Comma 12 4 2 2 3 2" xfId="12657" xr:uid="{86B74062-8E4F-40B6-9D9C-C3AFA459ADD1}"/>
    <cellStyle name="Comma 12 4 2 2 3 2 2" xfId="45275" xr:uid="{91BBE55B-FA8F-4460-BBB6-D608AC11F121}"/>
    <cellStyle name="Comma 12 4 2 2 3 2 3" xfId="32647" xr:uid="{02DD2CD6-9D6A-4EBD-907C-5F55052AC853}"/>
    <cellStyle name="Comma 12 4 2 2 3 3" xfId="20017" xr:uid="{002DE446-CCBD-4FD2-BDD7-0E901533AFF5}"/>
    <cellStyle name="Comma 12 4 2 2 3 3 2" xfId="38994" xr:uid="{B04C9AED-3976-4F92-A917-2A48958D87A5}"/>
    <cellStyle name="Comma 12 4 2 2 3 4" xfId="26354" xr:uid="{804321C3-8D17-4AE9-BCB8-F61D0EBF3B08}"/>
    <cellStyle name="Comma 12 4 2 2 4" xfId="11778" xr:uid="{A7F2FA36-031B-4619-BBC5-422F05F3DD64}"/>
    <cellStyle name="Comma 12 4 2 2 4 2" xfId="44396" xr:uid="{C2C7421E-3879-42E3-BA47-95EA70F05040}"/>
    <cellStyle name="Comma 12 4 2 2 4 3" xfId="31768" xr:uid="{FD53C313-2CED-4248-9042-238ECB8B29E6}"/>
    <cellStyle name="Comma 12 4 2 2 5" xfId="19138" xr:uid="{87D407B1-7168-4235-AC17-9D1CB52F8241}"/>
    <cellStyle name="Comma 12 4 2 2 5 2" xfId="38115" xr:uid="{797671AA-DDD4-4BFA-8457-19D7DAA69A0D}"/>
    <cellStyle name="Comma 12 4 2 2 6" xfId="25475" xr:uid="{7DD404DC-72F1-47F5-A4C4-976E4CF11246}"/>
    <cellStyle name="Comma 12 4 2 3" xfId="3557" xr:uid="{954F77A9-7A4D-4505-B362-3C24AF0EBF6B}"/>
    <cellStyle name="Comma 12 4 2 3 2" xfId="7054" xr:uid="{A843B0CA-868D-4FE1-B393-4DA07BB1E3D7}"/>
    <cellStyle name="Comma 12 4 2 3 2 2" xfId="14419" xr:uid="{D20A0A9C-04AE-4D51-A4FC-956D63AC0D52}"/>
    <cellStyle name="Comma 12 4 2 3 2 2 2" xfId="47037" xr:uid="{3BEA2B50-2F64-491B-A9D4-062407FEF32B}"/>
    <cellStyle name="Comma 12 4 2 3 2 2 3" xfId="34409" xr:uid="{7AFCA03E-8C9A-4450-9E58-0833EDAEBD84}"/>
    <cellStyle name="Comma 12 4 2 3 2 3" xfId="21779" xr:uid="{DA9A37E7-43D8-4AB9-980E-F518B3976CA3}"/>
    <cellStyle name="Comma 12 4 2 3 2 3 2" xfId="40756" xr:uid="{F58360F8-F3B0-4696-979A-AA1BBC1060E3}"/>
    <cellStyle name="Comma 12 4 2 3 2 4" xfId="28116" xr:uid="{0A389759-9E3C-47AB-8EB9-4BC0B0150426}"/>
    <cellStyle name="Comma 12 4 2 3 3" xfId="10923" xr:uid="{D6462453-7ECC-4DE6-A2D8-39D46AB89137}"/>
    <cellStyle name="Comma 12 4 2 3 3 2" xfId="43540" xr:uid="{9E2F37BC-27CF-43AA-AF5C-7B5D55722632}"/>
    <cellStyle name="Comma 12 4 2 3 3 3" xfId="30912" xr:uid="{3FB8F609-CBB6-49F8-B5A6-B67319864F60}"/>
    <cellStyle name="Comma 12 4 2 3 4" xfId="18283" xr:uid="{C1419AF4-399D-42B9-9E0A-38F41D7ED428}"/>
    <cellStyle name="Comma 12 4 2 3 4 2" xfId="37259" xr:uid="{759C1EAC-FD7B-49D3-913E-862B97EED825}"/>
    <cellStyle name="Comma 12 4 2 3 5" xfId="24619" xr:uid="{78089814-EBB7-42F9-87D3-2FB265BC498F}"/>
    <cellStyle name="Comma 12 4 2 4" xfId="6177" xr:uid="{33B32EE2-5E06-4AF8-AF06-85C6C143C32A}"/>
    <cellStyle name="Comma 12 4 2 4 2" xfId="13542" xr:uid="{08E7C7A8-2B86-4F0B-A185-BC53B8194B75}"/>
    <cellStyle name="Comma 12 4 2 4 2 2" xfId="46160" xr:uid="{4C9C17B3-95AE-432C-8EAD-FB2FD165E0F6}"/>
    <cellStyle name="Comma 12 4 2 4 2 3" xfId="33532" xr:uid="{8B77D4C3-033A-4EBD-971A-DE793BA26A0E}"/>
    <cellStyle name="Comma 12 4 2 4 3" xfId="20902" xr:uid="{447C7FAB-B9E6-4594-A4B7-F894A3F2185C}"/>
    <cellStyle name="Comma 12 4 2 4 3 2" xfId="39879" xr:uid="{30ED6867-4A30-47A3-9427-B85D9F320758}"/>
    <cellStyle name="Comma 12 4 2 4 4" xfId="27239" xr:uid="{7A80FB2D-B4CB-4D23-85F4-9AE068AC9533}"/>
    <cellStyle name="Comma 12 4 2 5" xfId="10048" xr:uid="{1F5F4ECD-2BA5-4795-AE0D-6770527C7529}"/>
    <cellStyle name="Comma 12 4 2 5 2" xfId="42663" xr:uid="{8B69827A-DAE0-423F-9D15-EB9446EB2E6D}"/>
    <cellStyle name="Comma 12 4 2 5 3" xfId="30035" xr:uid="{EED1352C-49BE-48E6-A85B-4DC09B3DCD09}"/>
    <cellStyle name="Comma 12 4 2 6" xfId="17408" xr:uid="{B3DBB622-5634-493D-AFF6-A57935F175BE}"/>
    <cellStyle name="Comma 12 4 2 6 2" xfId="36382" xr:uid="{D75CEBB8-C418-4A5A-B369-91FEE73E5317}"/>
    <cellStyle name="Comma 12 4 2 7" xfId="23742" xr:uid="{E985A55A-83E4-45B3-955E-F8D1ABFA13F9}"/>
    <cellStyle name="Comma 12 4 3" xfId="3973" xr:uid="{E8883417-9E16-4B84-BE97-99A301EC000E}"/>
    <cellStyle name="Comma 12 4 3 2" xfId="7470" xr:uid="{14401626-7E78-4084-A39C-D55A19FA9A12}"/>
    <cellStyle name="Comma 12 4 3 2 2" xfId="14835" xr:uid="{6017417A-7515-4773-B70F-FCA1C727D458}"/>
    <cellStyle name="Comma 12 4 3 2 2 2" xfId="47453" xr:uid="{4857B34E-F479-4D40-841D-8F7C3A93B4ED}"/>
    <cellStyle name="Comma 12 4 3 2 2 3" xfId="34825" xr:uid="{2FDD7113-2181-41D9-A6C8-F486365F1AD0}"/>
    <cellStyle name="Comma 12 4 3 2 3" xfId="22195" xr:uid="{D05DB9F3-D49E-4260-96C6-3EA26348B879}"/>
    <cellStyle name="Comma 12 4 3 2 3 2" xfId="41172" xr:uid="{3DA66C4D-CB08-46C1-AB82-8265C88D73B9}"/>
    <cellStyle name="Comma 12 4 3 2 4" xfId="28532" xr:uid="{3B322D43-7443-49FF-92D8-02611CC250F3}"/>
    <cellStyle name="Comma 12 4 3 3" xfId="4850" xr:uid="{61B62768-566A-4C53-BF67-39C9DC21CDEE}"/>
    <cellStyle name="Comma 12 4 3 3 2" xfId="12215" xr:uid="{10A872E7-17BC-4C6A-A974-BBD89CD149D2}"/>
    <cellStyle name="Comma 12 4 3 3 2 2" xfId="44833" xr:uid="{154D4291-44F7-4784-AAA1-B89733EE19BB}"/>
    <cellStyle name="Comma 12 4 3 3 2 3" xfId="32205" xr:uid="{1967AE80-E8D1-4B83-9630-C99E71F4BAC8}"/>
    <cellStyle name="Comma 12 4 3 3 3" xfId="19575" xr:uid="{FF7EB375-1DA4-48A1-A814-8B4C7D0680D0}"/>
    <cellStyle name="Comma 12 4 3 3 3 2" xfId="38552" xr:uid="{F4D30CE5-7412-419D-84E7-039C7DC13616}"/>
    <cellStyle name="Comma 12 4 3 3 4" xfId="25912" xr:uid="{D7A8D59D-6176-48B2-A694-F9A154B5114F}"/>
    <cellStyle name="Comma 12 4 3 4" xfId="11339" xr:uid="{21B9D539-4C4F-4E02-94C5-6EF9935F7291}"/>
    <cellStyle name="Comma 12 4 3 4 2" xfId="43956" xr:uid="{66CED45A-2AAC-4694-BA17-A40DB42AC94E}"/>
    <cellStyle name="Comma 12 4 3 4 3" xfId="31328" xr:uid="{8D7FDDEC-42DF-4BC6-BC6D-4B1F304E0C30}"/>
    <cellStyle name="Comma 12 4 3 5" xfId="18699" xr:uid="{5D9F509F-635B-46A3-B12A-9F226B3E00A6}"/>
    <cellStyle name="Comma 12 4 3 5 2" xfId="37675" xr:uid="{70F97909-3268-4FE4-968A-6F37721D0056}"/>
    <cellStyle name="Comma 12 4 3 6" xfId="25035" xr:uid="{F7B8DF76-D318-4678-831C-0653D93D89DA}"/>
    <cellStyle name="Comma 12 4 4" xfId="3123" xr:uid="{AA302AFE-B0E9-42A0-AA6A-CCA4E195DAA7}"/>
    <cellStyle name="Comma 12 4 4 2" xfId="6620" xr:uid="{32020194-F36B-45D6-881A-60162DDE353C}"/>
    <cellStyle name="Comma 12 4 4 2 2" xfId="13985" xr:uid="{DB2CAD88-7770-4A6E-95A0-DA8EF2365973}"/>
    <cellStyle name="Comma 12 4 4 2 2 2" xfId="46603" xr:uid="{8C20FE40-982B-4260-A9D0-29FADECB7465}"/>
    <cellStyle name="Comma 12 4 4 2 2 3" xfId="33975" xr:uid="{CCB7BCA8-E10F-41D4-8466-6E9101C7A796}"/>
    <cellStyle name="Comma 12 4 4 2 3" xfId="21345" xr:uid="{0F8C50AD-F983-4E5B-8AD9-C41420DE9991}"/>
    <cellStyle name="Comma 12 4 4 2 3 2" xfId="40322" xr:uid="{930D300C-25CA-46A1-8728-27D29C061B1E}"/>
    <cellStyle name="Comma 12 4 4 2 4" xfId="27682" xr:uid="{D8577D3E-D475-4BFD-BDBA-1B0EA6FC2D00}"/>
    <cellStyle name="Comma 12 4 4 3" xfId="10489" xr:uid="{B2F01800-1B8A-4D75-94ED-D69331E9E908}"/>
    <cellStyle name="Comma 12 4 4 3 2" xfId="43106" xr:uid="{05C5A733-B382-4CE2-921D-6C681C73DA46}"/>
    <cellStyle name="Comma 12 4 4 3 3" xfId="30478" xr:uid="{DFAAF002-0B20-41B8-A3D1-4A7CD0C4A01B}"/>
    <cellStyle name="Comma 12 4 4 4" xfId="17849" xr:uid="{54D9C312-A6AF-48BD-B335-B130A7948A3A}"/>
    <cellStyle name="Comma 12 4 4 4 2" xfId="36825" xr:uid="{1D329602-FA16-4347-B478-B61C4B00F733}"/>
    <cellStyle name="Comma 12 4 4 5" xfId="24185" xr:uid="{C90D22C0-6A74-4522-AF9C-019D059032BB}"/>
    <cellStyle name="Comma 12 4 5" xfId="5735" xr:uid="{83747E0B-A8AB-4C09-ACD0-EDED3467B829}"/>
    <cellStyle name="Comma 12 4 5 2" xfId="13100" xr:uid="{976445E4-C2A0-4413-8FF9-896EA48E1AED}"/>
    <cellStyle name="Comma 12 4 5 2 2" xfId="45718" xr:uid="{7F69612B-CD8A-44BD-8744-754037DE15FE}"/>
    <cellStyle name="Comma 12 4 5 2 3" xfId="33090" xr:uid="{A7ECBE36-F92C-4E05-9585-054578140103}"/>
    <cellStyle name="Comma 12 4 5 3" xfId="20460" xr:uid="{A8507611-F5B5-4DE0-8619-06CF187B0407}"/>
    <cellStyle name="Comma 12 4 5 3 2" xfId="39437" xr:uid="{B714AEA9-68A9-4A96-B7ED-ADAB21B6ECCC}"/>
    <cellStyle name="Comma 12 4 5 4" xfId="26797" xr:uid="{68799FF2-FBF0-41FC-A7B6-1B5E57DA2E62}"/>
    <cellStyle name="Comma 12 4 6" xfId="2173" xr:uid="{819D375D-65C8-46A5-A671-EEBEA319B994}"/>
    <cellStyle name="Comma 12 4 6 2" xfId="9608" xr:uid="{1C32D5EA-571E-4DEE-B43F-53C5900BB918}"/>
    <cellStyle name="Comma 12 4 6 2 2" xfId="42221" xr:uid="{3A1099D2-1544-494F-AAE8-7A34E7196E14}"/>
    <cellStyle name="Comma 12 4 6 3" xfId="16968" xr:uid="{BAF874D4-C594-4031-BF53-90720820FDDC}"/>
    <cellStyle name="Comma 12 4 6 4" xfId="29593" xr:uid="{AE1EAA41-2D8D-448C-B2FF-71E56E8043D9}"/>
    <cellStyle name="Comma 12 4 7" xfId="8690" xr:uid="{9A85E5BD-0D76-49AC-980A-E6557039E99A}"/>
    <cellStyle name="Comma 12 4 7 2" xfId="35900" xr:uid="{D6E84861-7268-4D7A-B978-0F6054E5115E}"/>
    <cellStyle name="Comma 12 4 8" xfId="16050" xr:uid="{95BC742C-6FF6-4E55-A860-A57625A0DE1E}"/>
    <cellStyle name="Comma 12 4 9" xfId="23295" xr:uid="{75F3BA9F-96A5-4B19-9C87-F34500BAAF73}"/>
    <cellStyle name="Comma 12 5" xfId="1320" xr:uid="{6A3BC7DB-B9F5-45FB-BE3A-C618591AD64D}"/>
    <cellStyle name="Comma 12 5 2" xfId="4236" xr:uid="{6603AAFF-DEF3-424F-A71B-27BD5FDA39A3}"/>
    <cellStyle name="Comma 12 5 2 2" xfId="7733" xr:uid="{C101435A-E16B-49FE-8F67-C4EBFD00CB29}"/>
    <cellStyle name="Comma 12 5 2 2 2" xfId="15098" xr:uid="{F285A15C-2D68-4983-9630-0FA3A1C80F91}"/>
    <cellStyle name="Comma 12 5 2 2 2 2" xfId="47716" xr:uid="{3A8E3AD7-584E-4AA1-8BF8-13F7C260B4A3}"/>
    <cellStyle name="Comma 12 5 2 2 2 3" xfId="35088" xr:uid="{C1804ABB-BDEF-47EE-9F0A-A7006E2B8690}"/>
    <cellStyle name="Comma 12 5 2 2 3" xfId="22458" xr:uid="{56CE266C-F7C0-4A88-944D-27F2EA3BB871}"/>
    <cellStyle name="Comma 12 5 2 2 3 2" xfId="41435" xr:uid="{CE457F5F-91FF-4D48-8458-3F39D7796821}"/>
    <cellStyle name="Comma 12 5 2 2 4" xfId="28795" xr:uid="{FB3C007D-4D59-4A57-BA53-2ED4CCFAA6F6}"/>
    <cellStyle name="Comma 12 5 2 3" xfId="5115" xr:uid="{770A564E-A065-4D46-8AE4-D62AD6FE7BA7}"/>
    <cellStyle name="Comma 12 5 2 3 2" xfId="12480" xr:uid="{A76959A8-CA73-48BC-96FA-99FDEF2CFC5E}"/>
    <cellStyle name="Comma 12 5 2 3 2 2" xfId="45098" xr:uid="{1AC83159-7233-41A4-B774-A9AA0FB432B0}"/>
    <cellStyle name="Comma 12 5 2 3 2 3" xfId="32470" xr:uid="{3A4A223F-D884-41C8-B22E-0A8901E2BF57}"/>
    <cellStyle name="Comma 12 5 2 3 3" xfId="19840" xr:uid="{B42495B1-6DD5-4F63-AD6C-23A7057D945B}"/>
    <cellStyle name="Comma 12 5 2 3 3 2" xfId="38817" xr:uid="{122882C1-A35B-40D6-838F-BF2378F97E0C}"/>
    <cellStyle name="Comma 12 5 2 3 4" xfId="26177" xr:uid="{C4760D4A-E0CC-435A-B65E-69649EED2DC5}"/>
    <cellStyle name="Comma 12 5 2 4" xfId="11602" xr:uid="{A9A67239-59A0-4175-BD0B-6F8361CD2F05}"/>
    <cellStyle name="Comma 12 5 2 4 2" xfId="44219" xr:uid="{185530BB-40DB-4390-8B87-DAD226B9A995}"/>
    <cellStyle name="Comma 12 5 2 4 3" xfId="31591" xr:uid="{F127B4AC-3F80-4AE3-9BB0-615508FAC0FC}"/>
    <cellStyle name="Comma 12 5 2 5" xfId="18962" xr:uid="{9697B037-C35B-4111-A7DE-FC93D08A1F79}"/>
    <cellStyle name="Comma 12 5 2 5 2" xfId="37938" xr:uid="{41DC9480-2221-47E6-ACC2-E3DEEB038EE6}"/>
    <cellStyle name="Comma 12 5 2 6" xfId="25298" xr:uid="{94969740-22AB-4758-8EDB-69F0DB814B27}"/>
    <cellStyle name="Comma 12 5 3" xfId="3386" xr:uid="{0E9D1FF6-1F32-4388-9E75-487BD2D20671}"/>
    <cellStyle name="Comma 12 5 3 2" xfId="6883" xr:uid="{E3E6B483-4C1A-4A37-ABCF-15FA84291402}"/>
    <cellStyle name="Comma 12 5 3 2 2" xfId="14248" xr:uid="{7B6C452B-AEA7-49BE-8E2B-16B500C7FAD9}"/>
    <cellStyle name="Comma 12 5 3 2 2 2" xfId="46866" xr:uid="{F9236278-71BA-40FE-A52D-7E8AB78DCB2C}"/>
    <cellStyle name="Comma 12 5 3 2 2 3" xfId="34238" xr:uid="{B9489BBC-C04F-4D09-ACDD-22AFEFADCA5A}"/>
    <cellStyle name="Comma 12 5 3 2 3" xfId="21608" xr:uid="{28F36946-232A-4B62-B06C-8B67E9EB4847}"/>
    <cellStyle name="Comma 12 5 3 2 3 2" xfId="40585" xr:uid="{4499B731-60BE-4E6D-9C0A-482B2C85856E}"/>
    <cellStyle name="Comma 12 5 3 2 4" xfId="27945" xr:uid="{4A26704A-7F7B-4BF2-A4A5-31EBAFC01455}"/>
    <cellStyle name="Comma 12 5 3 3" xfId="10752" xr:uid="{300DFC82-D809-4836-8EA5-4990141777D3}"/>
    <cellStyle name="Comma 12 5 3 3 2" xfId="43369" xr:uid="{920A3A1D-AD5A-47D9-B6E4-96995A382A38}"/>
    <cellStyle name="Comma 12 5 3 3 3" xfId="30741" xr:uid="{185DC650-0961-464B-86B1-0BC97D9E593D}"/>
    <cellStyle name="Comma 12 5 3 4" xfId="18112" xr:uid="{86301807-3455-462F-8A2B-E2EA313A81B8}"/>
    <cellStyle name="Comma 12 5 3 4 2" xfId="37088" xr:uid="{C6DB40DC-3EF3-4A10-9F9A-2AE3174C40FA}"/>
    <cellStyle name="Comma 12 5 3 5" xfId="24448" xr:uid="{1BDE57F8-40DB-4836-A7D5-93C826730408}"/>
    <cellStyle name="Comma 12 5 4" xfId="6000" xr:uid="{5180A06C-E025-4E50-9601-A1B5495F9A5C}"/>
    <cellStyle name="Comma 12 5 4 2" xfId="13365" xr:uid="{6897B6BC-00CC-4E24-901B-A6118380BFE0}"/>
    <cellStyle name="Comma 12 5 4 2 2" xfId="45983" xr:uid="{22B50B2C-6CD8-4F30-8259-6AF0DC1487E0}"/>
    <cellStyle name="Comma 12 5 4 2 3" xfId="33355" xr:uid="{B90AC145-CB45-490B-90F3-DB93CC2B5D82}"/>
    <cellStyle name="Comma 12 5 4 3" xfId="20725" xr:uid="{4EAAEB16-BBF5-433C-9112-D7B0CDAA475C}"/>
    <cellStyle name="Comma 12 5 4 3 2" xfId="39702" xr:uid="{59E82663-4D2F-4E17-B139-733938493DF9}"/>
    <cellStyle name="Comma 12 5 4 4" xfId="27062" xr:uid="{8E7082E7-436C-4228-AB60-E2CA9B544D01}"/>
    <cellStyle name="Comma 12 5 5" xfId="2476" xr:uid="{87F8B4B4-ABE3-4F49-9929-58E516C131CE}"/>
    <cellStyle name="Comma 12 5 5 2" xfId="9873" xr:uid="{0BD237A6-12F2-4329-8D1F-14253B6BB969}"/>
    <cellStyle name="Comma 12 5 5 2 2" xfId="42489" xr:uid="{E53D367E-2EC0-4EFA-9DD2-EFB54057CABC}"/>
    <cellStyle name="Comma 12 5 5 3" xfId="17233" xr:uid="{B56AC4AD-35E9-4AE5-8B88-A9E89875CEE3}"/>
    <cellStyle name="Comma 12 5 5 4" xfId="29861" xr:uid="{F5DE1B6E-4227-4BBD-A97D-B53B2B7FEB5D}"/>
    <cellStyle name="Comma 12 5 6" xfId="9043" xr:uid="{D4A4D507-A8A2-47A0-AB6F-E8A43A6BBCB5}"/>
    <cellStyle name="Comma 12 5 6 2" xfId="36184" xr:uid="{B914E62A-4B69-4E91-8362-9998DE5F694E}"/>
    <cellStyle name="Comma 12 5 7" xfId="16403" xr:uid="{AFBA9078-300C-4963-AAAF-30B926319E74}"/>
    <cellStyle name="Comma 12 5 8" xfId="23565" xr:uid="{CC62C3D4-8ADA-4912-8CB2-0A67C8518C69}"/>
    <cellStyle name="Comma 12 6" xfId="3830" xr:uid="{6690525F-1AB3-4AE5-B11C-A860AED7A204}"/>
    <cellStyle name="Comma 12 6 2" xfId="7327" xr:uid="{AE3B84A7-3EB4-40C8-9A34-4EF7B9FE0A7D}"/>
    <cellStyle name="Comma 12 6 2 2" xfId="14692" xr:uid="{2EB4428B-8CE4-46F3-A23F-C435FC0EBEED}"/>
    <cellStyle name="Comma 12 6 2 2 2" xfId="47310" xr:uid="{EACB07A9-A19F-4864-B01D-0615DAB15BE1}"/>
    <cellStyle name="Comma 12 6 2 2 3" xfId="34682" xr:uid="{2971E9BF-1DDD-4291-815C-D15BD29BF2BE}"/>
    <cellStyle name="Comma 12 6 2 3" xfId="22052" xr:uid="{CA8DC0DD-3999-4FDA-B292-F03ADB0BD616}"/>
    <cellStyle name="Comma 12 6 2 3 2" xfId="41029" xr:uid="{EA5B1E8B-8164-4788-BE12-0EBC5A8C8DC8}"/>
    <cellStyle name="Comma 12 6 2 4" xfId="28389" xr:uid="{E299B113-4BEE-4C9C-BC42-EAB7314DD349}"/>
    <cellStyle name="Comma 12 6 3" xfId="4704" xr:uid="{3D667D60-8871-43F9-BA28-FA90A8152334}"/>
    <cellStyle name="Comma 12 6 3 2" xfId="12069" xr:uid="{AF5FC0F4-8833-4738-BFDB-BDA7235AE664}"/>
    <cellStyle name="Comma 12 6 3 2 2" xfId="44687" xr:uid="{9733F95A-AA65-47E7-BF56-D888CB146CA2}"/>
    <cellStyle name="Comma 12 6 3 2 3" xfId="32059" xr:uid="{CF0F81B8-D050-4927-83B3-E1EC0C63F1D4}"/>
    <cellStyle name="Comma 12 6 3 3" xfId="19429" xr:uid="{402980FE-34CB-45B0-83EB-3638B23CC532}"/>
    <cellStyle name="Comma 12 6 3 3 2" xfId="38406" xr:uid="{F1DE1387-8522-41A2-B436-39FA20878036}"/>
    <cellStyle name="Comma 12 6 3 4" xfId="25766" xr:uid="{82375C44-1E92-4920-B0D8-266BBBEFCA1D}"/>
    <cellStyle name="Comma 12 6 4" xfId="11196" xr:uid="{C9554EA7-274E-4F5D-8EFB-E924D5968861}"/>
    <cellStyle name="Comma 12 6 4 2" xfId="43813" xr:uid="{CA01B671-582F-4657-B783-05304AAEB039}"/>
    <cellStyle name="Comma 12 6 4 3" xfId="31185" xr:uid="{F29BB241-F103-45FC-8645-B442AAA0EEA2}"/>
    <cellStyle name="Comma 12 6 5" xfId="18556" xr:uid="{039A52D1-477D-457C-96D5-A63EC5482C40}"/>
    <cellStyle name="Comma 12 6 5 2" xfId="37532" xr:uid="{C3BA283A-27D7-464B-B032-D7802B3CB29B}"/>
    <cellStyle name="Comma 12 6 6" xfId="24892" xr:uid="{384F61D7-5C99-4800-9172-DF440FA2551F}"/>
    <cellStyle name="Comma 12 7" xfId="2982" xr:uid="{2E494CAA-80AC-4605-AD6B-56306D247C6E}"/>
    <cellStyle name="Comma 12 7 2" xfId="6479" xr:uid="{F2F47A34-4ACC-40BB-9316-ACE0F0CBC8AB}"/>
    <cellStyle name="Comma 12 7 2 2" xfId="13844" xr:uid="{B3D9DF9D-00E7-4024-B850-E1B77EA4872E}"/>
    <cellStyle name="Comma 12 7 2 2 2" xfId="46462" xr:uid="{E2573A0D-515F-400C-8699-DFD65BF454E7}"/>
    <cellStyle name="Comma 12 7 2 2 3" xfId="33834" xr:uid="{1DCF9302-27E8-4322-AA63-1F1B3B2AC890}"/>
    <cellStyle name="Comma 12 7 2 3" xfId="21204" xr:uid="{7E86A6E1-7006-4F38-BE5F-5E4960A09B93}"/>
    <cellStyle name="Comma 12 7 2 3 2" xfId="40181" xr:uid="{C9DEB195-412F-4D8C-90B4-985F88949466}"/>
    <cellStyle name="Comma 12 7 2 4" xfId="27541" xr:uid="{26720F2D-1B52-4E20-851C-127088D206DE}"/>
    <cellStyle name="Comma 12 7 3" xfId="10348" xr:uid="{6567925F-1801-4378-8810-4FD108972E52}"/>
    <cellStyle name="Comma 12 7 3 2" xfId="42965" xr:uid="{61B3F476-C022-4B15-8D6B-5572EB647C89}"/>
    <cellStyle name="Comma 12 7 3 3" xfId="30337" xr:uid="{EB37394C-3019-4D97-9D9F-D70C29486540}"/>
    <cellStyle name="Comma 12 7 4" xfId="17708" xr:uid="{8BEB7071-4804-4C0D-A11E-31F18CCC544B}"/>
    <cellStyle name="Comma 12 7 4 2" xfId="36684" xr:uid="{41B16C60-9C10-4082-B270-D22964017A23}"/>
    <cellStyle name="Comma 12 7 5" xfId="24044" xr:uid="{05949426-AAC8-4188-9D46-802DF87B4566}"/>
    <cellStyle name="Comma 12 8" xfId="5589" xr:uid="{24B05FCE-301C-4FE8-AF52-9873D7862093}"/>
    <cellStyle name="Comma 12 8 2" xfId="12954" xr:uid="{20B09A21-EA82-481E-8780-4F0ADCAEB551}"/>
    <cellStyle name="Comma 12 8 2 2" xfId="45572" xr:uid="{3FF0CCB2-DB37-4FF4-B4CA-7E581F0E7E5B}"/>
    <cellStyle name="Comma 12 8 2 3" xfId="32944" xr:uid="{79A29C92-0758-49E1-BB90-0D0DB313F540}"/>
    <cellStyle name="Comma 12 8 3" xfId="20314" xr:uid="{D22EA3B4-A2D2-4643-B558-55B8F9BB8C13}"/>
    <cellStyle name="Comma 12 8 3 2" xfId="39291" xr:uid="{70963B8C-7008-4501-AF69-DAD3B0432DB1}"/>
    <cellStyle name="Comma 12 8 4" xfId="26651" xr:uid="{E830947A-B210-4D77-8EDA-71213A32350A}"/>
    <cellStyle name="Comma 12 9" xfId="1923" xr:uid="{DF0FC897-DFCB-4D6E-9887-49EA7E0037B3}"/>
    <cellStyle name="Comma 12 9 2" xfId="9460" xr:uid="{15C39E6D-79A9-4641-A5CE-3911B6074996}"/>
    <cellStyle name="Comma 12 9 2 2" xfId="41942" xr:uid="{65267C14-73C5-44A6-BA94-A6725803EE1C}"/>
    <cellStyle name="Comma 12 9 3" xfId="16820" xr:uid="{DD09640F-B39F-469E-A819-777CEEE2D114}"/>
    <cellStyle name="Comma 12 9 4" xfId="29303" xr:uid="{37BE2E41-6BD2-41AB-9FB5-EE0EF0C111F2}"/>
    <cellStyle name="Comma 13" xfId="333" xr:uid="{F0253E5E-4633-4B3A-AD1D-8D906C2DB416}"/>
    <cellStyle name="Comma 13 10" xfId="8237" xr:uid="{3C027C34-68AD-44C3-8CE3-DEAC711DF2DC}"/>
    <cellStyle name="Comma 13 10 2" xfId="15602" xr:uid="{505108EF-1EEA-4C28-9F1A-E71D307ECD7E}"/>
    <cellStyle name="Comma 13 10 2 2" xfId="42079" xr:uid="{7D34B4B4-86D9-4344-8FD4-91783533CF16}"/>
    <cellStyle name="Comma 13 10 3" xfId="22962" xr:uid="{F877C6F1-017B-4129-A02E-D88537B3F3AA}"/>
    <cellStyle name="Comma 13 10 4" xfId="29451" xr:uid="{650A895F-87BE-4308-B1C3-DDEB77717F3B}"/>
    <cellStyle name="Comma 13 11" xfId="1590" xr:uid="{65AC2C6E-532B-43F2-85BF-BB4E28A2927E}"/>
    <cellStyle name="Comma 13 11 2" xfId="9189" xr:uid="{3C67913D-35CF-44F0-BBD9-B4E3736F6259}"/>
    <cellStyle name="Comma 13 11 3" xfId="16549" xr:uid="{C9ABA4AA-934D-4C26-AC39-2ABFF1C8161D}"/>
    <cellStyle name="Comma 13 11 4" xfId="35674" xr:uid="{13382152-0344-45F0-AAAC-A65B2676BB8C}"/>
    <cellStyle name="Comma 13 12" xfId="8433" xr:uid="{DD2F9C4D-C063-46F7-8A0D-B8E4112575F2}"/>
    <cellStyle name="Comma 13 12 2" xfId="48232" xr:uid="{A0DC72C8-CE46-4DB7-A661-3A46BB8C5EF5}"/>
    <cellStyle name="Comma 13 13" xfId="15794" xr:uid="{C1195999-BBCD-47A9-ABCF-2E416CD55767}"/>
    <cellStyle name="Comma 13 14" xfId="23143" xr:uid="{F53E9B9E-FADF-4921-879E-F5D0C906DCE8}"/>
    <cellStyle name="Comma 13 2" xfId="686" xr:uid="{32554E31-EACB-4DCF-99BB-FADC1EB19F91}"/>
    <cellStyle name="Comma 13 2 10" xfId="15935" xr:uid="{FB53AE19-7C01-4FD4-ADAB-A5923EC6C4BA}"/>
    <cellStyle name="Comma 13 2 11" xfId="23372" xr:uid="{D93BC54B-9DC3-4656-8CA4-3364DEA5B928}"/>
    <cellStyle name="Comma 13 2 2" xfId="1029" xr:uid="{0854D212-9526-4C1E-B898-276D5F2C3A69}"/>
    <cellStyle name="Comma 13 2 2 2" xfId="2911" xr:uid="{50D57BBA-DB49-422F-9457-F616203C0CA7}"/>
    <cellStyle name="Comma 13 2 2 2 2" xfId="4643" xr:uid="{8BB90B17-48AB-4316-843C-F917B063E3F4}"/>
    <cellStyle name="Comma 13 2 2 2 2 2" xfId="8141" xr:uid="{1535DEBF-FD0F-4CD0-8B47-87760229BA05}"/>
    <cellStyle name="Comma 13 2 2 2 2 2 2" xfId="15506" xr:uid="{762F42FD-81C5-4898-9AAE-CD494A2F5AC6}"/>
    <cellStyle name="Comma 13 2 2 2 2 2 2 2" xfId="48124" xr:uid="{A43CC686-B30E-4966-B4D8-995904823A3B}"/>
    <cellStyle name="Comma 13 2 2 2 2 2 2 3" xfId="35496" xr:uid="{ACE5C70E-BA5E-4D18-A5E9-341F85A214C7}"/>
    <cellStyle name="Comma 13 2 2 2 2 2 3" xfId="22866" xr:uid="{A254B85B-C585-4FEE-BEC1-C52BA2013004}"/>
    <cellStyle name="Comma 13 2 2 2 2 2 3 2" xfId="41843" xr:uid="{915B399D-797F-478E-97FA-27C28F23A9C9}"/>
    <cellStyle name="Comma 13 2 2 2 2 2 4" xfId="29203" xr:uid="{4033A42E-8C94-4AF2-8782-3635B231514A}"/>
    <cellStyle name="Comma 13 2 2 2 2 3" xfId="5523" xr:uid="{DE905942-45AB-4AA2-B7FC-244AF5DC8B28}"/>
    <cellStyle name="Comma 13 2 2 2 2 3 2" xfId="12888" xr:uid="{7B1B5EF1-5A4D-4ED1-A468-484646BBC921}"/>
    <cellStyle name="Comma 13 2 2 2 2 3 2 2" xfId="45506" xr:uid="{13867D3C-960B-4E16-A1B9-358C286E7F3C}"/>
    <cellStyle name="Comma 13 2 2 2 2 3 2 3" xfId="32878" xr:uid="{ECBF6C8A-EDFA-4FDC-A901-6D4EF981E905}"/>
    <cellStyle name="Comma 13 2 2 2 2 3 3" xfId="20248" xr:uid="{95DFBCA5-C3E4-47E0-B72B-10D685A19F9F}"/>
    <cellStyle name="Comma 13 2 2 2 2 3 3 2" xfId="39225" xr:uid="{937338C7-0383-4C29-AE89-06AA5F1FC5C0}"/>
    <cellStyle name="Comma 13 2 2 2 2 3 4" xfId="26585" xr:uid="{A073D401-7A43-4C27-976A-D0F26DC5A74E}"/>
    <cellStyle name="Comma 13 2 2 2 2 4" xfId="12009" xr:uid="{2677BEB5-DF57-4CC0-BBE2-9E7944671F48}"/>
    <cellStyle name="Comma 13 2 2 2 2 4 2" xfId="44627" xr:uid="{1F8BCC16-93BF-4298-B7E9-D25E74F28F0D}"/>
    <cellStyle name="Comma 13 2 2 2 2 4 3" xfId="31999" xr:uid="{1CF2727D-04AE-4A35-9E90-3E4A4A63DCCC}"/>
    <cellStyle name="Comma 13 2 2 2 2 5" xfId="19369" xr:uid="{0FBCA29B-FD4E-46DA-8A18-FE7249CAD011}"/>
    <cellStyle name="Comma 13 2 2 2 2 5 2" xfId="38346" xr:uid="{FB468B6B-0ACF-4851-858C-3C2FD01A0208}"/>
    <cellStyle name="Comma 13 2 2 2 2 6" xfId="25706" xr:uid="{884347B9-70A9-48F2-882F-9CB1A9B8F802}"/>
    <cellStyle name="Comma 13 2 2 2 3" xfId="3787" xr:uid="{B2D7F593-EC6C-4528-9A7B-870E48BD4430}"/>
    <cellStyle name="Comma 13 2 2 2 3 2" xfId="7284" xr:uid="{7713AB24-C4F9-47BF-8CC4-0D3FA78CD3E9}"/>
    <cellStyle name="Comma 13 2 2 2 3 2 2" xfId="14649" xr:uid="{E2F7CF17-EAD3-4C95-9546-08D5D713C5B6}"/>
    <cellStyle name="Comma 13 2 2 2 3 2 2 2" xfId="47267" xr:uid="{3B472AC1-E179-4549-9093-549C8EE464FA}"/>
    <cellStyle name="Comma 13 2 2 2 3 2 2 3" xfId="34639" xr:uid="{56F7CB3B-14ED-4CB1-95CF-6290068151BF}"/>
    <cellStyle name="Comma 13 2 2 2 3 2 3" xfId="22009" xr:uid="{06552A3A-CFD8-44E8-880F-7FC5BB807E51}"/>
    <cellStyle name="Comma 13 2 2 2 3 2 3 2" xfId="40986" xr:uid="{997538D3-905F-415F-B327-21629A632FFC}"/>
    <cellStyle name="Comma 13 2 2 2 3 2 4" xfId="28346" xr:uid="{58B42ECF-879A-495B-BEA6-73E4BEE089A8}"/>
    <cellStyle name="Comma 13 2 2 2 3 3" xfId="11153" xr:uid="{97DA3502-691E-4113-BD89-5436715D04D4}"/>
    <cellStyle name="Comma 13 2 2 2 3 3 2" xfId="43770" xr:uid="{0B03E252-DB04-49ED-B1A6-D974FE15CFE8}"/>
    <cellStyle name="Comma 13 2 2 2 3 3 3" xfId="31142" xr:uid="{8505D2E5-30CB-4E91-8FB5-D35A4D4A4E2E}"/>
    <cellStyle name="Comma 13 2 2 2 3 4" xfId="18513" xr:uid="{D3769678-2C3F-4EEA-9957-EDD649350C3B}"/>
    <cellStyle name="Comma 13 2 2 2 3 4 2" xfId="37489" xr:uid="{1F9DCAE3-C9E8-4D2A-962A-E208C65B730A}"/>
    <cellStyle name="Comma 13 2 2 2 3 5" xfId="24849" xr:uid="{1EDE9463-A8B3-4F23-91FD-9179C17267A8}"/>
    <cellStyle name="Comma 13 2 2 2 4" xfId="6408" xr:uid="{3130B2A2-4710-4CBE-B729-5508710BFF0D}"/>
    <cellStyle name="Comma 13 2 2 2 4 2" xfId="13773" xr:uid="{094AE125-8ABE-4751-AEB7-B58307822077}"/>
    <cellStyle name="Comma 13 2 2 2 4 2 2" xfId="46391" xr:uid="{ACEC3E2D-4443-466C-AC0B-DD36F0720374}"/>
    <cellStyle name="Comma 13 2 2 2 4 2 3" xfId="33763" xr:uid="{8AC52274-1EE6-4AC7-9D9A-DD5CD6F1C72E}"/>
    <cellStyle name="Comma 13 2 2 2 4 3" xfId="21133" xr:uid="{CDCD2344-D8AC-4E35-BB9B-9BC5336D7E51}"/>
    <cellStyle name="Comma 13 2 2 2 4 3 2" xfId="40110" xr:uid="{98212E1C-DA5A-4D41-922F-8A03E9CC804C}"/>
    <cellStyle name="Comma 13 2 2 2 4 4" xfId="27470" xr:uid="{E3E695F4-9ED6-46CF-B49C-C2F5CB2F6BAF}"/>
    <cellStyle name="Comma 13 2 2 2 5" xfId="10279" xr:uid="{B3C0E4A8-17A6-4B64-A46D-342C2AB87176}"/>
    <cellStyle name="Comma 13 2 2 2 5 2" xfId="42894" xr:uid="{F343468B-AD9C-43E9-A6EA-F07F1DE1F791}"/>
    <cellStyle name="Comma 13 2 2 2 5 3" xfId="30266" xr:uid="{26EFB345-7DAD-4024-9698-DEE27316EFCF}"/>
    <cellStyle name="Comma 13 2 2 2 6" xfId="17639" xr:uid="{A442FAD8-D672-4AC9-B702-99B8BA63B084}"/>
    <cellStyle name="Comma 13 2 2 2 6 2" xfId="36613" xr:uid="{899B0159-6CF7-4F26-A63A-A6B6ED9062AA}"/>
    <cellStyle name="Comma 13 2 2 2 7" xfId="23973" xr:uid="{3D2C387D-55B3-4D4F-8E32-D534E11FD27B}"/>
    <cellStyle name="Comma 13 2 2 3" xfId="4203" xr:uid="{96FDF8D7-9F09-441D-BBBC-0B7CECED54DB}"/>
    <cellStyle name="Comma 13 2 2 3 2" xfId="7700" xr:uid="{7DE66607-B1BE-462E-8151-09A0F1EDCE27}"/>
    <cellStyle name="Comma 13 2 2 3 2 2" xfId="15065" xr:uid="{2A709F05-BB3D-4BD9-A573-5771C1981A3F}"/>
    <cellStyle name="Comma 13 2 2 3 2 2 2" xfId="47683" xr:uid="{669234B6-AC26-43B2-8963-01E126938C34}"/>
    <cellStyle name="Comma 13 2 2 3 2 2 3" xfId="35055" xr:uid="{06D9E302-1A5D-4D5F-A1D0-56C27AF81E3D}"/>
    <cellStyle name="Comma 13 2 2 3 2 3" xfId="22425" xr:uid="{54A7BED4-5306-42F0-85C2-C72A0E6BA898}"/>
    <cellStyle name="Comma 13 2 2 3 2 3 2" xfId="41402" xr:uid="{1D08AD88-46CD-4EE5-BAB4-C20218737EFE}"/>
    <cellStyle name="Comma 13 2 2 3 2 4" xfId="28762" xr:uid="{4FFD5EC4-C15C-4CC1-94B7-7E7EA1D74B14}"/>
    <cellStyle name="Comma 13 2 2 3 3" xfId="5081" xr:uid="{AA69B7F5-CAA9-41DA-A412-2534A69D0770}"/>
    <cellStyle name="Comma 13 2 2 3 3 2" xfId="12446" xr:uid="{780C5BC3-4EAA-41A9-9D4F-D3CFDC673329}"/>
    <cellStyle name="Comma 13 2 2 3 3 2 2" xfId="45064" xr:uid="{21D80D07-0EC9-49B1-A63C-F3A12057F25E}"/>
    <cellStyle name="Comma 13 2 2 3 3 2 3" xfId="32436" xr:uid="{BE38EBE7-AF81-4435-A650-419729524C8A}"/>
    <cellStyle name="Comma 13 2 2 3 3 3" xfId="19806" xr:uid="{4B328A1C-E73B-4807-8930-E47408492007}"/>
    <cellStyle name="Comma 13 2 2 3 3 3 2" xfId="38783" xr:uid="{29F31612-0D7D-426E-8A0F-0E77F6447090}"/>
    <cellStyle name="Comma 13 2 2 3 3 4" xfId="26143" xr:uid="{C3DE7376-5783-48F0-9536-A78103C9EE12}"/>
    <cellStyle name="Comma 13 2 2 3 4" xfId="11569" xr:uid="{7E02D0AF-AFFA-447B-B601-5F810D767E69}"/>
    <cellStyle name="Comma 13 2 2 3 4 2" xfId="44186" xr:uid="{2AC7E025-0E49-4AD7-BD4B-F13BAA836679}"/>
    <cellStyle name="Comma 13 2 2 3 4 3" xfId="31558" xr:uid="{C8878A9C-4687-4652-AFDF-5E5BEF914E37}"/>
    <cellStyle name="Comma 13 2 2 3 5" xfId="18929" xr:uid="{C2ACF782-5BF5-4F2C-8344-3E6EB1C66A7C}"/>
    <cellStyle name="Comma 13 2 2 3 5 2" xfId="37905" xr:uid="{FEC1652F-9996-4493-89CB-87E888498B39}"/>
    <cellStyle name="Comma 13 2 2 3 6" xfId="25265" xr:uid="{3DC05775-D86C-4B07-8538-8E39F7253518}"/>
    <cellStyle name="Comma 13 2 2 4" xfId="3353" xr:uid="{DEE61FD1-3C19-4906-A786-E65BCF2E16D3}"/>
    <cellStyle name="Comma 13 2 2 4 2" xfId="6850" xr:uid="{6AE02844-6C2B-4803-83B5-81FD864FD6D4}"/>
    <cellStyle name="Comma 13 2 2 4 2 2" xfId="14215" xr:uid="{7B3E9E6A-370D-448F-BDEA-FF83FF31DE33}"/>
    <cellStyle name="Comma 13 2 2 4 2 2 2" xfId="46833" xr:uid="{7167DCD4-BD72-4E89-9E51-115C41EEC945}"/>
    <cellStyle name="Comma 13 2 2 4 2 2 3" xfId="34205" xr:uid="{0CFDC657-2DCD-41B5-A339-0DFB35807B74}"/>
    <cellStyle name="Comma 13 2 2 4 2 3" xfId="21575" xr:uid="{0F7FE38E-3EDB-486B-9ABC-54AA9D398E74}"/>
    <cellStyle name="Comma 13 2 2 4 2 3 2" xfId="40552" xr:uid="{8B6B5D8C-76A5-495A-82CF-C0181A4F4F4B}"/>
    <cellStyle name="Comma 13 2 2 4 2 4" xfId="27912" xr:uid="{32C5A63D-0250-49C1-AE90-590C7C30291B}"/>
    <cellStyle name="Comma 13 2 2 4 3" xfId="10719" xr:uid="{903673FB-E8A2-4AB4-A092-39BF4F528BFE}"/>
    <cellStyle name="Comma 13 2 2 4 3 2" xfId="43336" xr:uid="{94D37542-84B0-4064-B9C0-225206E0AA48}"/>
    <cellStyle name="Comma 13 2 2 4 3 3" xfId="30708" xr:uid="{2B0439D0-699C-4387-832F-447B0CA2DC99}"/>
    <cellStyle name="Comma 13 2 2 4 4" xfId="18079" xr:uid="{1CCA9A07-194A-4F05-B12B-2053809CE899}"/>
    <cellStyle name="Comma 13 2 2 4 4 2" xfId="37055" xr:uid="{D9257C94-CD06-4E4B-80A6-5FAE591124CF}"/>
    <cellStyle name="Comma 13 2 2 4 5" xfId="24415" xr:uid="{0EE0C4C9-FF2A-4816-BE44-6A1ABFA47FD9}"/>
    <cellStyle name="Comma 13 2 2 5" xfId="5966" xr:uid="{E2AE70A5-F953-4591-B219-137AD43447EE}"/>
    <cellStyle name="Comma 13 2 2 5 2" xfId="13331" xr:uid="{4F154FEF-2167-4C10-9BF7-295AB95F2E53}"/>
    <cellStyle name="Comma 13 2 2 5 2 2" xfId="45949" xr:uid="{6FE516EA-EDA0-4694-A6E8-D43DAAB230BC}"/>
    <cellStyle name="Comma 13 2 2 5 2 3" xfId="33321" xr:uid="{B402C1AC-41B2-4FB3-A952-364B301230E2}"/>
    <cellStyle name="Comma 13 2 2 5 3" xfId="20691" xr:uid="{57755684-5BC2-4251-86C6-E90F6D77117B}"/>
    <cellStyle name="Comma 13 2 2 5 3 2" xfId="39668" xr:uid="{7A53323D-DB2B-4AB7-B9C5-90F11FB039F9}"/>
    <cellStyle name="Comma 13 2 2 5 4" xfId="27028" xr:uid="{CD3D0C41-4AFD-46CA-A802-C5517862ABCB}"/>
    <cellStyle name="Comma 13 2 2 6" xfId="2414" xr:uid="{C6708DD5-6C4D-4A65-847C-B57A5079C3F8}"/>
    <cellStyle name="Comma 13 2 2 6 2" xfId="9839" xr:uid="{0028463D-8500-4C56-A7DE-184A54E6738D}"/>
    <cellStyle name="Comma 13 2 2 6 2 2" xfId="42452" xr:uid="{AD587397-2CC8-4820-ABD7-6FD8E338AF87}"/>
    <cellStyle name="Comma 13 2 2 6 3" xfId="17199" xr:uid="{6930ED84-8429-4C05-9FCC-5EDA707574DE}"/>
    <cellStyle name="Comma 13 2 2 6 4" xfId="29824" xr:uid="{18E2F447-0755-4087-BC5D-A0C5B9BD109E}"/>
    <cellStyle name="Comma 13 2 2 7" xfId="8885" xr:uid="{FB6766F6-315E-46FA-A1C5-9BF5F07D734B}"/>
    <cellStyle name="Comma 13 2 2 7 2" xfId="36139" xr:uid="{286F4685-8787-47E5-8B70-37691FC6B5AB}"/>
    <cellStyle name="Comma 13 2 2 8" xfId="16245" xr:uid="{3BC01396-F866-4012-B3E6-F9FEECFDC599}"/>
    <cellStyle name="Comma 13 2 2 9" xfId="23527" xr:uid="{E4CA8B2A-6450-423F-9698-626A56CCD7FF}"/>
    <cellStyle name="Comma 13 2 3" xfId="2756" xr:uid="{43144B21-62C8-423A-B2B4-A1A48AF1AAEC}"/>
    <cellStyle name="Comma 13 2 3 2" xfId="4488" xr:uid="{12616C6E-D392-4248-A554-AAF6BF780166}"/>
    <cellStyle name="Comma 13 2 3 2 2" xfId="7986" xr:uid="{66326A6A-B629-44AB-9E72-76C6FE3866A7}"/>
    <cellStyle name="Comma 13 2 3 2 2 2" xfId="15351" xr:uid="{EAA91016-185A-48C9-A9A0-766972F5378C}"/>
    <cellStyle name="Comma 13 2 3 2 2 2 2" xfId="47969" xr:uid="{2DB4E15A-3DAC-4CF7-9599-83B3989E10A3}"/>
    <cellStyle name="Comma 13 2 3 2 2 2 3" xfId="35341" xr:uid="{D4D5FA1C-59A6-42FF-B131-2CBA1126A374}"/>
    <cellStyle name="Comma 13 2 3 2 2 3" xfId="22711" xr:uid="{8917B2DE-D91D-454A-A817-DC9025E9790D}"/>
    <cellStyle name="Comma 13 2 3 2 2 3 2" xfId="41688" xr:uid="{A91413A2-856D-4F2A-BD56-05B7F9F5AC9E}"/>
    <cellStyle name="Comma 13 2 3 2 2 4" xfId="29048" xr:uid="{422015C9-8658-4E93-B8C9-F89E0077E4DA}"/>
    <cellStyle name="Comma 13 2 3 2 3" xfId="5368" xr:uid="{A299F739-A5F3-4944-885E-436D157C13CF}"/>
    <cellStyle name="Comma 13 2 3 2 3 2" xfId="12733" xr:uid="{328CAB70-5519-455E-B408-D644F9EDAF93}"/>
    <cellStyle name="Comma 13 2 3 2 3 2 2" xfId="45351" xr:uid="{94B246D9-2171-416D-9308-7F9F73111155}"/>
    <cellStyle name="Comma 13 2 3 2 3 2 3" xfId="32723" xr:uid="{924B981D-07BB-4959-95FF-DD154E078F3F}"/>
    <cellStyle name="Comma 13 2 3 2 3 3" xfId="20093" xr:uid="{3B86CC6E-F90E-4258-9A3A-DF13BBF6C107}"/>
    <cellStyle name="Comma 13 2 3 2 3 3 2" xfId="39070" xr:uid="{1EDCB20A-5126-4951-8DB5-69A0C2D2466B}"/>
    <cellStyle name="Comma 13 2 3 2 3 4" xfId="26430" xr:uid="{40702D26-52A1-4C3B-A9AA-13E341C573ED}"/>
    <cellStyle name="Comma 13 2 3 2 4" xfId="11854" xr:uid="{37A5CBED-761E-4482-88BE-06933614CB88}"/>
    <cellStyle name="Comma 13 2 3 2 4 2" xfId="44472" xr:uid="{33415044-30E9-45A2-A342-A39C896D4EB5}"/>
    <cellStyle name="Comma 13 2 3 2 4 3" xfId="31844" xr:uid="{7A28C0C2-420D-4BD5-A189-1C6B25745E8C}"/>
    <cellStyle name="Comma 13 2 3 2 5" xfId="19214" xr:uid="{2784CB50-B387-46C3-937A-422F92464F6F}"/>
    <cellStyle name="Comma 13 2 3 2 5 2" xfId="38191" xr:uid="{C5A0933B-D5AA-4CFB-B9C4-0103ED148067}"/>
    <cellStyle name="Comma 13 2 3 2 6" xfId="25551" xr:uid="{E8A2A840-F3ED-4191-AC16-790B0F363669}"/>
    <cellStyle name="Comma 13 2 3 3" xfId="3633" xr:uid="{033B2E9F-CBD5-4D18-A188-AC5DD179FD4C}"/>
    <cellStyle name="Comma 13 2 3 3 2" xfId="7130" xr:uid="{1ED96368-56F0-4295-AD60-8AE6666F81D9}"/>
    <cellStyle name="Comma 13 2 3 3 2 2" xfId="14495" xr:uid="{34B48407-B77E-46AF-97E3-24C581E516B5}"/>
    <cellStyle name="Comma 13 2 3 3 2 2 2" xfId="47113" xr:uid="{28E52C20-DD65-4E5B-93C9-97A6265C4B19}"/>
    <cellStyle name="Comma 13 2 3 3 2 2 3" xfId="34485" xr:uid="{A9B9111C-8C89-49E6-B23A-BE932F3E14F8}"/>
    <cellStyle name="Comma 13 2 3 3 2 3" xfId="21855" xr:uid="{91B74F3E-8C94-4AA4-A033-01394266219E}"/>
    <cellStyle name="Comma 13 2 3 3 2 3 2" xfId="40832" xr:uid="{FE71B12D-9B12-45B2-B1AB-EA54744ADBA6}"/>
    <cellStyle name="Comma 13 2 3 3 2 4" xfId="28192" xr:uid="{EA75F674-F9DA-4C4C-A55E-E1F37DC70A2D}"/>
    <cellStyle name="Comma 13 2 3 3 3" xfId="10999" xr:uid="{DAC27F48-B11C-41F7-BDB7-31AFCA1F703D}"/>
    <cellStyle name="Comma 13 2 3 3 3 2" xfId="43616" xr:uid="{E43BA886-E928-4599-A521-3F1F40855EFB}"/>
    <cellStyle name="Comma 13 2 3 3 3 3" xfId="30988" xr:uid="{F293D49D-4E9D-427A-A425-7FBB5D508D2D}"/>
    <cellStyle name="Comma 13 2 3 3 4" xfId="18359" xr:uid="{0408B068-5A7E-49E2-A7A6-FFE4AD16AB28}"/>
    <cellStyle name="Comma 13 2 3 3 4 2" xfId="37335" xr:uid="{B9D49559-9A50-49DB-A17A-D513E1C4BAC5}"/>
    <cellStyle name="Comma 13 2 3 3 5" xfId="24695" xr:uid="{452CABBE-810A-42F8-AAE8-ABB582C1178D}"/>
    <cellStyle name="Comma 13 2 3 4" xfId="6253" xr:uid="{C820F5C4-577F-417E-B832-81169F901A98}"/>
    <cellStyle name="Comma 13 2 3 4 2" xfId="13618" xr:uid="{4334F9B4-75E3-489F-B046-DFD00BF7BCD2}"/>
    <cellStyle name="Comma 13 2 3 4 2 2" xfId="46236" xr:uid="{2F3EE827-EA9B-41C6-A46E-0673926940EA}"/>
    <cellStyle name="Comma 13 2 3 4 2 3" xfId="33608" xr:uid="{DBAB519C-6DBC-4453-ACAB-60DDAFB1DF20}"/>
    <cellStyle name="Comma 13 2 3 4 3" xfId="20978" xr:uid="{659C10FF-6052-4CF0-B7EB-51C5635CB466}"/>
    <cellStyle name="Comma 13 2 3 4 3 2" xfId="39955" xr:uid="{CD0F6F77-1332-4FF8-A9F5-4EBB3B68C699}"/>
    <cellStyle name="Comma 13 2 3 4 4" xfId="27315" xr:uid="{A0852401-41A0-4101-8B6D-08606FD92B9E}"/>
    <cellStyle name="Comma 13 2 3 5" xfId="10124" xr:uid="{34C78713-5FE4-4D06-8B9F-99167529A7A7}"/>
    <cellStyle name="Comma 13 2 3 5 2" xfId="42739" xr:uid="{BB0CEAC5-5AA2-448A-B7A3-5D016440E3B7}"/>
    <cellStyle name="Comma 13 2 3 5 3" xfId="30111" xr:uid="{AFFF1978-98A9-427A-BC75-2E41362ECD72}"/>
    <cellStyle name="Comma 13 2 3 6" xfId="17484" xr:uid="{1828EF23-22D9-43A7-B1B4-9406A09728A7}"/>
    <cellStyle name="Comma 13 2 3 6 2" xfId="36458" xr:uid="{59E1B143-785B-4AD2-AACC-3D2A689CEA2F}"/>
    <cellStyle name="Comma 13 2 3 7" xfId="23818" xr:uid="{AD029A64-3138-46A5-8A33-9BA4C9B1334B}"/>
    <cellStyle name="Comma 13 2 4" xfId="4048" xr:uid="{313450E7-F3EE-4BC0-9550-1ED48BEDC1D3}"/>
    <cellStyle name="Comma 13 2 4 2" xfId="7545" xr:uid="{B365A11C-D800-4A89-B178-ECE8E74D7D67}"/>
    <cellStyle name="Comma 13 2 4 2 2" xfId="14910" xr:uid="{0E96466F-354F-4771-B4E8-6DADABCB6CA1}"/>
    <cellStyle name="Comma 13 2 4 2 2 2" xfId="47528" xr:uid="{CCBD05F5-66FE-4E70-A0EA-5B6C7594AB93}"/>
    <cellStyle name="Comma 13 2 4 2 2 3" xfId="34900" xr:uid="{9FFD2FC0-8AE7-4DD1-88D8-C2DFADF7475A}"/>
    <cellStyle name="Comma 13 2 4 2 3" xfId="22270" xr:uid="{17682E0A-B5C4-40A4-B341-AF8A1A177C1D}"/>
    <cellStyle name="Comma 13 2 4 2 3 2" xfId="41247" xr:uid="{EE23BA69-84C9-4168-BF08-B2E61ABF22F7}"/>
    <cellStyle name="Comma 13 2 4 2 4" xfId="28607" xr:uid="{84348A3E-9179-4CCE-83B6-5DC3DB99F449}"/>
    <cellStyle name="Comma 13 2 4 3" xfId="4926" xr:uid="{97FAC02C-3073-42B1-B8E0-EA36600F04EF}"/>
    <cellStyle name="Comma 13 2 4 3 2" xfId="12291" xr:uid="{32FDC909-4F90-40B9-B327-E7FA2D0D2CE2}"/>
    <cellStyle name="Comma 13 2 4 3 2 2" xfId="44909" xr:uid="{2AA27E7D-84AC-47DE-A020-3937759976A1}"/>
    <cellStyle name="Comma 13 2 4 3 2 3" xfId="32281" xr:uid="{486F9286-A278-4CC3-8BC0-B04E4BA87427}"/>
    <cellStyle name="Comma 13 2 4 3 3" xfId="19651" xr:uid="{AE4CB8D2-F8C4-45F7-8B24-E724CE24A68A}"/>
    <cellStyle name="Comma 13 2 4 3 3 2" xfId="38628" xr:uid="{336C3B5D-0E87-47E7-9234-C6CFB63CFA03}"/>
    <cellStyle name="Comma 13 2 4 3 4" xfId="25988" xr:uid="{B178CAEF-4D80-4D26-A9D9-CE1E4378FC83}"/>
    <cellStyle name="Comma 13 2 4 4" xfId="11414" xr:uid="{11D63048-468A-470C-AF45-9C59F7451C5C}"/>
    <cellStyle name="Comma 13 2 4 4 2" xfId="44031" xr:uid="{6127A071-733A-4931-8836-12AE77519AFE}"/>
    <cellStyle name="Comma 13 2 4 4 3" xfId="31403" xr:uid="{1EC1DF9B-6FBA-489F-B169-CF491FDCB289}"/>
    <cellStyle name="Comma 13 2 4 5" xfId="18774" xr:uid="{91845BF9-8408-4C9F-9531-F83659916BB5}"/>
    <cellStyle name="Comma 13 2 4 5 2" xfId="37750" xr:uid="{A648A5CD-D4D9-4657-8D6F-1F9539E7A620}"/>
    <cellStyle name="Comma 13 2 4 6" xfId="25110" xr:uid="{84E686F1-2BB3-4FC1-B60D-E0021A6BE5AB}"/>
    <cellStyle name="Comma 13 2 5" xfId="3198" xr:uid="{D09E75D0-FE27-45FF-AF60-C77D57EE5003}"/>
    <cellStyle name="Comma 13 2 5 2" xfId="6695" xr:uid="{C906C32F-CDE7-475D-8DB4-FB1FED7F6219}"/>
    <cellStyle name="Comma 13 2 5 2 2" xfId="14060" xr:uid="{E4B2A4CA-229B-4A0C-83FF-660EA9F52CC2}"/>
    <cellStyle name="Comma 13 2 5 2 2 2" xfId="46678" xr:uid="{C512679F-828B-41DA-8F81-9B94431176CD}"/>
    <cellStyle name="Comma 13 2 5 2 2 3" xfId="34050" xr:uid="{21DE1E71-C533-46E2-9632-CA44B21BCDE4}"/>
    <cellStyle name="Comma 13 2 5 2 3" xfId="21420" xr:uid="{881B6B4D-DA2A-4E18-87FC-0233221973B2}"/>
    <cellStyle name="Comma 13 2 5 2 3 2" xfId="40397" xr:uid="{B3B33EB8-DCFE-4E19-A129-288BBF2CED25}"/>
    <cellStyle name="Comma 13 2 5 2 4" xfId="27757" xr:uid="{5D622414-EB28-45BD-BE47-0E3EFB23E810}"/>
    <cellStyle name="Comma 13 2 5 3" xfId="10564" xr:uid="{3311D044-F7EC-4E03-B49B-F90A7708C1B8}"/>
    <cellStyle name="Comma 13 2 5 3 2" xfId="43181" xr:uid="{AB1FD0C9-9CE7-4F35-A2E6-C947B9E050D6}"/>
    <cellStyle name="Comma 13 2 5 3 3" xfId="30553" xr:uid="{3544495A-8923-4DB8-83CC-9A3B56E16C72}"/>
    <cellStyle name="Comma 13 2 5 4" xfId="17924" xr:uid="{3A88D6F6-BFD8-4A00-843C-176FA42EE4E7}"/>
    <cellStyle name="Comma 13 2 5 4 2" xfId="36900" xr:uid="{798DC41F-92BE-4460-9778-4A8495FDC817}"/>
    <cellStyle name="Comma 13 2 5 5" xfId="24260" xr:uid="{85E8F29F-6364-4452-9873-9105924EA5CF}"/>
    <cellStyle name="Comma 13 2 6" xfId="5811" xr:uid="{7B66CF02-7AED-45DC-8913-1C44AC94939E}"/>
    <cellStyle name="Comma 13 2 6 2" xfId="13176" xr:uid="{24FC9040-15F2-4A8F-9DAB-03F876516BF7}"/>
    <cellStyle name="Comma 13 2 6 2 2" xfId="45794" xr:uid="{A8050267-A79A-4817-9F44-75F533786946}"/>
    <cellStyle name="Comma 13 2 6 2 3" xfId="33166" xr:uid="{0B9C4CFE-522B-4A13-A273-515737B67489}"/>
    <cellStyle name="Comma 13 2 6 3" xfId="20536" xr:uid="{48D1FE41-5E2C-49A8-8BFD-AFE3506C48F2}"/>
    <cellStyle name="Comma 13 2 6 3 2" xfId="39513" xr:uid="{8591CEB3-5922-4E05-A7AA-54E6469B3F51}"/>
    <cellStyle name="Comma 13 2 6 4" xfId="26873" xr:uid="{13D6AA11-D9F5-4B1D-9FF7-E46F454B5582}"/>
    <cellStyle name="Comma 13 2 7" xfId="2259" xr:uid="{50BD7873-2409-4C21-A69A-E2D069450048}"/>
    <cellStyle name="Comma 13 2 7 2" xfId="9684" xr:uid="{6AE52270-5422-478F-9DAA-534C31358574}"/>
    <cellStyle name="Comma 13 2 7 2 2" xfId="42297" xr:uid="{0A03C9F5-128F-418F-86AE-722FE13AAEE8}"/>
    <cellStyle name="Comma 13 2 7 3" xfId="17044" xr:uid="{E1D81CBE-782B-4D28-AF9C-98FFF8A5306D}"/>
    <cellStyle name="Comma 13 2 7 4" xfId="29669" xr:uid="{8EE1EB49-2A02-4C3A-85A9-09016EAAB10E}"/>
    <cellStyle name="Comma 13 2 8" xfId="1740" xr:uid="{054F908E-A69D-4B0F-900F-3E23ACB203C9}"/>
    <cellStyle name="Comma 13 2 8 2" xfId="9278" xr:uid="{CBCEEDC4-C3EE-40D6-AB4D-4A5895AC4D06}"/>
    <cellStyle name="Comma 13 2 8 3" xfId="16638" xr:uid="{EC671923-C777-4D13-A07B-6F57F0BA696A}"/>
    <cellStyle name="Comma 13 2 8 4" xfId="35984" xr:uid="{E76EE6DF-6EA1-4AFD-A83D-B3185F22C294}"/>
    <cellStyle name="Comma 13 2 9" xfId="8575" xr:uid="{A98057A4-639E-4429-8ECB-0C6B2B93DD42}"/>
    <cellStyle name="Comma 13 2 9 2" xfId="48293" xr:uid="{9AD8B15C-0B69-4C6D-9D0D-80DEC3533830}"/>
    <cellStyle name="Comma 13 3" xfId="1177" xr:uid="{2EFB7AF6-DBDA-46E5-BE49-F3410CB16122}"/>
    <cellStyle name="Comma 13 3 10" xfId="23451" xr:uid="{82511C4D-2ECB-498E-AE4F-7AA036E9B679}"/>
    <cellStyle name="Comma 13 3 2" xfId="2835" xr:uid="{14C2ADCD-3D85-430F-A483-E44E311E4D4B}"/>
    <cellStyle name="Comma 13 3 2 2" xfId="4567" xr:uid="{6F6E0A92-537F-4822-9E43-9C8D7108495A}"/>
    <cellStyle name="Comma 13 3 2 2 2" xfId="8065" xr:uid="{A3A21D6A-2F88-469E-AAFC-50C7FCDBE133}"/>
    <cellStyle name="Comma 13 3 2 2 2 2" xfId="15430" xr:uid="{5EE995E7-4FC6-4C0E-A66D-E196564D1900}"/>
    <cellStyle name="Comma 13 3 2 2 2 2 2" xfId="48048" xr:uid="{2F32D3ED-D8C3-4D56-A854-F81EE641154D}"/>
    <cellStyle name="Comma 13 3 2 2 2 2 3" xfId="35420" xr:uid="{CEEF7DA4-96B8-411F-9264-1B2E8EED26A1}"/>
    <cellStyle name="Comma 13 3 2 2 2 3" xfId="22790" xr:uid="{31A76036-BEE0-4514-AF79-6741FCD7F494}"/>
    <cellStyle name="Comma 13 3 2 2 2 3 2" xfId="41767" xr:uid="{FED04947-E293-4406-BC77-1A1D23F8F896}"/>
    <cellStyle name="Comma 13 3 2 2 2 4" xfId="29127" xr:uid="{B89DEE57-4FD9-446E-83C1-7E28DF409BB9}"/>
    <cellStyle name="Comma 13 3 2 2 3" xfId="5447" xr:uid="{1BD0F6F2-9B81-44FF-BC1C-1FA80EBBA0D7}"/>
    <cellStyle name="Comma 13 3 2 2 3 2" xfId="12812" xr:uid="{9FDC64D7-9AE1-4C9C-8E4F-09E0BD319217}"/>
    <cellStyle name="Comma 13 3 2 2 3 2 2" xfId="45430" xr:uid="{E2A0AA0D-9F71-4249-AE41-F44DF257A17D}"/>
    <cellStyle name="Comma 13 3 2 2 3 2 3" xfId="32802" xr:uid="{BE344A15-8316-4489-BE61-41012FFBE552}"/>
    <cellStyle name="Comma 13 3 2 2 3 3" xfId="20172" xr:uid="{B142F56C-142C-439D-A092-8FA5DD0ECDCB}"/>
    <cellStyle name="Comma 13 3 2 2 3 3 2" xfId="39149" xr:uid="{5098EC51-3D9F-4878-96BD-07240105470C}"/>
    <cellStyle name="Comma 13 3 2 2 3 4" xfId="26509" xr:uid="{4D0AE3CD-0F97-415F-9931-6AF4EB8F23A2}"/>
    <cellStyle name="Comma 13 3 2 2 4" xfId="11933" xr:uid="{E087DFB4-D742-450B-9459-9A4BAF3AC443}"/>
    <cellStyle name="Comma 13 3 2 2 4 2" xfId="44551" xr:uid="{09F87B84-D99D-4818-AA97-6B62B2840F29}"/>
    <cellStyle name="Comma 13 3 2 2 4 3" xfId="31923" xr:uid="{2B15E722-AECE-4841-8FB0-F83CE3268E61}"/>
    <cellStyle name="Comma 13 3 2 2 5" xfId="19293" xr:uid="{4F259E6A-5435-4808-9B9F-6FB5A0AC293B}"/>
    <cellStyle name="Comma 13 3 2 2 5 2" xfId="38270" xr:uid="{CA661912-3292-45AA-9101-18C2B7060C0A}"/>
    <cellStyle name="Comma 13 3 2 2 6" xfId="25630" xr:uid="{BB4E2151-0E85-429B-B438-B1B691504DE5}"/>
    <cellStyle name="Comma 13 3 2 3" xfId="3711" xr:uid="{FA6D7E43-06F9-4F25-8BD3-E1CF1B691B48}"/>
    <cellStyle name="Comma 13 3 2 3 2" xfId="7208" xr:uid="{40E63C63-D306-4A83-81E9-8DC85B1DA336}"/>
    <cellStyle name="Comma 13 3 2 3 2 2" xfId="14573" xr:uid="{FA9BE978-AB93-4AAE-BB1E-1E54A6B3D333}"/>
    <cellStyle name="Comma 13 3 2 3 2 2 2" xfId="47191" xr:uid="{C62973BD-7BB0-4BD7-BA99-BECCE1286816}"/>
    <cellStyle name="Comma 13 3 2 3 2 2 3" xfId="34563" xr:uid="{B33E9BF4-80EB-40A1-9CEB-B81EB2B71AD8}"/>
    <cellStyle name="Comma 13 3 2 3 2 3" xfId="21933" xr:uid="{E58BE4BA-C555-40C1-88B2-A01F12C33A3E}"/>
    <cellStyle name="Comma 13 3 2 3 2 3 2" xfId="40910" xr:uid="{1DDF16CD-9A76-4E37-B326-DE559C3B3C23}"/>
    <cellStyle name="Comma 13 3 2 3 2 4" xfId="28270" xr:uid="{47F52FDA-579B-401A-BEAA-392B443CC83B}"/>
    <cellStyle name="Comma 13 3 2 3 3" xfId="11077" xr:uid="{B7880760-861C-4441-AF1A-D9303A06E164}"/>
    <cellStyle name="Comma 13 3 2 3 3 2" xfId="43694" xr:uid="{28A58BFA-6DBC-4E4B-B6B0-BDA267880E14}"/>
    <cellStyle name="Comma 13 3 2 3 3 3" xfId="31066" xr:uid="{F0DB5AA0-12D7-4D4F-85BF-45CEA041CCEC}"/>
    <cellStyle name="Comma 13 3 2 3 4" xfId="18437" xr:uid="{10B692B6-9CAB-4601-932A-10E3D431C685}"/>
    <cellStyle name="Comma 13 3 2 3 4 2" xfId="37413" xr:uid="{770F230E-48CD-462D-B42F-CE0FF08A52A3}"/>
    <cellStyle name="Comma 13 3 2 3 5" xfId="24773" xr:uid="{84E5C1CF-E913-446A-A3A8-3D8AA0E96520}"/>
    <cellStyle name="Comma 13 3 2 4" xfId="6332" xr:uid="{406D18FC-DDCC-4FEF-A37D-AFB5706C0A3F}"/>
    <cellStyle name="Comma 13 3 2 4 2" xfId="13697" xr:uid="{EFD9CA83-3575-43B5-82E9-F6BE2ED623B5}"/>
    <cellStyle name="Comma 13 3 2 4 2 2" xfId="46315" xr:uid="{53F20291-1D3D-4F29-9823-89DE027609EC}"/>
    <cellStyle name="Comma 13 3 2 4 2 3" xfId="33687" xr:uid="{028CD3EE-7D31-4993-91AF-FC08A7C856E2}"/>
    <cellStyle name="Comma 13 3 2 4 3" xfId="21057" xr:uid="{CCC12F8F-7014-4D2D-94B1-AFA9233A0377}"/>
    <cellStyle name="Comma 13 3 2 4 3 2" xfId="40034" xr:uid="{058884E3-0002-4686-BC27-29A6FEC67736}"/>
    <cellStyle name="Comma 13 3 2 4 4" xfId="27394" xr:uid="{2DC2E795-7C65-4A2F-ACE0-74ACB7F60642}"/>
    <cellStyle name="Comma 13 3 2 5" xfId="10203" xr:uid="{9840F1F4-3014-4BA5-8FFB-4E7D45F4EB2D}"/>
    <cellStyle name="Comma 13 3 2 5 2" xfId="42818" xr:uid="{133849D3-C694-411F-B699-9D8C64EE86D1}"/>
    <cellStyle name="Comma 13 3 2 5 3" xfId="30190" xr:uid="{9315D32D-C51F-4679-B95B-B4B4C8CC7542}"/>
    <cellStyle name="Comma 13 3 2 6" xfId="17563" xr:uid="{7E5ADF81-44C5-4F16-AE11-FC7D5598BBDB}"/>
    <cellStyle name="Comma 13 3 2 6 2" xfId="36537" xr:uid="{0C1EEDF6-F91D-47C2-A422-31B30FA73B94}"/>
    <cellStyle name="Comma 13 3 2 7" xfId="23897" xr:uid="{E90F62AB-6D25-4C16-BDE2-F33722AB11A2}"/>
    <cellStyle name="Comma 13 3 3" xfId="4127" xr:uid="{FFCD9D2B-402A-4D30-A74C-630F9A61DBFC}"/>
    <cellStyle name="Comma 13 3 3 2" xfId="7624" xr:uid="{B4EA6B07-716D-4044-A05E-60E39B3E5E17}"/>
    <cellStyle name="Comma 13 3 3 2 2" xfId="14989" xr:uid="{C2B871FA-21A5-43AD-AF4D-E0893F8475D2}"/>
    <cellStyle name="Comma 13 3 3 2 2 2" xfId="47607" xr:uid="{791113FC-05FE-48C0-9E70-FEB4C400C41D}"/>
    <cellStyle name="Comma 13 3 3 2 2 3" xfId="34979" xr:uid="{22D16C22-9DBC-49E5-8776-EB0E4B134CBD}"/>
    <cellStyle name="Comma 13 3 3 2 3" xfId="22349" xr:uid="{4E9BEEC9-E415-419C-9F61-1DA011040481}"/>
    <cellStyle name="Comma 13 3 3 2 3 2" xfId="41326" xr:uid="{E7535C69-B3B7-4EEE-953F-2A2538DDA2E2}"/>
    <cellStyle name="Comma 13 3 3 2 4" xfId="28686" xr:uid="{D570114D-F7AA-46FD-9124-A07FE2DFC994}"/>
    <cellStyle name="Comma 13 3 3 3" xfId="5005" xr:uid="{8A664864-30E6-4DA7-969D-777F3FBBF00B}"/>
    <cellStyle name="Comma 13 3 3 3 2" xfId="12370" xr:uid="{CEBDE96D-95D0-4DCF-9D2B-647A8F457A0F}"/>
    <cellStyle name="Comma 13 3 3 3 2 2" xfId="44988" xr:uid="{8F7BF905-7AA5-4274-A961-683684D9D619}"/>
    <cellStyle name="Comma 13 3 3 3 2 3" xfId="32360" xr:uid="{78FBED37-9788-450D-81F7-A3C5E2A96B58}"/>
    <cellStyle name="Comma 13 3 3 3 3" xfId="19730" xr:uid="{218D1C94-77BD-416E-A317-503BCE1E0696}"/>
    <cellStyle name="Comma 13 3 3 3 3 2" xfId="38707" xr:uid="{FB4BA40B-D308-489C-8BB1-F6D67A56DA0C}"/>
    <cellStyle name="Comma 13 3 3 3 4" xfId="26067" xr:uid="{0E377555-4830-4CF7-9FF0-CEE2B28D7C2F}"/>
    <cellStyle name="Comma 13 3 3 4" xfId="11493" xr:uid="{EFF8D714-4427-4E2C-B001-89238DC7E345}"/>
    <cellStyle name="Comma 13 3 3 4 2" xfId="44110" xr:uid="{F603487B-40C3-40EB-A08B-C3238D87F73E}"/>
    <cellStyle name="Comma 13 3 3 4 3" xfId="31482" xr:uid="{33137B2F-7AF3-482D-82E3-35FC128DC166}"/>
    <cellStyle name="Comma 13 3 3 5" xfId="18853" xr:uid="{413A2CFE-515E-4656-8A41-8A5E78A26A38}"/>
    <cellStyle name="Comma 13 3 3 5 2" xfId="37829" xr:uid="{1F5C8E73-DE2D-458C-AA3A-5D6A195AE240}"/>
    <cellStyle name="Comma 13 3 3 6" xfId="25189" xr:uid="{C93EECA7-3298-45DE-8D66-EF0341939692}"/>
    <cellStyle name="Comma 13 3 4" xfId="3277" xr:uid="{EBDF4181-FBF0-4A0D-A134-F8A0BB71D463}"/>
    <cellStyle name="Comma 13 3 4 2" xfId="6774" xr:uid="{F0E61582-B4D4-4329-9A50-40658E7F45EE}"/>
    <cellStyle name="Comma 13 3 4 2 2" xfId="14139" xr:uid="{1ABE7A27-1C1E-4059-A7A4-B8128D9CC566}"/>
    <cellStyle name="Comma 13 3 4 2 2 2" xfId="46757" xr:uid="{B9BBD80C-C5C0-465F-B625-80111B707F61}"/>
    <cellStyle name="Comma 13 3 4 2 2 3" xfId="34129" xr:uid="{0DEA2F22-7504-47F1-AF78-07770875AFD4}"/>
    <cellStyle name="Comma 13 3 4 2 3" xfId="21499" xr:uid="{EC0AA292-74B9-4931-B767-BF5B81DDBCF6}"/>
    <cellStyle name="Comma 13 3 4 2 3 2" xfId="40476" xr:uid="{D2968CED-2F8A-4405-8E11-45DDCA39AC10}"/>
    <cellStyle name="Comma 13 3 4 2 4" xfId="27836" xr:uid="{64BD9A7D-4223-4744-B925-F5C36C73A2FB}"/>
    <cellStyle name="Comma 13 3 4 3" xfId="10643" xr:uid="{F4630AB1-7E64-412A-90E4-543BB787CD18}"/>
    <cellStyle name="Comma 13 3 4 3 2" xfId="43260" xr:uid="{E331AA3B-3074-4FCA-9A24-27DCDF981DDE}"/>
    <cellStyle name="Comma 13 3 4 3 3" xfId="30632" xr:uid="{560E0897-F5D9-4143-88C1-C53E3708DAFB}"/>
    <cellStyle name="Comma 13 3 4 4" xfId="18003" xr:uid="{FF00FBB3-9575-4153-8514-811CC7DE4664}"/>
    <cellStyle name="Comma 13 3 4 4 2" xfId="36979" xr:uid="{E0B07318-EB33-4021-B8C5-426448D131DC}"/>
    <cellStyle name="Comma 13 3 4 5" xfId="24339" xr:uid="{CACC85E6-7040-4A77-945E-5BC3DCD24311}"/>
    <cellStyle name="Comma 13 3 5" xfId="5890" xr:uid="{F7F1833B-58EA-4619-8652-053EDC85E724}"/>
    <cellStyle name="Comma 13 3 5 2" xfId="13255" xr:uid="{37B95177-BF89-4E94-8744-26B08E9E7ED6}"/>
    <cellStyle name="Comma 13 3 5 2 2" xfId="45873" xr:uid="{6DF2FB1D-331D-4EB3-8907-E92060AE5913}"/>
    <cellStyle name="Comma 13 3 5 2 3" xfId="33245" xr:uid="{8ADD4DAC-1F5D-4A7E-AC94-0ECD011F83A0}"/>
    <cellStyle name="Comma 13 3 5 3" xfId="20615" xr:uid="{849BF034-1340-4F01-89D8-AE6B37CFB5B0}"/>
    <cellStyle name="Comma 13 3 5 3 2" xfId="39592" xr:uid="{363D73C2-6176-4048-9F96-D01A15851FF2}"/>
    <cellStyle name="Comma 13 3 5 4" xfId="26952" xr:uid="{9082F2F4-85A0-4500-B052-EA093A49C329}"/>
    <cellStyle name="Comma 13 3 6" xfId="2338" xr:uid="{3F036625-32E6-49E7-8ED5-0AC268ED9A7A}"/>
    <cellStyle name="Comma 13 3 6 2" xfId="9763" xr:uid="{F7BD10D5-A473-4942-88AD-088B65885C85}"/>
    <cellStyle name="Comma 13 3 6 2 2" xfId="42376" xr:uid="{87CEB274-164E-4640-B49E-F8D11C1306C5}"/>
    <cellStyle name="Comma 13 3 6 3" xfId="17123" xr:uid="{C6388B08-B545-45EE-AF66-2F7E67B15D61}"/>
    <cellStyle name="Comma 13 3 6 4" xfId="29748" xr:uid="{A2E06F6D-47D2-48F9-803D-21FCE37A3732}"/>
    <cellStyle name="Comma 13 3 7" xfId="1837" xr:uid="{7A1CB6BD-D99F-442A-88C3-4A191E570102}"/>
    <cellStyle name="Comma 13 3 7 2" xfId="9374" xr:uid="{8623D00C-AF24-4B8C-B8CE-284373B92364}"/>
    <cellStyle name="Comma 13 3 7 3" xfId="16734" xr:uid="{285ED26A-2014-46C3-ADA9-5DCAF5741FA9}"/>
    <cellStyle name="Comma 13 3 7 4" xfId="36063" xr:uid="{C1F9456A-F9B9-44A3-9361-4240EC73259F}"/>
    <cellStyle name="Comma 13 3 8" xfId="9012" xr:uid="{1C042D9E-FE8E-4D30-B656-E3EEF09B1ABF}"/>
    <cellStyle name="Comma 13 3 9" xfId="16372" xr:uid="{38DAE1BF-F2F8-4992-B250-DB0966101AA3}"/>
    <cellStyle name="Comma 13 4" xfId="875" xr:uid="{5690CDDD-861C-4E1A-8543-AC52314713FE}"/>
    <cellStyle name="Comma 13 4 2" xfId="2680" xr:uid="{B612DA0A-7F29-4BE3-B201-397A166E1AC8}"/>
    <cellStyle name="Comma 13 4 2 2" xfId="4413" xr:uid="{1CD3244E-A521-4FD2-9017-26FA39E6378C}"/>
    <cellStyle name="Comma 13 4 2 2 2" xfId="7911" xr:uid="{16F1DCBB-A92C-4176-A4FE-73A965FCFEB5}"/>
    <cellStyle name="Comma 13 4 2 2 2 2" xfId="15276" xr:uid="{24B91BBA-EE31-452F-B8F2-19648E3215FB}"/>
    <cellStyle name="Comma 13 4 2 2 2 2 2" xfId="47894" xr:uid="{91B31703-BD21-4D4E-BFAF-B3E21924BBAC}"/>
    <cellStyle name="Comma 13 4 2 2 2 2 3" xfId="35266" xr:uid="{4F3BCDF7-8951-4582-9437-FE3ED765DCA6}"/>
    <cellStyle name="Comma 13 4 2 2 2 3" xfId="22636" xr:uid="{716A8530-2F65-4368-94C1-721FADE76209}"/>
    <cellStyle name="Comma 13 4 2 2 2 3 2" xfId="41613" xr:uid="{871A4A48-D3FB-4622-B341-35201A8D5C8F}"/>
    <cellStyle name="Comma 13 4 2 2 2 4" xfId="28973" xr:uid="{3A92C539-9F80-470D-B409-869174FA04E9}"/>
    <cellStyle name="Comma 13 4 2 2 3" xfId="5293" xr:uid="{945484CB-6454-43CC-BE83-F8D2BF438586}"/>
    <cellStyle name="Comma 13 4 2 2 3 2" xfId="12658" xr:uid="{485B54A3-E11F-436F-BB33-D6B526961A64}"/>
    <cellStyle name="Comma 13 4 2 2 3 2 2" xfId="45276" xr:uid="{3E166D82-A7DA-441D-8E50-8F0C70A6226D}"/>
    <cellStyle name="Comma 13 4 2 2 3 2 3" xfId="32648" xr:uid="{2DFC551B-8602-4906-BCEB-222E4498E755}"/>
    <cellStyle name="Comma 13 4 2 2 3 3" xfId="20018" xr:uid="{4D25E8D8-4884-4107-AEC9-06375BDB4BBF}"/>
    <cellStyle name="Comma 13 4 2 2 3 3 2" xfId="38995" xr:uid="{9CE7DE40-AC6A-4644-8829-F174CC64B988}"/>
    <cellStyle name="Comma 13 4 2 2 3 4" xfId="26355" xr:uid="{BED58EFD-EAC6-4D21-8015-A6618857CC1D}"/>
    <cellStyle name="Comma 13 4 2 2 4" xfId="11779" xr:uid="{DF83E2BE-50FF-49B6-BD5A-E70882CAF31B}"/>
    <cellStyle name="Comma 13 4 2 2 4 2" xfId="44397" xr:uid="{6650AE00-9331-4989-B22D-B84F6C96F738}"/>
    <cellStyle name="Comma 13 4 2 2 4 3" xfId="31769" xr:uid="{85C4CDA7-D069-4619-82CF-9CB2D3D0288C}"/>
    <cellStyle name="Comma 13 4 2 2 5" xfId="19139" xr:uid="{4EA7B9BF-E811-464F-9ADF-11D05573FEBF}"/>
    <cellStyle name="Comma 13 4 2 2 5 2" xfId="38116" xr:uid="{C7DF9F95-B3A4-45AE-97C6-BBA66689B702}"/>
    <cellStyle name="Comma 13 4 2 2 6" xfId="25476" xr:uid="{2630D72F-6C57-4E83-AD34-8CFDB67D20F6}"/>
    <cellStyle name="Comma 13 4 2 3" xfId="3558" xr:uid="{68AE375B-B865-4991-A801-3B5A0E04609B}"/>
    <cellStyle name="Comma 13 4 2 3 2" xfId="7055" xr:uid="{A818384E-17CA-46B8-A055-35F9F61CCABD}"/>
    <cellStyle name="Comma 13 4 2 3 2 2" xfId="14420" xr:uid="{62AEB08B-3ACE-45D5-9151-F30365D42235}"/>
    <cellStyle name="Comma 13 4 2 3 2 2 2" xfId="47038" xr:uid="{BABD83FD-DBED-4089-9741-E52F7B5085EE}"/>
    <cellStyle name="Comma 13 4 2 3 2 2 3" xfId="34410" xr:uid="{FBA77270-4EC6-4BBA-81E8-C2FD524F4DD5}"/>
    <cellStyle name="Comma 13 4 2 3 2 3" xfId="21780" xr:uid="{3F53F935-DF78-4D8D-83B6-03BB762F9C52}"/>
    <cellStyle name="Comma 13 4 2 3 2 3 2" xfId="40757" xr:uid="{CCAD36FF-506B-4891-B272-F5F23F23B73C}"/>
    <cellStyle name="Comma 13 4 2 3 2 4" xfId="28117" xr:uid="{1D197194-FBAD-4C09-AF90-ADA68DF2E70F}"/>
    <cellStyle name="Comma 13 4 2 3 3" xfId="10924" xr:uid="{3E423839-2C48-48A3-8DC7-116B93430307}"/>
    <cellStyle name="Comma 13 4 2 3 3 2" xfId="43541" xr:uid="{B9E69E91-032E-4753-AC16-770C7BB95DF1}"/>
    <cellStyle name="Comma 13 4 2 3 3 3" xfId="30913" xr:uid="{9F910ECA-1675-4458-B6A5-2D91A37CB487}"/>
    <cellStyle name="Comma 13 4 2 3 4" xfId="18284" xr:uid="{FC269FC9-C979-499C-9F22-7DCC79AF854A}"/>
    <cellStyle name="Comma 13 4 2 3 4 2" xfId="37260" xr:uid="{4FE0292B-50A5-41DE-A4E2-24075F9BEEB9}"/>
    <cellStyle name="Comma 13 4 2 3 5" xfId="24620" xr:uid="{F8386C59-BF0E-4CB1-BC39-941CEE533B6A}"/>
    <cellStyle name="Comma 13 4 2 4" xfId="6178" xr:uid="{830CC2C3-4023-4D8C-ADF3-2D2A9103680E}"/>
    <cellStyle name="Comma 13 4 2 4 2" xfId="13543" xr:uid="{2CFE48B0-D048-4FAA-A0A1-915B8558DC78}"/>
    <cellStyle name="Comma 13 4 2 4 2 2" xfId="46161" xr:uid="{E0D5C250-7C21-4F15-A435-920C89524ADF}"/>
    <cellStyle name="Comma 13 4 2 4 2 3" xfId="33533" xr:uid="{FD668E1B-6B9B-45C5-ACD9-950FD580AE8C}"/>
    <cellStyle name="Comma 13 4 2 4 3" xfId="20903" xr:uid="{D6D952A8-0C12-4E52-AA21-361283393129}"/>
    <cellStyle name="Comma 13 4 2 4 3 2" xfId="39880" xr:uid="{3B930823-6B32-42CC-B082-6B3338067725}"/>
    <cellStyle name="Comma 13 4 2 4 4" xfId="27240" xr:uid="{44D10111-2A15-4F95-9E56-67402F9B9DA3}"/>
    <cellStyle name="Comma 13 4 2 5" xfId="10049" xr:uid="{B0EB9125-8BC7-4456-BCD7-3286853B84AD}"/>
    <cellStyle name="Comma 13 4 2 5 2" xfId="42664" xr:uid="{48EF3BD3-A4D7-4B55-8376-2963197858F0}"/>
    <cellStyle name="Comma 13 4 2 5 3" xfId="30036" xr:uid="{A21E7C54-7DE9-4F0C-A0B4-F80CE60EA23E}"/>
    <cellStyle name="Comma 13 4 2 6" xfId="17409" xr:uid="{EE1914E1-B2DA-4718-A701-62EF6ADFD0FC}"/>
    <cellStyle name="Comma 13 4 2 6 2" xfId="36383" xr:uid="{01CC894E-D1FA-482E-B45D-070698891A8A}"/>
    <cellStyle name="Comma 13 4 2 7" xfId="23743" xr:uid="{C79624A5-2D9A-4E59-9858-4E6206CA2EEC}"/>
    <cellStyle name="Comma 13 4 3" xfId="3974" xr:uid="{07B1C8BC-8F93-4ADF-AF49-2D66D2B6BF58}"/>
    <cellStyle name="Comma 13 4 3 2" xfId="7471" xr:uid="{E4768ACE-A5BD-45B2-918D-33EB94DB200A}"/>
    <cellStyle name="Comma 13 4 3 2 2" xfId="14836" xr:uid="{FEB912A4-689B-47E0-A834-8B5D8E41293E}"/>
    <cellStyle name="Comma 13 4 3 2 2 2" xfId="47454" xr:uid="{3D75664A-8FAC-4675-B02F-ECBA9669368E}"/>
    <cellStyle name="Comma 13 4 3 2 2 3" xfId="34826" xr:uid="{FDAC3DA3-504D-494E-BB24-629E3F338ED2}"/>
    <cellStyle name="Comma 13 4 3 2 3" xfId="22196" xr:uid="{28685F9B-FDDE-45EC-B58D-88FD213DBBAA}"/>
    <cellStyle name="Comma 13 4 3 2 3 2" xfId="41173" xr:uid="{DCF66750-F42E-40D9-BB92-A7E9C2D490BF}"/>
    <cellStyle name="Comma 13 4 3 2 4" xfId="28533" xr:uid="{6449EAC5-B882-45E4-B382-7DF4C8F15C61}"/>
    <cellStyle name="Comma 13 4 3 3" xfId="4851" xr:uid="{24777109-EE40-455B-AE63-08F18006C202}"/>
    <cellStyle name="Comma 13 4 3 3 2" xfId="12216" xr:uid="{68B8E689-A2A0-4A03-9EAB-EDFEF84BAAC7}"/>
    <cellStyle name="Comma 13 4 3 3 2 2" xfId="44834" xr:uid="{730E480F-9274-4ED0-ADFC-A74D74AA6A72}"/>
    <cellStyle name="Comma 13 4 3 3 2 3" xfId="32206" xr:uid="{57E47EAE-C22A-4B5D-8E16-2F40C0866B89}"/>
    <cellStyle name="Comma 13 4 3 3 3" xfId="19576" xr:uid="{B592627A-4954-44A5-AF0E-8CEF3B99677A}"/>
    <cellStyle name="Comma 13 4 3 3 3 2" xfId="38553" xr:uid="{F34BDCB9-1476-439E-A65D-C3FF9BA48CF4}"/>
    <cellStyle name="Comma 13 4 3 3 4" xfId="25913" xr:uid="{C49172C0-9954-428A-828B-8E7B0651FE89}"/>
    <cellStyle name="Comma 13 4 3 4" xfId="11340" xr:uid="{90BBC518-5596-40DB-94D0-81CB423449A4}"/>
    <cellStyle name="Comma 13 4 3 4 2" xfId="43957" xr:uid="{3FCDBC0C-A954-4FD9-9E60-229567A8149E}"/>
    <cellStyle name="Comma 13 4 3 4 3" xfId="31329" xr:uid="{B4E82B2F-3C6A-41BC-A35C-201645CB190B}"/>
    <cellStyle name="Comma 13 4 3 5" xfId="18700" xr:uid="{BB531734-8E74-46C3-AFB0-16391076EB80}"/>
    <cellStyle name="Comma 13 4 3 5 2" xfId="37676" xr:uid="{94C63403-64D7-4AFB-8A18-2FD8D23C8E2B}"/>
    <cellStyle name="Comma 13 4 3 6" xfId="25036" xr:uid="{9820B3B6-DA82-41FE-AFAD-B723EC8BBC78}"/>
    <cellStyle name="Comma 13 4 4" xfId="3124" xr:uid="{9DDA523D-954B-4480-B9D5-CF2E7BE7764B}"/>
    <cellStyle name="Comma 13 4 4 2" xfId="6621" xr:uid="{C029B84B-AD7B-4EFA-AA6F-622F14F81E64}"/>
    <cellStyle name="Comma 13 4 4 2 2" xfId="13986" xr:uid="{8DB7BB3D-0D18-4E64-806B-E567261874E6}"/>
    <cellStyle name="Comma 13 4 4 2 2 2" xfId="46604" xr:uid="{A1DCBEB5-1937-4697-A63E-B32FB27E3F91}"/>
    <cellStyle name="Comma 13 4 4 2 2 3" xfId="33976" xr:uid="{EE08E002-81FD-4947-9049-7D6543628916}"/>
    <cellStyle name="Comma 13 4 4 2 3" xfId="21346" xr:uid="{0557BD74-EBB2-495D-B0D1-B5677CD6E515}"/>
    <cellStyle name="Comma 13 4 4 2 3 2" xfId="40323" xr:uid="{9C24FC7F-BD62-4ECB-B2AE-50891C3BAC6D}"/>
    <cellStyle name="Comma 13 4 4 2 4" xfId="27683" xr:uid="{EF51F852-49E5-4A64-808E-254A0731B6A9}"/>
    <cellStyle name="Comma 13 4 4 3" xfId="10490" xr:uid="{32D4F501-DD52-4A63-94BD-D49F596CB400}"/>
    <cellStyle name="Comma 13 4 4 3 2" xfId="43107" xr:uid="{B5A24FC9-9371-4F05-BD77-01DA34F31F2A}"/>
    <cellStyle name="Comma 13 4 4 3 3" xfId="30479" xr:uid="{524FF0B9-F278-49CE-A695-89D0168E3FC4}"/>
    <cellStyle name="Comma 13 4 4 4" xfId="17850" xr:uid="{A04D7CBD-5B54-4B40-ACF3-344599C933CD}"/>
    <cellStyle name="Comma 13 4 4 4 2" xfId="36826" xr:uid="{4738619A-19D4-477B-96B9-8C1E8CAE3547}"/>
    <cellStyle name="Comma 13 4 4 5" xfId="24186" xr:uid="{5C4D6E21-9F72-4B9A-A733-31110F088B83}"/>
    <cellStyle name="Comma 13 4 5" xfId="5736" xr:uid="{B9351A81-46A6-4C1D-B0E8-5E2D57CABCCB}"/>
    <cellStyle name="Comma 13 4 5 2" xfId="13101" xr:uid="{2D765E10-0498-44B3-B9A7-19324AA600D8}"/>
    <cellStyle name="Comma 13 4 5 2 2" xfId="45719" xr:uid="{0E0C0B3A-B97C-4D1F-8C8E-3B9DD72302C7}"/>
    <cellStyle name="Comma 13 4 5 2 3" xfId="33091" xr:uid="{9A85E28F-2731-49A5-8FD2-97A9669CF0C7}"/>
    <cellStyle name="Comma 13 4 5 3" xfId="20461" xr:uid="{FC461BA8-FD3E-4982-9998-FEC871D0FBBC}"/>
    <cellStyle name="Comma 13 4 5 3 2" xfId="39438" xr:uid="{704E12DB-DFDA-4A0B-92F7-5B52C8150AE2}"/>
    <cellStyle name="Comma 13 4 5 4" xfId="26798" xr:uid="{0BB50C44-1BD5-498D-81EF-7F18A30C248D}"/>
    <cellStyle name="Comma 13 4 6" xfId="2174" xr:uid="{C114FAD5-2349-40E0-A3FB-44F7476F01EE}"/>
    <cellStyle name="Comma 13 4 6 2" xfId="9609" xr:uid="{89B30BAC-FDFF-4CB3-9813-6EF155034361}"/>
    <cellStyle name="Comma 13 4 6 2 2" xfId="42222" xr:uid="{B4CD1281-58EE-40E9-8C74-258DD2C43C81}"/>
    <cellStyle name="Comma 13 4 6 3" xfId="16969" xr:uid="{363A5281-2424-4289-B469-1B4802A1D273}"/>
    <cellStyle name="Comma 13 4 6 4" xfId="29594" xr:uid="{65E3F2F5-8A00-4240-B491-A8FCB435D07A}"/>
    <cellStyle name="Comma 13 4 7" xfId="8744" xr:uid="{AC637E11-56CE-4C08-8D40-D9D1BFD82AE2}"/>
    <cellStyle name="Comma 13 4 7 2" xfId="35901" xr:uid="{7C5713FD-AD58-472D-AEDC-268ECDCEEFEE}"/>
    <cellStyle name="Comma 13 4 8" xfId="16104" xr:uid="{0C858F23-3989-4BA8-B974-F480B1FD735C}"/>
    <cellStyle name="Comma 13 4 9" xfId="23296" xr:uid="{E79CBB2C-31FF-4CE1-80B3-980BE4D8DA75}"/>
    <cellStyle name="Comma 13 5" xfId="1321" xr:uid="{94D7EA13-6DFB-4FD6-9E92-834D2D97724C}"/>
    <cellStyle name="Comma 13 5 2" xfId="4237" xr:uid="{4B719B34-2FB9-44D1-9C71-0602BD23B698}"/>
    <cellStyle name="Comma 13 5 2 2" xfId="7734" xr:uid="{503945C1-5BE4-4411-BD4B-FA409EB5C631}"/>
    <cellStyle name="Comma 13 5 2 2 2" xfId="15099" xr:uid="{0D6825BE-B086-4D49-946C-87E4800315D4}"/>
    <cellStyle name="Comma 13 5 2 2 2 2" xfId="47717" xr:uid="{102CF76F-713C-4727-9C26-0989A29D502A}"/>
    <cellStyle name="Comma 13 5 2 2 2 3" xfId="35089" xr:uid="{2268AE13-522E-4DAA-93EA-1331EAEF3E5A}"/>
    <cellStyle name="Comma 13 5 2 2 3" xfId="22459" xr:uid="{F86EA147-1C38-47E7-BA68-0BE2F459C320}"/>
    <cellStyle name="Comma 13 5 2 2 3 2" xfId="41436" xr:uid="{4EC370F4-031F-457A-8C8A-348FF38438DE}"/>
    <cellStyle name="Comma 13 5 2 2 4" xfId="28796" xr:uid="{1AC6A4CB-48CE-49EF-AEDD-7DD69AF41F92}"/>
    <cellStyle name="Comma 13 5 2 3" xfId="5116" xr:uid="{15721FEC-852D-4204-8EEB-878F16CA189A}"/>
    <cellStyle name="Comma 13 5 2 3 2" xfId="12481" xr:uid="{AC92A5E8-D2F5-4419-AE04-08A3BEBFF99A}"/>
    <cellStyle name="Comma 13 5 2 3 2 2" xfId="45099" xr:uid="{A7C3352D-F985-4210-B43F-AC302242277C}"/>
    <cellStyle name="Comma 13 5 2 3 2 3" xfId="32471" xr:uid="{C39A4B35-088B-4B31-8658-72C73142D270}"/>
    <cellStyle name="Comma 13 5 2 3 3" xfId="19841" xr:uid="{1C85F53D-12D6-454C-A9DA-801863DA3BC4}"/>
    <cellStyle name="Comma 13 5 2 3 3 2" xfId="38818" xr:uid="{4FD97428-67E0-4C5B-BB57-DA67696A0CDD}"/>
    <cellStyle name="Comma 13 5 2 3 4" xfId="26178" xr:uid="{66FAE7DC-39D6-4091-9D98-680082C5B2F2}"/>
    <cellStyle name="Comma 13 5 2 4" xfId="11603" xr:uid="{28DE2056-743C-409D-99E1-92556A2D260D}"/>
    <cellStyle name="Comma 13 5 2 4 2" xfId="44220" xr:uid="{7DCBF745-B8CE-431E-B3E5-4B690C05C283}"/>
    <cellStyle name="Comma 13 5 2 4 3" xfId="31592" xr:uid="{5D8690D1-D5FA-459C-950D-4F7A18719F46}"/>
    <cellStyle name="Comma 13 5 2 5" xfId="18963" xr:uid="{6BC24709-9AF0-4B56-B431-77A8E6B4ADBB}"/>
    <cellStyle name="Comma 13 5 2 5 2" xfId="37939" xr:uid="{5160849D-68F4-4102-910A-0F14756BC093}"/>
    <cellStyle name="Comma 13 5 2 6" xfId="25299" xr:uid="{BAFB6CDA-2FC7-46CE-9FD1-FEACA8B70375}"/>
    <cellStyle name="Comma 13 5 3" xfId="3387" xr:uid="{6616BCB6-6431-44D3-9A50-781FE764A5F1}"/>
    <cellStyle name="Comma 13 5 3 2" xfId="6884" xr:uid="{B3FF5E10-B949-40EB-A8A1-7EB867F18AAE}"/>
    <cellStyle name="Comma 13 5 3 2 2" xfId="14249" xr:uid="{347889A6-3691-4058-99DE-C7D9F02C0A27}"/>
    <cellStyle name="Comma 13 5 3 2 2 2" xfId="46867" xr:uid="{0B0BB311-A73A-4481-90F2-427EA73B2FC2}"/>
    <cellStyle name="Comma 13 5 3 2 2 3" xfId="34239" xr:uid="{4DA4A522-6ADA-4E4D-A223-F7206D998621}"/>
    <cellStyle name="Comma 13 5 3 2 3" xfId="21609" xr:uid="{A3928680-1C16-4EEC-863E-1C935586125E}"/>
    <cellStyle name="Comma 13 5 3 2 3 2" xfId="40586" xr:uid="{54E24610-5F1E-4FC9-B9EE-A38A3B5F9D4D}"/>
    <cellStyle name="Comma 13 5 3 2 4" xfId="27946" xr:uid="{233D3098-5902-4D5E-9985-0BF98C81D0EC}"/>
    <cellStyle name="Comma 13 5 3 3" xfId="10753" xr:uid="{2A5947E6-4FF7-4657-9521-C2FBAB63726E}"/>
    <cellStyle name="Comma 13 5 3 3 2" xfId="43370" xr:uid="{7F4A5351-52F9-4AAE-B0CF-56481B03A6EA}"/>
    <cellStyle name="Comma 13 5 3 3 3" xfId="30742" xr:uid="{7E2183CB-5624-48A9-8CAC-F716525AA832}"/>
    <cellStyle name="Comma 13 5 3 4" xfId="18113" xr:uid="{5E1D02FB-6C66-4CC3-9E33-FD926A65C39D}"/>
    <cellStyle name="Comma 13 5 3 4 2" xfId="37089" xr:uid="{C8AD109D-959C-4EE8-81F4-DCB7F59EACC8}"/>
    <cellStyle name="Comma 13 5 3 5" xfId="24449" xr:uid="{72D078F4-61F3-4353-9952-E6DB33708717}"/>
    <cellStyle name="Comma 13 5 4" xfId="6001" xr:uid="{49DC7B86-9063-4D62-9798-FC5C02A7F9ED}"/>
    <cellStyle name="Comma 13 5 4 2" xfId="13366" xr:uid="{C56F10C8-D839-4BB7-AB0A-DEE48DEAE8C0}"/>
    <cellStyle name="Comma 13 5 4 2 2" xfId="45984" xr:uid="{7D7C5379-2588-4A1A-9CAD-8E347A00BB8A}"/>
    <cellStyle name="Comma 13 5 4 2 3" xfId="33356" xr:uid="{3967224A-7711-4A20-A152-7C23F2B58D07}"/>
    <cellStyle name="Comma 13 5 4 3" xfId="20726" xr:uid="{52E5CA9F-7DB9-45D2-A813-69E97F2B24D3}"/>
    <cellStyle name="Comma 13 5 4 3 2" xfId="39703" xr:uid="{10897730-D0E9-4AC5-BE42-735FA71BCDC8}"/>
    <cellStyle name="Comma 13 5 4 4" xfId="27063" xr:uid="{1EBBA288-806F-498F-ABE9-25E513052FB8}"/>
    <cellStyle name="Comma 13 5 5" xfId="2477" xr:uid="{FB2DB2F4-1ABB-479F-BEE9-A65AAFEB7F33}"/>
    <cellStyle name="Comma 13 5 5 2" xfId="9874" xr:uid="{0BA62465-6BF6-45E3-9DA6-E6207827D9BC}"/>
    <cellStyle name="Comma 13 5 5 2 2" xfId="42490" xr:uid="{B9A330A5-7F59-4151-9004-44B4072B4256}"/>
    <cellStyle name="Comma 13 5 5 3" xfId="17234" xr:uid="{47D5C0EB-8AC2-426D-A501-9B0C27DB9134}"/>
    <cellStyle name="Comma 13 5 5 4" xfId="29862" xr:uid="{2942722A-F6DF-48F8-9D39-5234BC13605E}"/>
    <cellStyle name="Comma 13 5 6" xfId="9044" xr:uid="{12C5700C-34AB-4A52-8B2A-B53B61473BAE}"/>
    <cellStyle name="Comma 13 5 6 2" xfId="36185" xr:uid="{3B07FA5F-31C4-4984-A878-C6BDFC025109}"/>
    <cellStyle name="Comma 13 5 7" xfId="16404" xr:uid="{AA5FAFFE-4F8D-4C32-9F46-E2CCD85D4DA2}"/>
    <cellStyle name="Comma 13 5 8" xfId="23566" xr:uid="{4165EF5B-8ACA-451C-B47F-58D759A04EDD}"/>
    <cellStyle name="Comma 13 6" xfId="3831" xr:uid="{B62B7953-866F-4C05-9F81-E5D8A3F202FF}"/>
    <cellStyle name="Comma 13 6 2" xfId="7328" xr:uid="{0942C3DD-15BA-4724-8DF8-164AEB3E4F19}"/>
    <cellStyle name="Comma 13 6 2 2" xfId="14693" xr:uid="{52E9ED35-E4B7-49CD-B92C-C9C8AD1E164B}"/>
    <cellStyle name="Comma 13 6 2 2 2" xfId="47311" xr:uid="{5C96ADEC-F25D-47FB-9439-E549A60DCA31}"/>
    <cellStyle name="Comma 13 6 2 2 3" xfId="34683" xr:uid="{E7699651-0235-4AB5-9B71-76F727E1A540}"/>
    <cellStyle name="Comma 13 6 2 3" xfId="22053" xr:uid="{F257E858-ECB9-4814-B715-7B4AF027FD98}"/>
    <cellStyle name="Comma 13 6 2 3 2" xfId="41030" xr:uid="{0D65BA26-89A2-44ED-82C8-BFB6965334AB}"/>
    <cellStyle name="Comma 13 6 2 4" xfId="28390" xr:uid="{35F5C7A3-48DF-4875-8C31-065EBCC63C21}"/>
    <cellStyle name="Comma 13 6 3" xfId="4705" xr:uid="{39A3A62B-8566-4C93-9D3E-B31B433230E2}"/>
    <cellStyle name="Comma 13 6 3 2" xfId="12070" xr:uid="{A2A10716-192D-49BC-B06A-467191266FC1}"/>
    <cellStyle name="Comma 13 6 3 2 2" xfId="44688" xr:uid="{DFEB6873-9E2E-4BF3-B0A7-583922BE7B6B}"/>
    <cellStyle name="Comma 13 6 3 2 3" xfId="32060" xr:uid="{CED36D5B-0E93-496F-B1FD-D553DD8A7FE7}"/>
    <cellStyle name="Comma 13 6 3 3" xfId="19430" xr:uid="{E8190779-E385-451C-8910-FEFBB63BA0E7}"/>
    <cellStyle name="Comma 13 6 3 3 2" xfId="38407" xr:uid="{2A61C31B-C0C6-4575-83EA-FC9E5E3B7458}"/>
    <cellStyle name="Comma 13 6 3 4" xfId="25767" xr:uid="{A61DBB0F-0709-4BA5-A303-41047C4E4AF8}"/>
    <cellStyle name="Comma 13 6 4" xfId="11197" xr:uid="{C25E0DA0-DEE8-4BEA-8F07-0766E72026C0}"/>
    <cellStyle name="Comma 13 6 4 2" xfId="43814" xr:uid="{C26B6F87-B490-4C46-A638-5B124FACCFB7}"/>
    <cellStyle name="Comma 13 6 4 3" xfId="31186" xr:uid="{E4166CED-973A-42C6-8160-0B63832A9E25}"/>
    <cellStyle name="Comma 13 6 5" xfId="18557" xr:uid="{67CF786B-58CF-4EA1-AC75-5CE869603510}"/>
    <cellStyle name="Comma 13 6 5 2" xfId="37533" xr:uid="{72C81B16-3D0B-4A5B-A740-91A4C0BAEEE9}"/>
    <cellStyle name="Comma 13 6 6" xfId="24893" xr:uid="{4337704C-35BD-4149-A915-82A3933A5FC1}"/>
    <cellStyle name="Comma 13 7" xfId="2983" xr:uid="{FED9603C-9EC3-4C32-AC26-F9C8B1040CE0}"/>
    <cellStyle name="Comma 13 7 2" xfId="6480" xr:uid="{A534A5B9-F5D3-4C93-9F71-8EF16B9A2203}"/>
    <cellStyle name="Comma 13 7 2 2" xfId="13845" xr:uid="{E94B25CB-5E2B-4CA6-83DE-38763974B7C9}"/>
    <cellStyle name="Comma 13 7 2 2 2" xfId="46463" xr:uid="{3E949059-95AD-4A28-B63C-009B0B233172}"/>
    <cellStyle name="Comma 13 7 2 2 3" xfId="33835" xr:uid="{5FDE399E-9655-48F5-B09C-ECB7E8F3D9A7}"/>
    <cellStyle name="Comma 13 7 2 3" xfId="21205" xr:uid="{52CCE04D-4744-414C-B299-5C864290A72F}"/>
    <cellStyle name="Comma 13 7 2 3 2" xfId="40182" xr:uid="{722A7B43-B61E-4CCF-BDB3-CBDFCF756A0A}"/>
    <cellStyle name="Comma 13 7 2 4" xfId="27542" xr:uid="{91E7EE2B-80BB-485E-8BE3-286FD4E17939}"/>
    <cellStyle name="Comma 13 7 3" xfId="10349" xr:uid="{264884A7-C510-424C-96DF-3B8B85CBD46D}"/>
    <cellStyle name="Comma 13 7 3 2" xfId="42966" xr:uid="{226A641B-A4E0-477A-AC2A-CA4CFF58891E}"/>
    <cellStyle name="Comma 13 7 3 3" xfId="30338" xr:uid="{B02C11D7-874E-4AE8-BAD9-A39509B980F1}"/>
    <cellStyle name="Comma 13 7 4" xfId="17709" xr:uid="{D40A5C5E-632F-4244-8AC7-3894F8BA8A21}"/>
    <cellStyle name="Comma 13 7 4 2" xfId="36685" xr:uid="{E8941171-7781-4DBF-ADA3-0511846EE9FA}"/>
    <cellStyle name="Comma 13 7 5" xfId="24045" xr:uid="{6823FB14-4B3B-492F-B156-82294BFA2527}"/>
    <cellStyle name="Comma 13 8" xfId="5590" xr:uid="{6D4A5C70-2703-47F2-8752-7DBA826F9044}"/>
    <cellStyle name="Comma 13 8 2" xfId="12955" xr:uid="{A2C6746C-5567-4C3F-8B29-2D2A1A0C2BD9}"/>
    <cellStyle name="Comma 13 8 2 2" xfId="45573" xr:uid="{8F526006-00A8-4177-ACB8-B243CFAB7A5E}"/>
    <cellStyle name="Comma 13 8 2 3" xfId="32945" xr:uid="{1E8D6255-4951-4716-8819-1C3215085F8C}"/>
    <cellStyle name="Comma 13 8 3" xfId="20315" xr:uid="{490F5966-AF5E-4F08-B82F-7807BD99EB10}"/>
    <cellStyle name="Comma 13 8 3 2" xfId="39292" xr:uid="{6DE51E7D-1F6D-4D59-9D3A-990349EAD236}"/>
    <cellStyle name="Comma 13 8 4" xfId="26652" xr:uid="{F211495B-734A-4F9B-BEC5-CC11C00E5886}"/>
    <cellStyle name="Comma 13 9" xfId="1924" xr:uid="{66703AF7-0812-4FFF-875D-F710EF8D1223}"/>
    <cellStyle name="Comma 13 9 2" xfId="9461" xr:uid="{6DFDECF1-4A63-4F93-9A1F-22CE1304B0D4}"/>
    <cellStyle name="Comma 13 9 2 2" xfId="41945" xr:uid="{6DB44184-5F43-4691-B3AA-16EEF2962104}"/>
    <cellStyle name="Comma 13 9 3" xfId="16821" xr:uid="{7869950C-AABD-4B6C-A23F-D993E503EBB1}"/>
    <cellStyle name="Comma 13 9 4" xfId="29306" xr:uid="{121E6477-8ADF-4BA6-BBF9-F93A04289EEE}"/>
    <cellStyle name="Comma 14" xfId="342" xr:uid="{1C1B6E66-1A7D-440E-BD42-28C2CA17DF75}"/>
    <cellStyle name="Comma 14 10" xfId="8238" xr:uid="{479652A6-40C2-40B7-9E6E-7E0B4E274909}"/>
    <cellStyle name="Comma 14 10 2" xfId="15603" xr:uid="{41FE6546-8E10-45F9-832D-B9A668D903E0}"/>
    <cellStyle name="Comma 14 10 2 2" xfId="42080" xr:uid="{6E713F84-0E15-4A1B-9EC5-BFBC30B8333B}"/>
    <cellStyle name="Comma 14 10 3" xfId="22963" xr:uid="{69A00AA5-EADD-4585-84F6-3EB77B3E5803}"/>
    <cellStyle name="Comma 14 10 4" xfId="29452" xr:uid="{E8D7ABF4-F28E-4B9D-B3C0-D07F8EA9585B}"/>
    <cellStyle name="Comma 14 11" xfId="8314" xr:uid="{7EA63DDA-CC02-4171-A48D-0A8CB5D170CD}"/>
    <cellStyle name="Comma 14 11 2" xfId="15679" xr:uid="{705000CE-A7F7-4DE8-9475-4711F9752F16}"/>
    <cellStyle name="Comma 14 11 3" xfId="23039" xr:uid="{E8391190-E4CF-4F20-A5D3-E762841060CB}"/>
    <cellStyle name="Comma 14 11 4" xfId="35675" xr:uid="{6435F34C-F98E-4355-846E-3FA30B34D921}"/>
    <cellStyle name="Comma 14 12" xfId="1591" xr:uid="{3B6AE46E-0B7D-4081-9357-1F1BFA1CB9E8}"/>
    <cellStyle name="Comma 14 12 2" xfId="9190" xr:uid="{B4324DC3-285D-4D53-A9A6-4CF9A97BB011}"/>
    <cellStyle name="Comma 14 12 3" xfId="16550" xr:uid="{DE7F085B-30EE-4ED3-A4BB-0F9AB136EA0B}"/>
    <cellStyle name="Comma 14 12 4" xfId="48331" xr:uid="{F0CE5A74-B47F-48CB-8834-D0EC77B13EB2}"/>
    <cellStyle name="Comma 14 13" xfId="8442" xr:uid="{AB068A16-4B44-4CB6-AD8A-FA734B5E95B3}"/>
    <cellStyle name="Comma 14 14" xfId="15802" xr:uid="{9535D939-8C7D-43C3-A0E9-310A70F2F939}"/>
    <cellStyle name="Comma 14 15" xfId="23144" xr:uid="{90D28DE4-BEAB-4F07-B59B-89FDCC910A64}"/>
    <cellStyle name="Comma 14 2" xfId="1185" xr:uid="{54C7A8E2-6D90-4F80-AED8-817E6BBC34CE}"/>
    <cellStyle name="Comma 14 2 10" xfId="16377" xr:uid="{380FC4FB-23ED-47C7-B63B-82A69955DE86}"/>
    <cellStyle name="Comma 14 2 11" xfId="23373" xr:uid="{938CC156-E9BD-4A6E-9CC6-E1D2A72B7918}"/>
    <cellStyle name="Comma 14 2 2" xfId="2415" xr:uid="{24B9A5C8-738E-4446-A254-2726EA6CA0E8}"/>
    <cellStyle name="Comma 14 2 2 2" xfId="2912" xr:uid="{5B326905-1869-42F7-A28A-C03AA0BA5079}"/>
    <cellStyle name="Comma 14 2 2 2 2" xfId="4644" xr:uid="{060CCF90-2D25-4CCB-A812-A34C5CBA90F6}"/>
    <cellStyle name="Comma 14 2 2 2 2 2" xfId="8142" xr:uid="{B72CEE81-13CA-4B3A-BB2F-044938D3B908}"/>
    <cellStyle name="Comma 14 2 2 2 2 2 2" xfId="15507" xr:uid="{02E32C42-DCA9-4E59-8585-F4DF53E43043}"/>
    <cellStyle name="Comma 14 2 2 2 2 2 2 2" xfId="48125" xr:uid="{7E695A45-84EA-4A55-BA45-FB273BC269D1}"/>
    <cellStyle name="Comma 14 2 2 2 2 2 2 3" xfId="35497" xr:uid="{49D83521-29BC-426F-A2D9-CEB93C125CE6}"/>
    <cellStyle name="Comma 14 2 2 2 2 2 3" xfId="22867" xr:uid="{CBDA3C36-8913-4B05-8EC6-AD5B529FB4C1}"/>
    <cellStyle name="Comma 14 2 2 2 2 2 3 2" xfId="41844" xr:uid="{9B1DDA03-92DD-41CF-8BB3-524C4EFFBBF1}"/>
    <cellStyle name="Comma 14 2 2 2 2 2 4" xfId="29204" xr:uid="{1B4B1474-8B11-443D-8BC1-3EFF88A75C12}"/>
    <cellStyle name="Comma 14 2 2 2 2 3" xfId="5524" xr:uid="{55A9D855-7211-4F19-A92F-5572279D539A}"/>
    <cellStyle name="Comma 14 2 2 2 2 3 2" xfId="12889" xr:uid="{EEA2DB6E-AB32-4DF0-9E86-599E94C05878}"/>
    <cellStyle name="Comma 14 2 2 2 2 3 2 2" xfId="45507" xr:uid="{7CCE017D-EE29-49C6-8417-D41629DBCE22}"/>
    <cellStyle name="Comma 14 2 2 2 2 3 2 3" xfId="32879" xr:uid="{959D5604-1E4E-407D-8E44-6A40B984F31F}"/>
    <cellStyle name="Comma 14 2 2 2 2 3 3" xfId="20249" xr:uid="{C8B72B39-E05A-4A90-B8F1-263232D46533}"/>
    <cellStyle name="Comma 14 2 2 2 2 3 3 2" xfId="39226" xr:uid="{039CA9A1-4A7B-4957-AB98-AA8F81DF6FE2}"/>
    <cellStyle name="Comma 14 2 2 2 2 3 4" xfId="26586" xr:uid="{753F11F7-BCD4-4FAB-8A3F-9B8EDF67F37F}"/>
    <cellStyle name="Comma 14 2 2 2 2 4" xfId="12010" xr:uid="{71B43A26-808E-46E6-A34C-A3553593CC6D}"/>
    <cellStyle name="Comma 14 2 2 2 2 4 2" xfId="44628" xr:uid="{6A4B59D9-EC63-4445-BCFB-D2BEE3E3A03D}"/>
    <cellStyle name="Comma 14 2 2 2 2 4 3" xfId="32000" xr:uid="{CF44D1C9-F457-4477-ACF0-3205EB8E0A09}"/>
    <cellStyle name="Comma 14 2 2 2 2 5" xfId="19370" xr:uid="{3B115886-1C6B-4BA0-BF69-674E64B2EA5A}"/>
    <cellStyle name="Comma 14 2 2 2 2 5 2" xfId="38347" xr:uid="{059F2599-B1FC-4744-AB63-61EB25584F5A}"/>
    <cellStyle name="Comma 14 2 2 2 2 6" xfId="25707" xr:uid="{3DDB135E-D12E-46FB-9EF9-3F5677D3F42B}"/>
    <cellStyle name="Comma 14 2 2 2 3" xfId="3788" xr:uid="{BA067732-6926-483A-A843-881A046EBEAE}"/>
    <cellStyle name="Comma 14 2 2 2 3 2" xfId="7285" xr:uid="{82E224BD-0FD7-4EEF-8E3D-EBA2E512F977}"/>
    <cellStyle name="Comma 14 2 2 2 3 2 2" xfId="14650" xr:uid="{601AE3FF-3D3C-42E9-A878-7ECB926302E0}"/>
    <cellStyle name="Comma 14 2 2 2 3 2 2 2" xfId="47268" xr:uid="{A197F5B8-0B61-445E-AC8C-113AE9EAA627}"/>
    <cellStyle name="Comma 14 2 2 2 3 2 2 3" xfId="34640" xr:uid="{9689DB27-82DE-452E-8508-042EE6203C02}"/>
    <cellStyle name="Comma 14 2 2 2 3 2 3" xfId="22010" xr:uid="{70347296-2B22-4E9D-AA42-A4EB739E0A9E}"/>
    <cellStyle name="Comma 14 2 2 2 3 2 3 2" xfId="40987" xr:uid="{8229A8B7-EA1F-4539-B3A1-62D2B77890C5}"/>
    <cellStyle name="Comma 14 2 2 2 3 2 4" xfId="28347" xr:uid="{317CB6F6-F22B-498E-845E-EBC27779C875}"/>
    <cellStyle name="Comma 14 2 2 2 3 3" xfId="11154" xr:uid="{53427739-06FD-4F27-AE9A-6CF785D22EF2}"/>
    <cellStyle name="Comma 14 2 2 2 3 3 2" xfId="43771" xr:uid="{FDE392D9-7BE6-4D04-9F84-BA77C2EA23A2}"/>
    <cellStyle name="Comma 14 2 2 2 3 3 3" xfId="31143" xr:uid="{98C36744-B2B4-4D7B-A474-4FB59BCBD526}"/>
    <cellStyle name="Comma 14 2 2 2 3 4" xfId="18514" xr:uid="{88635A25-D16B-413C-9557-03A1F1783F6B}"/>
    <cellStyle name="Comma 14 2 2 2 3 4 2" xfId="37490" xr:uid="{26848962-7698-445A-9F4A-63AD77B3FFA6}"/>
    <cellStyle name="Comma 14 2 2 2 3 5" xfId="24850" xr:uid="{284E5BB3-D4D2-4903-A175-7BE0C3B364ED}"/>
    <cellStyle name="Comma 14 2 2 2 4" xfId="6409" xr:uid="{43B31188-D5AA-4623-9D60-74FBC8D8421B}"/>
    <cellStyle name="Comma 14 2 2 2 4 2" xfId="13774" xr:uid="{7F7411F7-CDF1-472C-9AF0-C26C9C39BD5C}"/>
    <cellStyle name="Comma 14 2 2 2 4 2 2" xfId="46392" xr:uid="{8CB6F385-92F4-4F61-9721-BA37478D1935}"/>
    <cellStyle name="Comma 14 2 2 2 4 2 3" xfId="33764" xr:uid="{C4FD7CD7-6238-4F23-ACF6-FC7914DBBC60}"/>
    <cellStyle name="Comma 14 2 2 2 4 3" xfId="21134" xr:uid="{BABC393E-EE64-409F-9E64-A9E254CC5CBF}"/>
    <cellStyle name="Comma 14 2 2 2 4 3 2" xfId="40111" xr:uid="{59F853C6-5A66-4069-86EC-A71FFB983739}"/>
    <cellStyle name="Comma 14 2 2 2 4 4" xfId="27471" xr:uid="{2A757B8B-E238-4E5E-9A03-62928C366101}"/>
    <cellStyle name="Comma 14 2 2 2 5" xfId="10280" xr:uid="{890A2AA7-B9BC-4750-8CFF-84F36EC29CA4}"/>
    <cellStyle name="Comma 14 2 2 2 5 2" xfId="42895" xr:uid="{CE04355F-43C7-4F21-9580-2C370873EA48}"/>
    <cellStyle name="Comma 14 2 2 2 5 3" xfId="30267" xr:uid="{B8FD1D1E-63CF-4DC0-9319-4B9FF456D225}"/>
    <cellStyle name="Comma 14 2 2 2 6" xfId="17640" xr:uid="{7C2AAE1F-0AAC-4932-AC61-B5075D0BEF94}"/>
    <cellStyle name="Comma 14 2 2 2 6 2" xfId="36614" xr:uid="{5007D3E5-7EE0-4307-B60E-00AC0B89B9F4}"/>
    <cellStyle name="Comma 14 2 2 2 7" xfId="48309" xr:uid="{5A99DE1D-5682-45C3-9635-CEB96CB953AE}"/>
    <cellStyle name="Comma 14 2 2 2 8" xfId="23974" xr:uid="{EC77D3D7-F368-48BD-8E80-767716FFDD39}"/>
    <cellStyle name="Comma 14 2 2 3" xfId="4204" xr:uid="{986E56EA-08E8-4846-BE99-EC132D1C398F}"/>
    <cellStyle name="Comma 14 2 2 3 2" xfId="7701" xr:uid="{9DAAD3C6-C910-482E-9E2C-2A790B4A14BD}"/>
    <cellStyle name="Comma 14 2 2 3 2 2" xfId="15066" xr:uid="{863F3760-7C95-4976-B022-2A2A12F4F75A}"/>
    <cellStyle name="Comma 14 2 2 3 2 2 2" xfId="47684" xr:uid="{8EFC4813-24E7-4C0D-812C-C61912BB2EBE}"/>
    <cellStyle name="Comma 14 2 2 3 2 2 3" xfId="35056" xr:uid="{0561F3C5-B92B-4E05-939F-F87F86814C65}"/>
    <cellStyle name="Comma 14 2 2 3 2 3" xfId="22426" xr:uid="{B5C7ABE5-60A2-4B1C-A187-3C75D3CA996D}"/>
    <cellStyle name="Comma 14 2 2 3 2 3 2" xfId="41403" xr:uid="{1EB465B3-D469-4F34-91A2-AFCFD356F9DC}"/>
    <cellStyle name="Comma 14 2 2 3 2 4" xfId="28763" xr:uid="{34F42CBB-F641-4D5D-ABAF-83B57A1E74F6}"/>
    <cellStyle name="Comma 14 2 2 3 3" xfId="5082" xr:uid="{0877103D-98EE-4A56-8B4E-EE0849983611}"/>
    <cellStyle name="Comma 14 2 2 3 3 2" xfId="12447" xr:uid="{EFE36BD0-4CE7-4539-B87F-CE6F98B23B4B}"/>
    <cellStyle name="Comma 14 2 2 3 3 2 2" xfId="45065" xr:uid="{86E98A67-D608-4D22-ACAF-CD1BA8425284}"/>
    <cellStyle name="Comma 14 2 2 3 3 2 3" xfId="32437" xr:uid="{46DABC98-7C91-4F8C-BE1C-FE6BF9DC2C64}"/>
    <cellStyle name="Comma 14 2 2 3 3 3" xfId="19807" xr:uid="{3848342C-5EA8-4B0E-85DA-AB853EEF86CF}"/>
    <cellStyle name="Comma 14 2 2 3 3 3 2" xfId="38784" xr:uid="{43BF2982-CA79-4D84-B09C-C4D8B6ACC399}"/>
    <cellStyle name="Comma 14 2 2 3 3 4" xfId="26144" xr:uid="{D3778C63-AEFA-4D7E-B64D-A5C05454FCEC}"/>
    <cellStyle name="Comma 14 2 2 3 4" xfId="11570" xr:uid="{BFCDE4FB-8344-430A-80FA-3061B81776BC}"/>
    <cellStyle name="Comma 14 2 2 3 4 2" xfId="44187" xr:uid="{B5506AD9-7BB0-4D7D-A963-D226F94EE949}"/>
    <cellStyle name="Comma 14 2 2 3 4 3" xfId="31559" xr:uid="{18EEE510-D45F-498E-BAC7-AC06298715CD}"/>
    <cellStyle name="Comma 14 2 2 3 5" xfId="18930" xr:uid="{07693FA1-8424-41D4-8873-0EDC56DAEA92}"/>
    <cellStyle name="Comma 14 2 2 3 5 2" xfId="37906" xr:uid="{D67B3CC2-89B6-44E9-A1F2-44D754E00422}"/>
    <cellStyle name="Comma 14 2 2 3 6" xfId="25266" xr:uid="{DDF13EF8-E187-4BDF-BAA8-5070C65053C7}"/>
    <cellStyle name="Comma 14 2 2 4" xfId="3354" xr:uid="{ED6685D7-1622-4619-BE35-E8772BBFDD50}"/>
    <cellStyle name="Comma 14 2 2 4 2" xfId="6851" xr:uid="{6645063F-1B62-455E-9F8C-97B93A8620FC}"/>
    <cellStyle name="Comma 14 2 2 4 2 2" xfId="14216" xr:uid="{F48CB885-B539-49E4-A2FE-CA17FB483F27}"/>
    <cellStyle name="Comma 14 2 2 4 2 2 2" xfId="46834" xr:uid="{1C9A259E-E7AD-4D61-A321-88CDEAEDF7EA}"/>
    <cellStyle name="Comma 14 2 2 4 2 2 3" xfId="34206" xr:uid="{3C0B4598-515A-4FA7-BB0A-D8A92DC21A12}"/>
    <cellStyle name="Comma 14 2 2 4 2 3" xfId="21576" xr:uid="{03B62C97-B88E-4982-B41B-D866F5E7092D}"/>
    <cellStyle name="Comma 14 2 2 4 2 3 2" xfId="40553" xr:uid="{BEE6C33F-74C2-4072-B1E6-15874D32B9CA}"/>
    <cellStyle name="Comma 14 2 2 4 2 4" xfId="27913" xr:uid="{22738FE6-6C9D-4226-9136-386309A4AA13}"/>
    <cellStyle name="Comma 14 2 2 4 3" xfId="10720" xr:uid="{D22667BC-A0E2-488F-A351-69AFC71F3023}"/>
    <cellStyle name="Comma 14 2 2 4 3 2" xfId="43337" xr:uid="{972A8C25-FB6C-4183-9598-891F7A8C0D25}"/>
    <cellStyle name="Comma 14 2 2 4 3 3" xfId="30709" xr:uid="{638D736D-81C4-41B4-8FD9-9A08DF84CE5E}"/>
    <cellStyle name="Comma 14 2 2 4 4" xfId="18080" xr:uid="{350D5E96-50F6-462E-8801-697B8126D8D1}"/>
    <cellStyle name="Comma 14 2 2 4 4 2" xfId="37056" xr:uid="{7C744A20-A209-4EDF-9316-38018C9EE2BD}"/>
    <cellStyle name="Comma 14 2 2 4 5" xfId="24416" xr:uid="{3443A65B-47EF-419F-80A7-8C9097BBA295}"/>
    <cellStyle name="Comma 14 2 2 5" xfId="5967" xr:uid="{599DF8BD-A269-416F-8E52-71346BD74EE5}"/>
    <cellStyle name="Comma 14 2 2 5 2" xfId="13332" xr:uid="{F2A4E827-0BD4-4B75-983D-4235A89E126C}"/>
    <cellStyle name="Comma 14 2 2 5 2 2" xfId="45950" xr:uid="{B0C54840-6F9A-4B61-9B56-3B12FD0A936D}"/>
    <cellStyle name="Comma 14 2 2 5 2 3" xfId="33322" xr:uid="{94D93A42-C09E-4CA7-A00C-B0777E303821}"/>
    <cellStyle name="Comma 14 2 2 5 3" xfId="20692" xr:uid="{D624E733-B815-4728-83F4-B11750579EFC}"/>
    <cellStyle name="Comma 14 2 2 5 3 2" xfId="39669" xr:uid="{1AD59DA7-821A-4332-8EB2-F2A1C0CE5C54}"/>
    <cellStyle name="Comma 14 2 2 5 4" xfId="27029" xr:uid="{8FFB0CB7-470F-4E71-B30B-8FD97D4D075E}"/>
    <cellStyle name="Comma 14 2 2 6" xfId="9840" xr:uid="{79462FE0-BC90-48C6-A0DB-5A2063C90207}"/>
    <cellStyle name="Comma 14 2 2 6 2" xfId="42453" xr:uid="{D2CA5BC0-CA71-4488-BE25-8BE3443319CD}"/>
    <cellStyle name="Comma 14 2 2 6 3" xfId="29825" xr:uid="{2E56BE6D-0D4B-470B-89DB-029EF8BA0F21}"/>
    <cellStyle name="Comma 14 2 2 7" xfId="17200" xr:uid="{4C65BD78-C0D6-4A3F-9212-069212EEDBEE}"/>
    <cellStyle name="Comma 14 2 2 7 2" xfId="36140" xr:uid="{2913910A-2CEB-4604-9A85-E9CDB9CA2F61}"/>
    <cellStyle name="Comma 14 2 2 8" xfId="48248" xr:uid="{46179FCF-97C1-4B97-A585-1864C4141280}"/>
    <cellStyle name="Comma 14 2 2 9" xfId="23528" xr:uid="{3057477B-DBEA-4C00-A8EF-1978727A984F}"/>
    <cellStyle name="Comma 14 2 3" xfId="2757" xr:uid="{3ED0B424-16C1-415D-951A-D186E9950041}"/>
    <cellStyle name="Comma 14 2 3 2" xfId="4489" xr:uid="{51769B5E-949B-45F6-ADC7-7C67F301AD16}"/>
    <cellStyle name="Comma 14 2 3 2 2" xfId="7987" xr:uid="{A1B97C2D-33C6-4907-9CF8-BDBF456ADE5D}"/>
    <cellStyle name="Comma 14 2 3 2 2 2" xfId="15352" xr:uid="{ADBD18B9-5C16-46EE-91A5-1E72FCA7262C}"/>
    <cellStyle name="Comma 14 2 3 2 2 2 2" xfId="47970" xr:uid="{4C71D436-2F96-41D0-8256-9689D3A1374A}"/>
    <cellStyle name="Comma 14 2 3 2 2 2 3" xfId="35342" xr:uid="{C7CB8FF4-4CCB-4928-8959-E041C3C5036E}"/>
    <cellStyle name="Comma 14 2 3 2 2 3" xfId="22712" xr:uid="{2AF27721-2F63-4E00-8DC4-F66B4F71C645}"/>
    <cellStyle name="Comma 14 2 3 2 2 3 2" xfId="41689" xr:uid="{620B9396-D980-4865-B90D-6843B2A69D70}"/>
    <cellStyle name="Comma 14 2 3 2 2 4" xfId="29049" xr:uid="{9AE75CCC-2189-40A8-8BA8-363B6C71152F}"/>
    <cellStyle name="Comma 14 2 3 2 3" xfId="5369" xr:uid="{349FE93C-82EC-4876-B278-9AD015DBDC2D}"/>
    <cellStyle name="Comma 14 2 3 2 3 2" xfId="12734" xr:uid="{709F4E4B-E13B-44BF-B71E-F88E2B79C421}"/>
    <cellStyle name="Comma 14 2 3 2 3 2 2" xfId="45352" xr:uid="{718F6E98-B401-45BD-8637-693C2A928615}"/>
    <cellStyle name="Comma 14 2 3 2 3 2 3" xfId="32724" xr:uid="{CB7B927E-EC39-4AEE-BF12-D32A43316734}"/>
    <cellStyle name="Comma 14 2 3 2 3 3" xfId="20094" xr:uid="{BCC8BF8B-7744-4527-982C-6897DA65CCC1}"/>
    <cellStyle name="Comma 14 2 3 2 3 3 2" xfId="39071" xr:uid="{A582B75C-F271-425C-AFA6-847CEF367900}"/>
    <cellStyle name="Comma 14 2 3 2 3 4" xfId="26431" xr:uid="{4FD45E1D-CA83-4C05-86BE-3B039AC43E03}"/>
    <cellStyle name="Comma 14 2 3 2 4" xfId="11855" xr:uid="{C7F3105F-4549-4F87-BF66-657218AFA91B}"/>
    <cellStyle name="Comma 14 2 3 2 4 2" xfId="44473" xr:uid="{06737723-B960-4C30-964B-F3D1DD58D115}"/>
    <cellStyle name="Comma 14 2 3 2 4 3" xfId="31845" xr:uid="{E89F815A-E1A5-42B5-985D-AE5A0E61AB06}"/>
    <cellStyle name="Comma 14 2 3 2 5" xfId="19215" xr:uid="{6FD85935-6094-46D4-8DFA-BB38AC196348}"/>
    <cellStyle name="Comma 14 2 3 2 5 2" xfId="38192" xr:uid="{9B17C257-1201-4AFA-9C57-DC062033D4C5}"/>
    <cellStyle name="Comma 14 2 3 2 6" xfId="25552" xr:uid="{6883BFA5-14EB-450C-B2EA-0F8874109416}"/>
    <cellStyle name="Comma 14 2 3 3" xfId="3634" xr:uid="{919746DA-05EC-4FCC-B319-3573DA8939D6}"/>
    <cellStyle name="Comma 14 2 3 3 2" xfId="7131" xr:uid="{D068D6F3-48F9-4D98-8862-44B932A5CA10}"/>
    <cellStyle name="Comma 14 2 3 3 2 2" xfId="14496" xr:uid="{778D4E24-9E5A-4C07-A6FA-5DE3B027522E}"/>
    <cellStyle name="Comma 14 2 3 3 2 2 2" xfId="47114" xr:uid="{C1B04B8B-E68C-4AE0-8D4E-A3482305DE75}"/>
    <cellStyle name="Comma 14 2 3 3 2 2 3" xfId="34486" xr:uid="{2865C425-B0FD-42B8-97B1-59C7BEF512CC}"/>
    <cellStyle name="Comma 14 2 3 3 2 3" xfId="21856" xr:uid="{60CF262E-95B3-467A-8AEB-79CE8B026226}"/>
    <cellStyle name="Comma 14 2 3 3 2 3 2" xfId="40833" xr:uid="{F5F01705-7DF0-4077-90AC-B62C3FEE4F0E}"/>
    <cellStyle name="Comma 14 2 3 3 2 4" xfId="28193" xr:uid="{E76C937E-5DEB-4D4C-A99E-F69CA178358D}"/>
    <cellStyle name="Comma 14 2 3 3 3" xfId="11000" xr:uid="{73983E3D-9C93-43BD-B803-2013A1EC8D06}"/>
    <cellStyle name="Comma 14 2 3 3 3 2" xfId="43617" xr:uid="{D97C1B3B-D935-4C78-A09A-02D018C94397}"/>
    <cellStyle name="Comma 14 2 3 3 3 3" xfId="30989" xr:uid="{DE2D3961-F3A4-4C12-AE9E-8BB102FDD05B}"/>
    <cellStyle name="Comma 14 2 3 3 4" xfId="18360" xr:uid="{293CE96E-B4D3-4475-87EE-470472297E46}"/>
    <cellStyle name="Comma 14 2 3 3 4 2" xfId="37336" xr:uid="{56407E98-A538-4FB9-99DA-DC755A32A3B9}"/>
    <cellStyle name="Comma 14 2 3 3 5" xfId="24696" xr:uid="{57ABCF09-0A44-4269-AC29-C5B33657A211}"/>
    <cellStyle name="Comma 14 2 3 4" xfId="6254" xr:uid="{A7FEAE47-A8A2-4880-92A3-2D008204AEC3}"/>
    <cellStyle name="Comma 14 2 3 4 2" xfId="13619" xr:uid="{04056FF7-D9CB-40E5-9D22-330ABE45BB72}"/>
    <cellStyle name="Comma 14 2 3 4 2 2" xfId="46237" xr:uid="{9BE7B367-CFCE-46EA-A931-D9FEE0BF386E}"/>
    <cellStyle name="Comma 14 2 3 4 2 3" xfId="33609" xr:uid="{A493D03F-D2CF-45CE-9373-193A46BF402C}"/>
    <cellStyle name="Comma 14 2 3 4 3" xfId="20979" xr:uid="{9310BE73-8AA3-4F35-B6DC-1C1643E87BD1}"/>
    <cellStyle name="Comma 14 2 3 4 3 2" xfId="39956" xr:uid="{03BCBC52-3006-45F4-919F-5CF1B8576206}"/>
    <cellStyle name="Comma 14 2 3 4 4" xfId="27316" xr:uid="{37A5FA9B-1B4E-4FBF-884A-F9A7C9777541}"/>
    <cellStyle name="Comma 14 2 3 5" xfId="10125" xr:uid="{1642C0AD-573F-4553-9E1C-E202B0F1B047}"/>
    <cellStyle name="Comma 14 2 3 5 2" xfId="42740" xr:uid="{0D930793-7A01-4A8F-8EEC-B4847E52786D}"/>
    <cellStyle name="Comma 14 2 3 5 3" xfId="30112" xr:uid="{BBA8BFB5-491F-4DE5-B45D-3537951215D1}"/>
    <cellStyle name="Comma 14 2 3 6" xfId="17485" xr:uid="{03FCD6F1-91AE-45A6-902A-B64B439E26D1}"/>
    <cellStyle name="Comma 14 2 3 6 2" xfId="36459" xr:uid="{E06B4F92-6B3D-41C4-98E7-22DE8AFD12E8}"/>
    <cellStyle name="Comma 14 2 3 7" xfId="48283" xr:uid="{83D7965E-D3FB-4F60-906A-138AB2135651}"/>
    <cellStyle name="Comma 14 2 3 8" xfId="23819" xr:uid="{C3C54264-1C65-4850-A8ED-8D534DF84301}"/>
    <cellStyle name="Comma 14 2 4" xfId="4049" xr:uid="{24EF3D06-1747-4788-B6AC-1EBB93404CED}"/>
    <cellStyle name="Comma 14 2 4 2" xfId="7546" xr:uid="{1D793F62-5BE3-4E1C-AB11-C42E3C580318}"/>
    <cellStyle name="Comma 14 2 4 2 2" xfId="14911" xr:uid="{953F5972-7FC4-46AA-8B73-77B40A9D21F4}"/>
    <cellStyle name="Comma 14 2 4 2 2 2" xfId="47529" xr:uid="{9815B34F-29C4-4523-90B8-2416564B199B}"/>
    <cellStyle name="Comma 14 2 4 2 2 3" xfId="34901" xr:uid="{CD7EBCE5-1AA9-46A4-8C4D-48B51D296979}"/>
    <cellStyle name="Comma 14 2 4 2 3" xfId="22271" xr:uid="{CB3A5897-4E44-428F-9262-53D2C793C2FC}"/>
    <cellStyle name="Comma 14 2 4 2 3 2" xfId="41248" xr:uid="{2EC96DEB-CE43-46A7-9FB0-A79361ADF3B4}"/>
    <cellStyle name="Comma 14 2 4 2 4" xfId="28608" xr:uid="{3BB5E18F-9A28-4301-A245-A9E27C203644}"/>
    <cellStyle name="Comma 14 2 4 3" xfId="4927" xr:uid="{703F8D2A-D529-4F05-B282-E4FC90BDF4C5}"/>
    <cellStyle name="Comma 14 2 4 3 2" xfId="12292" xr:uid="{22BBBAF5-529D-4B65-9F29-578346ACFF7F}"/>
    <cellStyle name="Comma 14 2 4 3 2 2" xfId="44910" xr:uid="{60C9C13D-B3D9-4279-8DEE-D857CD27A640}"/>
    <cellStyle name="Comma 14 2 4 3 2 3" xfId="32282" xr:uid="{00CE4ECD-A782-4B8B-8D13-D02C6A8F4AD5}"/>
    <cellStyle name="Comma 14 2 4 3 3" xfId="19652" xr:uid="{F5AEBB7A-1278-407B-A906-FC5B48CEBE34}"/>
    <cellStyle name="Comma 14 2 4 3 3 2" xfId="38629" xr:uid="{30E844A0-0F10-4421-9330-50236C51BB55}"/>
    <cellStyle name="Comma 14 2 4 3 4" xfId="25989" xr:uid="{C38768CC-77C6-449E-868E-2F9B27D818DB}"/>
    <cellStyle name="Comma 14 2 4 4" xfId="11415" xr:uid="{82534914-0C4C-42FF-8FE0-E49EFC84DD76}"/>
    <cellStyle name="Comma 14 2 4 4 2" xfId="44032" xr:uid="{F77F245D-C482-48B9-8598-89B6C480EAB3}"/>
    <cellStyle name="Comma 14 2 4 4 3" xfId="31404" xr:uid="{A189BAAF-8125-4DED-935B-70216E9635A6}"/>
    <cellStyle name="Comma 14 2 4 5" xfId="18775" xr:uid="{49A8D843-6DDD-4FE0-9A0B-84682E3DBE26}"/>
    <cellStyle name="Comma 14 2 4 5 2" xfId="37751" xr:uid="{B367F089-70E1-49DE-AD8B-420CB7D71D70}"/>
    <cellStyle name="Comma 14 2 4 6" xfId="25111" xr:uid="{8A10390D-6B5B-4184-B7CD-991A2455EC71}"/>
    <cellStyle name="Comma 14 2 5" xfId="3199" xr:uid="{E050EAB2-5CC9-441B-A3AA-BA04AF85ECB6}"/>
    <cellStyle name="Comma 14 2 5 2" xfId="6696" xr:uid="{BC8AE2A0-FDAC-40C5-84DC-966965CD5EA2}"/>
    <cellStyle name="Comma 14 2 5 2 2" xfId="14061" xr:uid="{E8A8C3A4-030E-4FA8-BFD5-100EC8FA0C16}"/>
    <cellStyle name="Comma 14 2 5 2 2 2" xfId="46679" xr:uid="{663AE6BA-10EC-4A3C-83FF-15EFCA3D6EAD}"/>
    <cellStyle name="Comma 14 2 5 2 2 3" xfId="34051" xr:uid="{4BF1AF18-B0FC-4CCE-86C5-CABA73DD9EA8}"/>
    <cellStyle name="Comma 14 2 5 2 3" xfId="21421" xr:uid="{5410771E-B783-426A-AFD1-8545BD4FAC57}"/>
    <cellStyle name="Comma 14 2 5 2 3 2" xfId="40398" xr:uid="{92CEE70C-06CD-48EA-BFFE-16E59CF6F807}"/>
    <cellStyle name="Comma 14 2 5 2 4" xfId="27758" xr:uid="{A6DD4738-1FA5-4969-96A5-DB398F39CB28}"/>
    <cellStyle name="Comma 14 2 5 3" xfId="10565" xr:uid="{89CA7C66-475A-4CDD-AAD2-BDE002487546}"/>
    <cellStyle name="Comma 14 2 5 3 2" xfId="43182" xr:uid="{21A6D5DD-E3A0-4B58-AD89-A5F900E32F79}"/>
    <cellStyle name="Comma 14 2 5 3 3" xfId="30554" xr:uid="{87D2749D-E725-48FD-B1E4-623287C36920}"/>
    <cellStyle name="Comma 14 2 5 4" xfId="17925" xr:uid="{E010161B-DA24-4554-A730-1FC520667135}"/>
    <cellStyle name="Comma 14 2 5 4 2" xfId="36901" xr:uid="{622703EB-6594-4748-80DA-4085063A134F}"/>
    <cellStyle name="Comma 14 2 5 5" xfId="24261" xr:uid="{5FD56ABA-7F54-46B4-A4E9-935598B77B30}"/>
    <cellStyle name="Comma 14 2 6" xfId="5812" xr:uid="{DC96BF98-4715-4DFF-B51F-DB30D008E65D}"/>
    <cellStyle name="Comma 14 2 6 2" xfId="13177" xr:uid="{7E13E24B-B571-431A-A104-80FF13415333}"/>
    <cellStyle name="Comma 14 2 6 2 2" xfId="45795" xr:uid="{E9E842A3-A765-4321-A4A8-668F66975527}"/>
    <cellStyle name="Comma 14 2 6 2 3" xfId="33167" xr:uid="{0C9C3840-7CFA-4C04-BE54-2D4A7B2B1803}"/>
    <cellStyle name="Comma 14 2 6 3" xfId="20537" xr:uid="{883B0DD7-1B9A-47AB-81F0-F0B6D1C1A2FE}"/>
    <cellStyle name="Comma 14 2 6 3 2" xfId="39514" xr:uid="{E9690BAD-CA23-4203-A383-42541CA1BA18}"/>
    <cellStyle name="Comma 14 2 6 4" xfId="26874" xr:uid="{C66E2839-229F-4C43-B4A7-9A537368693B}"/>
    <cellStyle name="Comma 14 2 7" xfId="2260" xr:uid="{1D28A1DD-34CE-46E5-8D81-2C132361D455}"/>
    <cellStyle name="Comma 14 2 7 2" xfId="9685" xr:uid="{EC343F4E-2117-4C1A-A79B-77A93C7317E4}"/>
    <cellStyle name="Comma 14 2 7 2 2" xfId="42298" xr:uid="{819375D4-ECBB-4C73-8212-A5F0D3E0C377}"/>
    <cellStyle name="Comma 14 2 7 3" xfId="17045" xr:uid="{0183F61B-12C9-4467-B90B-63AC6A8C4114}"/>
    <cellStyle name="Comma 14 2 7 4" xfId="29670" xr:uid="{8AEEB087-6864-4795-B33B-62B4BD7E2E2A}"/>
    <cellStyle name="Comma 14 2 8" xfId="1741" xr:uid="{43E27CDE-C48E-4AD4-B2C3-68FDC950B0F2}"/>
    <cellStyle name="Comma 14 2 8 2" xfId="9279" xr:uid="{1C04E091-C4CE-45F8-B409-6F1F06C66E8D}"/>
    <cellStyle name="Comma 14 2 8 3" xfId="16639" xr:uid="{CC0D516C-A163-489E-BEB7-D31BAEF4DF7E}"/>
    <cellStyle name="Comma 14 2 8 4" xfId="35985" xr:uid="{82A7163B-9187-4631-999E-72899B6A5615}"/>
    <cellStyle name="Comma 14 2 9" xfId="9017" xr:uid="{3CB99763-64D4-45F3-B8DA-78D490C583A4}"/>
    <cellStyle name="Comma 14 2 9 2" xfId="48221" xr:uid="{11F12F27-C24B-4946-A675-3948D431FA3C}"/>
    <cellStyle name="Comma 14 3" xfId="883" xr:uid="{8C5182C6-1F8F-47AF-85CE-3BC9C820A828}"/>
    <cellStyle name="Comma 14 3 10" xfId="23452" xr:uid="{7FD9A402-BE7C-4F39-8747-50FEDE721B4E}"/>
    <cellStyle name="Comma 14 3 2" xfId="2836" xr:uid="{D7DAE405-E00C-4E69-9AD6-98334F6C06E9}"/>
    <cellStyle name="Comma 14 3 2 2" xfId="4568" xr:uid="{5841DE65-EBCC-4CE9-9A14-41B96EE04550}"/>
    <cellStyle name="Comma 14 3 2 2 2" xfId="8066" xr:uid="{70655FAA-1970-47EC-907B-559A9285761F}"/>
    <cellStyle name="Comma 14 3 2 2 2 2" xfId="15431" xr:uid="{86FDE0C5-0A2B-4D8E-A190-6D267A1E10E2}"/>
    <cellStyle name="Comma 14 3 2 2 2 2 2" xfId="48049" xr:uid="{975383ED-BE13-401B-991F-C035C68BCF56}"/>
    <cellStyle name="Comma 14 3 2 2 2 2 3" xfId="35421" xr:uid="{554E908F-CE9C-40D0-A4FD-9FC3240DF944}"/>
    <cellStyle name="Comma 14 3 2 2 2 3" xfId="22791" xr:uid="{B6CCD5BE-E898-443F-BC04-9D58AC357188}"/>
    <cellStyle name="Comma 14 3 2 2 2 3 2" xfId="41768" xr:uid="{E531879A-36FB-4B37-81AC-E727FE4E0501}"/>
    <cellStyle name="Comma 14 3 2 2 2 4" xfId="29128" xr:uid="{00E6AFBD-854D-49B6-8272-7FF65D3B9250}"/>
    <cellStyle name="Comma 14 3 2 2 3" xfId="5448" xr:uid="{ADC4FB57-3981-44B8-A3A1-F3756407CA6B}"/>
    <cellStyle name="Comma 14 3 2 2 3 2" xfId="12813" xr:uid="{15FD308D-295A-47F5-BC96-2B70B2F6469F}"/>
    <cellStyle name="Comma 14 3 2 2 3 2 2" xfId="45431" xr:uid="{A58AFE74-DAB8-4CA7-8743-3F6B6BD33688}"/>
    <cellStyle name="Comma 14 3 2 2 3 2 3" xfId="32803" xr:uid="{A0E2C61E-64E1-4CD6-B6D7-622D45502D94}"/>
    <cellStyle name="Comma 14 3 2 2 3 3" xfId="20173" xr:uid="{DA10EF8E-B857-4046-BA97-CA7E5BDEE0F9}"/>
    <cellStyle name="Comma 14 3 2 2 3 3 2" xfId="39150" xr:uid="{8652DBFC-802F-4794-A55B-6C99124B0070}"/>
    <cellStyle name="Comma 14 3 2 2 3 4" xfId="26510" xr:uid="{51133A40-A53D-4C3A-8253-C9B39324A2DB}"/>
    <cellStyle name="Comma 14 3 2 2 4" xfId="11934" xr:uid="{4ABA3EFB-F636-44BD-9E52-463627D13295}"/>
    <cellStyle name="Comma 14 3 2 2 4 2" xfId="44552" xr:uid="{0558DC1A-E426-49DC-ADB2-B43826DD6B65}"/>
    <cellStyle name="Comma 14 3 2 2 4 3" xfId="31924" xr:uid="{41010A46-4CAB-4281-BA31-3E86106F286B}"/>
    <cellStyle name="Comma 14 3 2 2 5" xfId="19294" xr:uid="{6A454EF7-F69F-404E-9522-70EF3898AF0B}"/>
    <cellStyle name="Comma 14 3 2 2 5 2" xfId="38271" xr:uid="{0F73233E-3EAF-46DD-9F30-525EAD32192E}"/>
    <cellStyle name="Comma 14 3 2 2 6" xfId="25631" xr:uid="{981291EF-EF39-44BA-B48E-AF67FC3AD749}"/>
    <cellStyle name="Comma 14 3 2 3" xfId="3712" xr:uid="{8D4EC9E1-2E2A-4228-8FD0-8EF8848A9DA0}"/>
    <cellStyle name="Comma 14 3 2 3 2" xfId="7209" xr:uid="{86C38829-2CD0-43D2-9094-C9311D782E6D}"/>
    <cellStyle name="Comma 14 3 2 3 2 2" xfId="14574" xr:uid="{7BA9669D-E727-4949-97C1-977700BDDEDA}"/>
    <cellStyle name="Comma 14 3 2 3 2 2 2" xfId="47192" xr:uid="{FC4E531A-A6A3-41A7-B8D3-9498A3913E35}"/>
    <cellStyle name="Comma 14 3 2 3 2 2 3" xfId="34564" xr:uid="{18ADDEBF-2660-49CA-AA4C-E556848D8C15}"/>
    <cellStyle name="Comma 14 3 2 3 2 3" xfId="21934" xr:uid="{F01840B6-054A-455D-BF3D-97175AABC198}"/>
    <cellStyle name="Comma 14 3 2 3 2 3 2" xfId="40911" xr:uid="{F4CE6730-199A-4877-BFA6-0AED4A0ADE12}"/>
    <cellStyle name="Comma 14 3 2 3 2 4" xfId="28271" xr:uid="{660AEFD2-89E7-48D1-ABAF-55EFBD33004C}"/>
    <cellStyle name="Comma 14 3 2 3 3" xfId="11078" xr:uid="{DD53B6A4-4781-46A1-BF24-AFEC6E988437}"/>
    <cellStyle name="Comma 14 3 2 3 3 2" xfId="43695" xr:uid="{2A4CBD0A-4C55-4945-94F9-4CBE0B401903}"/>
    <cellStyle name="Comma 14 3 2 3 3 3" xfId="31067" xr:uid="{C5368B62-FFBB-4D4D-9620-55356F875722}"/>
    <cellStyle name="Comma 14 3 2 3 4" xfId="18438" xr:uid="{73CE3DDE-CAF6-4137-A237-4D6CBD136250}"/>
    <cellStyle name="Comma 14 3 2 3 4 2" xfId="37414" xr:uid="{43097598-DC3D-4E9D-9A44-7527D4348A9D}"/>
    <cellStyle name="Comma 14 3 2 3 5" xfId="24774" xr:uid="{66BE5C5D-A32C-4FC8-A3CC-776F32FBD004}"/>
    <cellStyle name="Comma 14 3 2 4" xfId="6333" xr:uid="{96D05A60-21AA-49D4-864E-E4A3950FCB44}"/>
    <cellStyle name="Comma 14 3 2 4 2" xfId="13698" xr:uid="{8A25B2D8-049E-4FF5-842A-B74F2D97415F}"/>
    <cellStyle name="Comma 14 3 2 4 2 2" xfId="46316" xr:uid="{FB302E6D-C835-4AC1-93F3-10ECABDFDE1B}"/>
    <cellStyle name="Comma 14 3 2 4 2 3" xfId="33688" xr:uid="{98F73A99-A0CD-417E-93C2-E1692C6A0E01}"/>
    <cellStyle name="Comma 14 3 2 4 3" xfId="21058" xr:uid="{BEDB0A17-041A-4F77-820F-D0751226EEF4}"/>
    <cellStyle name="Comma 14 3 2 4 3 2" xfId="40035" xr:uid="{33D3DB15-B533-40D8-AE41-D3E039E18D12}"/>
    <cellStyle name="Comma 14 3 2 4 4" xfId="27395" xr:uid="{C5636B7B-E060-4F74-A6CA-25B66C34D89E}"/>
    <cellStyle name="Comma 14 3 2 5" xfId="10204" xr:uid="{2268CC06-428A-4400-AF64-4B5DE8D468FD}"/>
    <cellStyle name="Comma 14 3 2 5 2" xfId="42819" xr:uid="{0C988787-DD2A-4EAB-AA7A-28D3FD8C10B0}"/>
    <cellStyle name="Comma 14 3 2 5 3" xfId="30191" xr:uid="{A07E43BD-F2E7-436A-B5B3-65A03C328236}"/>
    <cellStyle name="Comma 14 3 2 6" xfId="17564" xr:uid="{0A7457E8-0247-4D1B-976B-6ED63C325592}"/>
    <cellStyle name="Comma 14 3 2 6 2" xfId="36538" xr:uid="{7874A14E-6D80-4CB1-A7E1-647C9758530C}"/>
    <cellStyle name="Comma 14 3 2 7" xfId="23898" xr:uid="{8FD31352-3F9A-4017-B340-72E46EC558F0}"/>
    <cellStyle name="Comma 14 3 3" xfId="4128" xr:uid="{D7048B16-7098-4D33-96F8-745D5DFA7F2F}"/>
    <cellStyle name="Comma 14 3 3 2" xfId="7625" xr:uid="{CE401AE1-197B-4EAD-9D8D-59CBCA8DB993}"/>
    <cellStyle name="Comma 14 3 3 2 2" xfId="14990" xr:uid="{E5FF9B66-ECE4-4904-A618-AF2AA03EBFA2}"/>
    <cellStyle name="Comma 14 3 3 2 2 2" xfId="47608" xr:uid="{116FE6D0-07AD-4F85-87C5-B390C88F1943}"/>
    <cellStyle name="Comma 14 3 3 2 2 3" xfId="34980" xr:uid="{BFAE5980-FD91-4A63-AFDA-56322611EF49}"/>
    <cellStyle name="Comma 14 3 3 2 3" xfId="22350" xr:uid="{236E0AA7-29EE-4F02-AF4B-A081F844B9F1}"/>
    <cellStyle name="Comma 14 3 3 2 3 2" xfId="41327" xr:uid="{84F4E740-C349-45D9-B108-E0F0932F77E9}"/>
    <cellStyle name="Comma 14 3 3 2 4" xfId="28687" xr:uid="{605A4C95-7B44-43B2-AB27-2972F9A0DFC0}"/>
    <cellStyle name="Comma 14 3 3 3" xfId="5006" xr:uid="{C9201607-0C39-4D01-B072-82714ABE95C2}"/>
    <cellStyle name="Comma 14 3 3 3 2" xfId="12371" xr:uid="{31C95BF5-A95C-4D83-8DD9-7BB6F724450A}"/>
    <cellStyle name="Comma 14 3 3 3 2 2" xfId="44989" xr:uid="{43FBE2FB-0AB8-4E40-AB1F-CD9407DE033B}"/>
    <cellStyle name="Comma 14 3 3 3 2 3" xfId="32361" xr:uid="{EFFF3890-5715-4E49-9006-0BA5681CA3DB}"/>
    <cellStyle name="Comma 14 3 3 3 3" xfId="19731" xr:uid="{90D89C5E-1DA5-4A60-883A-8D600F803289}"/>
    <cellStyle name="Comma 14 3 3 3 3 2" xfId="38708" xr:uid="{19B6DF23-1464-4DE8-B3D2-2C353BD91DAC}"/>
    <cellStyle name="Comma 14 3 3 3 4" xfId="26068" xr:uid="{66B225F7-21EA-4F03-B1C7-F136C77C2939}"/>
    <cellStyle name="Comma 14 3 3 4" xfId="11494" xr:uid="{9A43DDCF-C8F6-47B8-8AB7-8A4EBB911B99}"/>
    <cellStyle name="Comma 14 3 3 4 2" xfId="44111" xr:uid="{8BE79885-ED17-4933-9DE8-CE8C53AFB621}"/>
    <cellStyle name="Comma 14 3 3 4 3" xfId="31483" xr:uid="{656C0803-0321-4E56-BD27-C6F4E19F157B}"/>
    <cellStyle name="Comma 14 3 3 5" xfId="18854" xr:uid="{629D329C-2012-49DD-AC17-75803B1F3D76}"/>
    <cellStyle name="Comma 14 3 3 5 2" xfId="37830" xr:uid="{B3A5CCA9-FD92-485C-8209-F5D8EDE8171D}"/>
    <cellStyle name="Comma 14 3 3 6" xfId="25190" xr:uid="{51A02EC5-2DEC-4B26-9F02-CC28C02CABD3}"/>
    <cellStyle name="Comma 14 3 4" xfId="3278" xr:uid="{EECB3DFF-EA3C-4698-9C43-9234965BCFEC}"/>
    <cellStyle name="Comma 14 3 4 2" xfId="6775" xr:uid="{40332775-8F6A-4B13-BCA1-6D95E1558BAF}"/>
    <cellStyle name="Comma 14 3 4 2 2" xfId="14140" xr:uid="{54C9CEE7-F9E5-4B12-B6C7-590A914625BF}"/>
    <cellStyle name="Comma 14 3 4 2 2 2" xfId="46758" xr:uid="{C58AAECC-9445-4FA7-A8B1-BAA920BB5912}"/>
    <cellStyle name="Comma 14 3 4 2 2 3" xfId="34130" xr:uid="{728EF9AE-904E-4400-B651-B86F74B52F20}"/>
    <cellStyle name="Comma 14 3 4 2 3" xfId="21500" xr:uid="{29262B08-F113-400F-87DB-3EA3A2E6F3E2}"/>
    <cellStyle name="Comma 14 3 4 2 3 2" xfId="40477" xr:uid="{B48FBCA7-E5AE-48B8-B6C2-51EDB946605D}"/>
    <cellStyle name="Comma 14 3 4 2 4" xfId="27837" xr:uid="{D857F1B4-8385-474E-876F-2B67EA6AF6B7}"/>
    <cellStyle name="Comma 14 3 4 3" xfId="10644" xr:uid="{E335EBEF-ED0D-4D06-878C-C3708060D58D}"/>
    <cellStyle name="Comma 14 3 4 3 2" xfId="43261" xr:uid="{7F633691-03AE-460D-801C-46AE209EA7B8}"/>
    <cellStyle name="Comma 14 3 4 3 3" xfId="30633" xr:uid="{9AFC0F89-8315-4A46-8AB4-386B0845C3B2}"/>
    <cellStyle name="Comma 14 3 4 4" xfId="18004" xr:uid="{32F9BBDB-E933-4F13-B811-910311C31CDA}"/>
    <cellStyle name="Comma 14 3 4 4 2" xfId="36980" xr:uid="{6ED981DF-61EF-4EE7-B615-66039223F3A6}"/>
    <cellStyle name="Comma 14 3 4 5" xfId="24340" xr:uid="{057ADFF0-5BE9-46DA-8565-2EC429F859F1}"/>
    <cellStyle name="Comma 14 3 5" xfId="5891" xr:uid="{9640B4F5-1C44-40FD-B7CB-43CD2EA16271}"/>
    <cellStyle name="Comma 14 3 5 2" xfId="13256" xr:uid="{D80EF224-3ABC-4A1B-8B13-D166EE975192}"/>
    <cellStyle name="Comma 14 3 5 2 2" xfId="45874" xr:uid="{C7240248-B028-4195-93BF-5E4066324B64}"/>
    <cellStyle name="Comma 14 3 5 2 3" xfId="33246" xr:uid="{60394092-FF24-49F8-85E0-109FFCE2B5D6}"/>
    <cellStyle name="Comma 14 3 5 3" xfId="20616" xr:uid="{A992A5DD-BD67-4866-A02D-6EC85A10E387}"/>
    <cellStyle name="Comma 14 3 5 3 2" xfId="39593" xr:uid="{25C83EE0-B990-4832-8FEE-E317DA3FB877}"/>
    <cellStyle name="Comma 14 3 5 4" xfId="26953" xr:uid="{EFF9268F-4C72-47D7-8656-E2418AEB7F9B}"/>
    <cellStyle name="Comma 14 3 6" xfId="2339" xr:uid="{B078A343-C28E-48BC-B0D0-F8B84765C8B6}"/>
    <cellStyle name="Comma 14 3 6 2" xfId="9764" xr:uid="{1CC73513-CA10-4940-84F8-D57A261C1984}"/>
    <cellStyle name="Comma 14 3 6 2 2" xfId="42377" xr:uid="{596ED0F2-8C16-4D67-8B2B-DF0AEDE3FB44}"/>
    <cellStyle name="Comma 14 3 6 3" xfId="17124" xr:uid="{EFE39187-D729-4712-AEB3-4B9FBC9690D1}"/>
    <cellStyle name="Comma 14 3 6 4" xfId="29749" xr:uid="{E93AF760-FD95-4B5D-8A07-84612D10ED81}"/>
    <cellStyle name="Comma 14 3 7" xfId="1838" xr:uid="{F19DF437-8552-4C37-87A5-2311EA2EA90F}"/>
    <cellStyle name="Comma 14 3 7 2" xfId="9375" xr:uid="{4A37793C-53A9-4C76-955C-746DC39EE326}"/>
    <cellStyle name="Comma 14 3 7 3" xfId="16735" xr:uid="{7D90056F-DB33-4AA8-89E6-0BC02C8F2324}"/>
    <cellStyle name="Comma 14 3 7 4" xfId="36064" xr:uid="{B0813D08-6ACE-48D1-964C-FFF3263F610F}"/>
    <cellStyle name="Comma 14 3 8" xfId="8752" xr:uid="{C29E357E-6BEA-443C-B933-4187FE0879FC}"/>
    <cellStyle name="Comma 14 3 9" xfId="16112" xr:uid="{C9A849FA-8C6F-4ECC-A0C3-62975789F4CF}"/>
    <cellStyle name="Comma 14 4" xfId="1322" xr:uid="{C72FD3ED-524C-408A-A822-460F7E97A3AB}"/>
    <cellStyle name="Comma 14 4 2" xfId="2681" xr:uid="{1F6643F3-38DD-4D0D-BF06-7704D501E9CA}"/>
    <cellStyle name="Comma 14 4 2 2" xfId="4414" xr:uid="{83A4860F-2555-4D9E-961E-51638091512A}"/>
    <cellStyle name="Comma 14 4 2 2 2" xfId="7912" xr:uid="{D5541636-F5D2-4DEE-B003-F91A427D325D}"/>
    <cellStyle name="Comma 14 4 2 2 2 2" xfId="15277" xr:uid="{58CAA452-F667-40C9-B9C2-2EC2B1482D17}"/>
    <cellStyle name="Comma 14 4 2 2 2 2 2" xfId="47895" xr:uid="{02F6970C-9079-4D8A-B9CE-BB367191CFC3}"/>
    <cellStyle name="Comma 14 4 2 2 2 2 3" xfId="35267" xr:uid="{28EB49ED-27E4-458B-9F81-E065DB29265E}"/>
    <cellStyle name="Comma 14 4 2 2 2 3" xfId="22637" xr:uid="{4FFFC672-80CB-4534-A847-10E3141DDC24}"/>
    <cellStyle name="Comma 14 4 2 2 2 3 2" xfId="41614" xr:uid="{4BD6660E-0F75-40B7-8F27-497769E12A18}"/>
    <cellStyle name="Comma 14 4 2 2 2 4" xfId="28974" xr:uid="{DA0F72F8-762A-4F99-81AF-81140F9AA712}"/>
    <cellStyle name="Comma 14 4 2 2 3" xfId="5294" xr:uid="{0579912D-E306-4ED7-BAA4-FA68B6E8BD55}"/>
    <cellStyle name="Comma 14 4 2 2 3 2" xfId="12659" xr:uid="{20D79D7B-BD48-4EEE-A9C6-6459453426B7}"/>
    <cellStyle name="Comma 14 4 2 2 3 2 2" xfId="45277" xr:uid="{A6D3F768-0091-47C3-BB08-A4406CAC864C}"/>
    <cellStyle name="Comma 14 4 2 2 3 2 3" xfId="32649" xr:uid="{FF9A3229-CEB7-422B-9D4C-15DE78D263D4}"/>
    <cellStyle name="Comma 14 4 2 2 3 3" xfId="20019" xr:uid="{CA32E9CB-7D47-4E4C-B6F4-F932A3CBFF7E}"/>
    <cellStyle name="Comma 14 4 2 2 3 3 2" xfId="38996" xr:uid="{41655E0A-F547-4AD3-ABFF-94FBE53C46F4}"/>
    <cellStyle name="Comma 14 4 2 2 3 4" xfId="26356" xr:uid="{31C21800-FBAE-42E3-9AB2-8D9D053213E9}"/>
    <cellStyle name="Comma 14 4 2 2 4" xfId="11780" xr:uid="{E502A24F-BC73-4B16-972B-986DCC4AC9DB}"/>
    <cellStyle name="Comma 14 4 2 2 4 2" xfId="44398" xr:uid="{1A6C3FC5-B867-4825-A86C-A34321EB5D17}"/>
    <cellStyle name="Comma 14 4 2 2 4 3" xfId="31770" xr:uid="{63D71B88-65E3-465B-81D2-DE9D89E598A6}"/>
    <cellStyle name="Comma 14 4 2 2 5" xfId="19140" xr:uid="{3837E446-88D8-4CA0-AB00-69539282BB74}"/>
    <cellStyle name="Comma 14 4 2 2 5 2" xfId="38117" xr:uid="{E823C509-91E2-4268-A9FE-DD70EBD0FC5E}"/>
    <cellStyle name="Comma 14 4 2 2 6" xfId="25477" xr:uid="{3477BB93-56B7-49DC-89BC-FCE89852A14D}"/>
    <cellStyle name="Comma 14 4 2 3" xfId="3559" xr:uid="{654A8225-3E63-4ED0-8F09-00359C6B2A1F}"/>
    <cellStyle name="Comma 14 4 2 3 2" xfId="7056" xr:uid="{63F50128-0399-4B34-B220-EFB277C0ED0C}"/>
    <cellStyle name="Comma 14 4 2 3 2 2" xfId="14421" xr:uid="{79A1B8E5-54F6-48D5-8ADC-10911A5C26BA}"/>
    <cellStyle name="Comma 14 4 2 3 2 2 2" xfId="47039" xr:uid="{DC5F48B5-C48F-4377-8662-80AAFE370B52}"/>
    <cellStyle name="Comma 14 4 2 3 2 2 3" xfId="34411" xr:uid="{5CEE58E7-E607-4CB3-9C36-F51F57E857EC}"/>
    <cellStyle name="Comma 14 4 2 3 2 3" xfId="21781" xr:uid="{663905C2-BA85-4D4D-B765-E9CFFF9A8D9D}"/>
    <cellStyle name="Comma 14 4 2 3 2 3 2" xfId="40758" xr:uid="{422B38AA-25F9-48C6-82F3-4DFDF22822C6}"/>
    <cellStyle name="Comma 14 4 2 3 2 4" xfId="28118" xr:uid="{1B3BB85A-1DCB-4F92-BA06-C8C19096E686}"/>
    <cellStyle name="Comma 14 4 2 3 3" xfId="10925" xr:uid="{15D8F10B-9574-46B9-99CD-6B46B4EADEE3}"/>
    <cellStyle name="Comma 14 4 2 3 3 2" xfId="43542" xr:uid="{53537160-BA28-4950-AD34-7855FA84E664}"/>
    <cellStyle name="Comma 14 4 2 3 3 3" xfId="30914" xr:uid="{BCE4D103-DAA2-4DFA-B6F0-F8A808673A08}"/>
    <cellStyle name="Comma 14 4 2 3 4" xfId="18285" xr:uid="{99479974-F2F0-4BCD-A698-EAA588CA07A3}"/>
    <cellStyle name="Comma 14 4 2 3 4 2" xfId="37261" xr:uid="{18101868-EAC4-4F05-B09D-F41252C98809}"/>
    <cellStyle name="Comma 14 4 2 3 5" xfId="24621" xr:uid="{8DA84B35-486E-4AA1-ADFB-1CD13EF27043}"/>
    <cellStyle name="Comma 14 4 2 4" xfId="6179" xr:uid="{E73EB661-281B-4B4B-8DF2-E39E6FE6B9C2}"/>
    <cellStyle name="Comma 14 4 2 4 2" xfId="13544" xr:uid="{EA430011-B4C6-43BB-82A1-2EF4753A2249}"/>
    <cellStyle name="Comma 14 4 2 4 2 2" xfId="46162" xr:uid="{99B513E3-FA19-42D4-B770-E25277C38658}"/>
    <cellStyle name="Comma 14 4 2 4 2 3" xfId="33534" xr:uid="{42D1899B-5F8F-408C-A6D7-DB8D64A2ACBC}"/>
    <cellStyle name="Comma 14 4 2 4 3" xfId="20904" xr:uid="{8B4EA703-038C-4D0A-A018-EEC741F5E02A}"/>
    <cellStyle name="Comma 14 4 2 4 3 2" xfId="39881" xr:uid="{BC5FFEE4-07DD-490C-8EE2-2D722954E617}"/>
    <cellStyle name="Comma 14 4 2 4 4" xfId="27241" xr:uid="{69BA9838-41A9-4F5C-BB85-78A95BD91560}"/>
    <cellStyle name="Comma 14 4 2 5" xfId="10050" xr:uid="{76A40C78-B129-49F8-A50E-97A15036FE73}"/>
    <cellStyle name="Comma 14 4 2 5 2" xfId="42665" xr:uid="{A4BDD6C0-CA70-4401-AFC7-E965551245D5}"/>
    <cellStyle name="Comma 14 4 2 5 3" xfId="30037" xr:uid="{A9386080-F906-40BA-874B-002543DFAF42}"/>
    <cellStyle name="Comma 14 4 2 6" xfId="17410" xr:uid="{252B8B1E-D7E4-4BC2-853F-74A1FA97F72C}"/>
    <cellStyle name="Comma 14 4 2 6 2" xfId="36384" xr:uid="{A58B86A8-F9C1-4941-965F-F1A014D35C36}"/>
    <cellStyle name="Comma 14 4 2 7" xfId="23744" xr:uid="{456E5B73-A479-486A-AD43-BD19AB5B744E}"/>
    <cellStyle name="Comma 14 4 3" xfId="3975" xr:uid="{D68DDE68-E6BC-4053-8A58-22369AAD2553}"/>
    <cellStyle name="Comma 14 4 3 2" xfId="7472" xr:uid="{87E4E4AA-5990-4B53-92AD-E299974BE704}"/>
    <cellStyle name="Comma 14 4 3 2 2" xfId="14837" xr:uid="{3C39A5DB-1434-43FD-9B6B-3EC28CCB0E9B}"/>
    <cellStyle name="Comma 14 4 3 2 2 2" xfId="47455" xr:uid="{3ADD4D2C-6BAE-4247-A9D0-16B1A5638EC7}"/>
    <cellStyle name="Comma 14 4 3 2 2 3" xfId="34827" xr:uid="{F842712F-32AE-4A86-B69C-5C9026B5311D}"/>
    <cellStyle name="Comma 14 4 3 2 3" xfId="22197" xr:uid="{5DB047DA-95E7-4D43-A225-48682BD9865F}"/>
    <cellStyle name="Comma 14 4 3 2 3 2" xfId="41174" xr:uid="{43C709C6-3AEA-485A-A3CB-EFFBFBC9DBB8}"/>
    <cellStyle name="Comma 14 4 3 2 4" xfId="28534" xr:uid="{88AC881D-B9CE-4763-8CBC-0F69FDAE0A58}"/>
    <cellStyle name="Comma 14 4 3 3" xfId="4852" xr:uid="{B8EAD8D4-FCAB-4AE6-8E9E-EAF93D3D27E5}"/>
    <cellStyle name="Comma 14 4 3 3 2" xfId="12217" xr:uid="{2DCD8B49-C972-40D5-8809-6F82296D8748}"/>
    <cellStyle name="Comma 14 4 3 3 2 2" xfId="44835" xr:uid="{5B193796-BA92-4D08-BE14-5F8183DB19B2}"/>
    <cellStyle name="Comma 14 4 3 3 2 3" xfId="32207" xr:uid="{80836C0A-5E1C-40EE-8149-CF7BC0285428}"/>
    <cellStyle name="Comma 14 4 3 3 3" xfId="19577" xr:uid="{C571337E-7D67-4C11-974F-59497BB71873}"/>
    <cellStyle name="Comma 14 4 3 3 3 2" xfId="38554" xr:uid="{EF2DA98F-B73A-4B57-AB33-A52245C6A4FC}"/>
    <cellStyle name="Comma 14 4 3 3 4" xfId="25914" xr:uid="{03A39391-5526-4581-BDE5-4148BC497E3C}"/>
    <cellStyle name="Comma 14 4 3 4" xfId="11341" xr:uid="{3868C586-3A18-4610-B5C4-9AE3DE93559F}"/>
    <cellStyle name="Comma 14 4 3 4 2" xfId="43958" xr:uid="{49A39FFC-013D-4E71-A6A5-02BF5EA57A53}"/>
    <cellStyle name="Comma 14 4 3 4 3" xfId="31330" xr:uid="{23E6DB27-5915-4377-AA33-EB645A5E8B63}"/>
    <cellStyle name="Comma 14 4 3 5" xfId="18701" xr:uid="{AA4DA434-0E2E-46BF-BCB3-719D48E288EE}"/>
    <cellStyle name="Comma 14 4 3 5 2" xfId="37677" xr:uid="{AD2DF6AA-8AD5-4F8B-B249-BEC444739B70}"/>
    <cellStyle name="Comma 14 4 3 6" xfId="25037" xr:uid="{CBBD31B0-0A0A-4162-9C6A-4B205C23ABA7}"/>
    <cellStyle name="Comma 14 4 4" xfId="3125" xr:uid="{F3AE05B2-EF28-46AD-B82C-BCE0130F64C0}"/>
    <cellStyle name="Comma 14 4 4 2" xfId="6622" xr:uid="{0849F394-27E8-4A88-99DA-F16906F121F7}"/>
    <cellStyle name="Comma 14 4 4 2 2" xfId="13987" xr:uid="{1F80CC8E-DC17-4D3B-A972-F730D9347C90}"/>
    <cellStyle name="Comma 14 4 4 2 2 2" xfId="46605" xr:uid="{8589F581-DBE5-4E32-9516-FF1E6F7FE8CC}"/>
    <cellStyle name="Comma 14 4 4 2 2 3" xfId="33977" xr:uid="{F080049D-546F-43F4-B62B-4156347BE63D}"/>
    <cellStyle name="Comma 14 4 4 2 3" xfId="21347" xr:uid="{CE0BA8C9-CB61-48C5-90F5-610C2EBDD0C6}"/>
    <cellStyle name="Comma 14 4 4 2 3 2" xfId="40324" xr:uid="{9FBF58BB-8490-45DA-B2EA-1D212BC2B111}"/>
    <cellStyle name="Comma 14 4 4 2 4" xfId="27684" xr:uid="{6F408D04-2C73-4953-8F06-E864BAEE3ACA}"/>
    <cellStyle name="Comma 14 4 4 3" xfId="10491" xr:uid="{0BA01B9B-4D40-4BCF-BDF4-C2CDA4B2EDE4}"/>
    <cellStyle name="Comma 14 4 4 3 2" xfId="43108" xr:uid="{E71F7879-C2FD-4CC3-964D-6175A0F7BED7}"/>
    <cellStyle name="Comma 14 4 4 3 3" xfId="30480" xr:uid="{CD972D6D-F03E-443B-901C-138714F3E5AE}"/>
    <cellStyle name="Comma 14 4 4 4" xfId="17851" xr:uid="{F495828F-AF8C-4D25-9F23-CF6EC6D2D42A}"/>
    <cellStyle name="Comma 14 4 4 4 2" xfId="36827" xr:uid="{892E9ED7-5317-48EC-81AF-9A76DFA960E4}"/>
    <cellStyle name="Comma 14 4 4 5" xfId="24187" xr:uid="{84476BC1-C5DB-45BD-B42B-FEACF82A0E8F}"/>
    <cellStyle name="Comma 14 4 5" xfId="5737" xr:uid="{7AA89BAD-202F-48F3-AECA-3CA4477BA0B9}"/>
    <cellStyle name="Comma 14 4 5 2" xfId="13102" xr:uid="{6602DC5D-7B8C-4685-93A7-03A8E0A26650}"/>
    <cellStyle name="Comma 14 4 5 2 2" xfId="45720" xr:uid="{9426246F-8C08-456B-974E-46BA6829C101}"/>
    <cellStyle name="Comma 14 4 5 2 3" xfId="33092" xr:uid="{9BAE789C-C3D9-4656-85E8-3E1353DA6E6B}"/>
    <cellStyle name="Comma 14 4 5 3" xfId="20462" xr:uid="{DBFB2637-B7FE-4114-BD44-97211B8ECB4D}"/>
    <cellStyle name="Comma 14 4 5 3 2" xfId="39439" xr:uid="{6DFB1F72-E3A6-4C51-8A80-0D3B00D3AB72}"/>
    <cellStyle name="Comma 14 4 5 4" xfId="26799" xr:uid="{FAD625BC-3ECC-4479-BF6B-49438F16C904}"/>
    <cellStyle name="Comma 14 4 6" xfId="2175" xr:uid="{19F1C20B-FAF5-48ED-A375-9BE85FF3CADB}"/>
    <cellStyle name="Comma 14 4 6 2" xfId="9610" xr:uid="{B45E8AFE-609C-47E9-918A-AB9D2454ECB8}"/>
    <cellStyle name="Comma 14 4 6 2 2" xfId="42223" xr:uid="{E3081722-957C-4599-B1D6-1057F8CCA440}"/>
    <cellStyle name="Comma 14 4 6 3" xfId="16970" xr:uid="{764E2D20-83D7-49DC-843B-9521E101D130}"/>
    <cellStyle name="Comma 14 4 6 4" xfId="29595" xr:uid="{6F89B09B-3094-4A5F-A982-AA3C13E3DEB9}"/>
    <cellStyle name="Comma 14 4 7" xfId="9045" xr:uid="{07BD40E1-9990-4129-8AC0-764A1961CB44}"/>
    <cellStyle name="Comma 14 4 7 2" xfId="35902" xr:uid="{2AF5AE74-9AA9-4907-B10D-A3D898A92DEE}"/>
    <cellStyle name="Comma 14 4 8" xfId="16405" xr:uid="{1B91522C-C857-4005-8586-5F2C2CE29DD8}"/>
    <cellStyle name="Comma 14 4 9" xfId="23297" xr:uid="{606E0A47-32FF-48F3-9764-3D1EC74E5554}"/>
    <cellStyle name="Comma 14 5" xfId="2478" xr:uid="{4A5958BD-B4C2-4A33-98DF-5BE4DC2FF5DE}"/>
    <cellStyle name="Comma 14 5 2" xfId="4238" xr:uid="{23EBD93E-1FBA-4213-8892-88AED4041732}"/>
    <cellStyle name="Comma 14 5 2 2" xfId="7735" xr:uid="{2A80C13B-A5D4-45EC-8783-0F827F0413D5}"/>
    <cellStyle name="Comma 14 5 2 2 2" xfId="15100" xr:uid="{1FF71F1E-AA5B-4CFA-8591-F7173D1720AF}"/>
    <cellStyle name="Comma 14 5 2 2 2 2" xfId="47718" xr:uid="{F50FE889-BB7A-4341-B9CF-BB10D7096437}"/>
    <cellStyle name="Comma 14 5 2 2 2 3" xfId="35090" xr:uid="{346F012D-0517-4731-BDA1-BAD299AB9E65}"/>
    <cellStyle name="Comma 14 5 2 2 3" xfId="22460" xr:uid="{DAE20F34-1203-4A56-A25F-B1012108E576}"/>
    <cellStyle name="Comma 14 5 2 2 3 2" xfId="41437" xr:uid="{9D683A67-B60D-4463-8966-7C2DC20E7B9F}"/>
    <cellStyle name="Comma 14 5 2 2 4" xfId="28797" xr:uid="{751C977D-D6BB-4CDC-8067-DD994EBB9E24}"/>
    <cellStyle name="Comma 14 5 2 3" xfId="5117" xr:uid="{567EC948-5589-444A-AF5B-5C90732A97AA}"/>
    <cellStyle name="Comma 14 5 2 3 2" xfId="12482" xr:uid="{69C7F315-08E2-4911-AC06-5DA435A0955E}"/>
    <cellStyle name="Comma 14 5 2 3 2 2" xfId="45100" xr:uid="{5CC37DCD-55FE-4156-B486-5B8A6D412ECC}"/>
    <cellStyle name="Comma 14 5 2 3 2 3" xfId="32472" xr:uid="{E711F4B5-8AA6-429E-B589-B2AC59F95074}"/>
    <cellStyle name="Comma 14 5 2 3 3" xfId="19842" xr:uid="{074AD12A-AEEB-4F22-BD69-B84BEE5B268D}"/>
    <cellStyle name="Comma 14 5 2 3 3 2" xfId="38819" xr:uid="{FB39823D-688A-4F7C-BF7E-A7589AF71D1F}"/>
    <cellStyle name="Comma 14 5 2 3 4" xfId="26179" xr:uid="{5C09BD0A-92FA-4364-B3F0-6A93CF8ABAA0}"/>
    <cellStyle name="Comma 14 5 2 4" xfId="11604" xr:uid="{8AB0BBEA-999B-4CE2-8A7D-6DC60D12DDD5}"/>
    <cellStyle name="Comma 14 5 2 4 2" xfId="44221" xr:uid="{E71B158D-495B-4106-B6DF-2A95385BD261}"/>
    <cellStyle name="Comma 14 5 2 4 3" xfId="31593" xr:uid="{93A54030-F288-42C0-B569-DE6075B85496}"/>
    <cellStyle name="Comma 14 5 2 5" xfId="18964" xr:uid="{66DC1729-5457-4F5E-A9EE-908F0BB33BB2}"/>
    <cellStyle name="Comma 14 5 2 5 2" xfId="37940" xr:uid="{F9909E0A-0161-4C6A-8ED3-4D639E202AC9}"/>
    <cellStyle name="Comma 14 5 2 6" xfId="25300" xr:uid="{58616368-BBEB-4BB9-A7CE-587EB8089AD5}"/>
    <cellStyle name="Comma 14 5 3" xfId="3388" xr:uid="{C3CE4EFB-71EE-40CC-BE9D-C0BDC65773A7}"/>
    <cellStyle name="Comma 14 5 3 2" xfId="6885" xr:uid="{A1E50C5D-D649-4949-A4AC-77BDEA9BFEA8}"/>
    <cellStyle name="Comma 14 5 3 2 2" xfId="14250" xr:uid="{C2628568-979B-4AFB-BF1D-90C3FCB6DC71}"/>
    <cellStyle name="Comma 14 5 3 2 2 2" xfId="46868" xr:uid="{4EF8BA70-4BD3-46FE-BEF4-1662DAEA517E}"/>
    <cellStyle name="Comma 14 5 3 2 2 3" xfId="34240" xr:uid="{E6D49C85-AD19-40EE-AF8C-FC81C83EF25D}"/>
    <cellStyle name="Comma 14 5 3 2 3" xfId="21610" xr:uid="{ACA88BFD-CAE4-4A3D-9595-C1799775A28B}"/>
    <cellStyle name="Comma 14 5 3 2 3 2" xfId="40587" xr:uid="{E6DF163B-F116-4BA0-B796-E269C767D69D}"/>
    <cellStyle name="Comma 14 5 3 2 4" xfId="27947" xr:uid="{F5122BBE-E047-468B-8879-843FC9037938}"/>
    <cellStyle name="Comma 14 5 3 3" xfId="10754" xr:uid="{F3D0CF6B-F02B-4ACD-BBD9-F60707D7DCB6}"/>
    <cellStyle name="Comma 14 5 3 3 2" xfId="43371" xr:uid="{64F4448B-980B-4D4A-B1B0-D17A7D7E42ED}"/>
    <cellStyle name="Comma 14 5 3 3 3" xfId="30743" xr:uid="{4CF73F6D-0253-4923-A7C8-49528CB1F9FE}"/>
    <cellStyle name="Comma 14 5 3 4" xfId="18114" xr:uid="{0E70A7BF-C795-44B2-9799-5E82CC0D6A06}"/>
    <cellStyle name="Comma 14 5 3 4 2" xfId="37090" xr:uid="{93809BC4-7CA2-46B6-A131-C8409C63EFE6}"/>
    <cellStyle name="Comma 14 5 3 5" xfId="24450" xr:uid="{DBA8DD27-B903-458E-A1C5-468E2E746CD1}"/>
    <cellStyle name="Comma 14 5 4" xfId="6002" xr:uid="{13DFE708-85D8-4BC5-A453-99C45D3DCB30}"/>
    <cellStyle name="Comma 14 5 4 2" xfId="13367" xr:uid="{F61FC44C-E504-4AC2-AEE1-21E9A98D7A4D}"/>
    <cellStyle name="Comma 14 5 4 2 2" xfId="45985" xr:uid="{8E25981B-79F6-420F-BED6-BBC46697B92C}"/>
    <cellStyle name="Comma 14 5 4 2 3" xfId="33357" xr:uid="{B4A1D506-9463-4812-AC16-4A544F930229}"/>
    <cellStyle name="Comma 14 5 4 3" xfId="20727" xr:uid="{C685A3BA-9DC6-4DE9-A1D2-8EF88F5F39D2}"/>
    <cellStyle name="Comma 14 5 4 3 2" xfId="39704" xr:uid="{DE2D37C2-BD42-413C-8F5C-8D2516169C19}"/>
    <cellStyle name="Comma 14 5 4 4" xfId="27064" xr:uid="{A8BAB206-8F86-423F-B3E7-536CF08F1302}"/>
    <cellStyle name="Comma 14 5 5" xfId="9875" xr:uid="{77B5C164-ED5D-41E1-8BEB-BFC38D2C963D}"/>
    <cellStyle name="Comma 14 5 5 2" xfId="42491" xr:uid="{597D8BB5-A127-428E-A23C-CD0640822A67}"/>
    <cellStyle name="Comma 14 5 5 3" xfId="29863" xr:uid="{0A9BCCCF-787B-42C7-8550-E55B670F0B84}"/>
    <cellStyle name="Comma 14 5 6" xfId="17235" xr:uid="{D6FDB15A-8310-471B-9A8A-E8B5A691F5A2}"/>
    <cellStyle name="Comma 14 5 6 2" xfId="36186" xr:uid="{AC840276-EDD7-4CA8-A81F-C24E1F18DCBD}"/>
    <cellStyle name="Comma 14 5 7" xfId="23567" xr:uid="{AE980BD3-4418-4B33-83D3-80E538486C6D}"/>
    <cellStyle name="Comma 14 6" xfId="3832" xr:uid="{8EFCFE8D-54A5-47DE-AAC6-463543CB3349}"/>
    <cellStyle name="Comma 14 6 2" xfId="7329" xr:uid="{4218FE25-AABF-46B3-933F-71F5852AC11B}"/>
    <cellStyle name="Comma 14 6 2 2" xfId="14694" xr:uid="{04101470-1AA4-4BDD-A7FF-D9F41ACE8226}"/>
    <cellStyle name="Comma 14 6 2 2 2" xfId="47312" xr:uid="{3F439AA0-5458-4A06-87F2-29F07F9717E7}"/>
    <cellStyle name="Comma 14 6 2 2 3" xfId="34684" xr:uid="{A0CF570D-D7C8-4526-A1DA-F500D8E16BEE}"/>
    <cellStyle name="Comma 14 6 2 3" xfId="22054" xr:uid="{5E454F2A-D578-4BD6-B46B-FD6D670A8549}"/>
    <cellStyle name="Comma 14 6 2 3 2" xfId="41031" xr:uid="{ABEFA272-4FC1-428F-929A-C8E4E5245458}"/>
    <cellStyle name="Comma 14 6 2 4" xfId="28391" xr:uid="{BBC75721-B5F4-4458-A0D6-E1ADA5E97978}"/>
    <cellStyle name="Comma 14 6 3" xfId="4706" xr:uid="{1F277E04-9B69-48CE-B2A3-144F2161B62E}"/>
    <cellStyle name="Comma 14 6 3 2" xfId="12071" xr:uid="{682D869B-AE35-4404-86EC-18F790872645}"/>
    <cellStyle name="Comma 14 6 3 2 2" xfId="44689" xr:uid="{51CD2A23-378D-49EE-A299-60A73A2475E0}"/>
    <cellStyle name="Comma 14 6 3 2 3" xfId="32061" xr:uid="{9204A0F0-E9C6-4D94-8FB5-3CF572F4CB71}"/>
    <cellStyle name="Comma 14 6 3 3" xfId="19431" xr:uid="{68A58AC7-DFA3-42EC-B3E6-F545832E90C9}"/>
    <cellStyle name="Comma 14 6 3 3 2" xfId="38408" xr:uid="{569E4C8E-2EE4-4AF8-83B3-A656A1016183}"/>
    <cellStyle name="Comma 14 6 3 4" xfId="25768" xr:uid="{35BE3B09-CDB5-4DC3-A2F6-989E34265395}"/>
    <cellStyle name="Comma 14 6 4" xfId="11198" xr:uid="{82F54896-69FF-4146-A212-D7C2F8AB7F72}"/>
    <cellStyle name="Comma 14 6 4 2" xfId="43815" xr:uid="{57F3F2B7-732A-48DC-A1D8-59FED4ECDB07}"/>
    <cellStyle name="Comma 14 6 4 3" xfId="31187" xr:uid="{1E0F5AB2-C43B-4A3A-AA5B-DC0A2D4553CE}"/>
    <cellStyle name="Comma 14 6 5" xfId="18558" xr:uid="{6006D9EF-32DF-4E2E-9ED8-D2881A6AEB65}"/>
    <cellStyle name="Comma 14 6 5 2" xfId="37534" xr:uid="{B59F77AC-91CE-4606-AA0C-F19303D5C499}"/>
    <cellStyle name="Comma 14 6 6" xfId="24894" xr:uid="{D506E831-C900-4852-8B0F-661B5B9E8014}"/>
    <cellStyle name="Comma 14 7" xfId="2984" xr:uid="{8C8F7E50-A87D-4D67-93F9-2711359F1336}"/>
    <cellStyle name="Comma 14 7 2" xfId="6481" xr:uid="{06879C46-929F-4DAA-B83F-DADE1557A75A}"/>
    <cellStyle name="Comma 14 7 2 2" xfId="13846" xr:uid="{C08EF072-843B-46D9-A062-4F53608CA45D}"/>
    <cellStyle name="Comma 14 7 2 2 2" xfId="46464" xr:uid="{58D16509-5B29-4496-BBD5-4DBDF53C5B7C}"/>
    <cellStyle name="Comma 14 7 2 2 3" xfId="33836" xr:uid="{303D3048-D5EA-45A5-ACCD-29CCFBE15410}"/>
    <cellStyle name="Comma 14 7 2 3" xfId="21206" xr:uid="{3733EC60-4D0C-422C-BCBF-C13D84BFE41A}"/>
    <cellStyle name="Comma 14 7 2 3 2" xfId="40183" xr:uid="{C43F66FB-09E9-49AF-A67B-EA79AD8B7FA8}"/>
    <cellStyle name="Comma 14 7 2 4" xfId="27543" xr:uid="{2DBB26D9-8335-4342-A8C0-3E0D116BA2D7}"/>
    <cellStyle name="Comma 14 7 3" xfId="10350" xr:uid="{1FDAF112-B0C7-472B-8E2D-71594757BD96}"/>
    <cellStyle name="Comma 14 7 3 2" xfId="42967" xr:uid="{27EEC5C1-D147-4330-9124-C33E0C779AED}"/>
    <cellStyle name="Comma 14 7 3 3" xfId="30339" xr:uid="{C9DBD8CB-72B7-446A-A700-DDB0925B2584}"/>
    <cellStyle name="Comma 14 7 4" xfId="17710" xr:uid="{3EE41CA5-6F11-4CC2-9038-BAFF0E989068}"/>
    <cellStyle name="Comma 14 7 4 2" xfId="36686" xr:uid="{CC28CF0E-FF75-42C6-A84E-C1119AEAE7A0}"/>
    <cellStyle name="Comma 14 7 5" xfId="24046" xr:uid="{25D1CCA0-A848-40A0-920B-D2598B9EDDCD}"/>
    <cellStyle name="Comma 14 8" xfId="5591" xr:uid="{E1F6BC54-5DE7-423F-AF0A-32DC62090023}"/>
    <cellStyle name="Comma 14 8 2" xfId="12956" xr:uid="{71BB58DE-FBF6-4328-A083-344957BF63D6}"/>
    <cellStyle name="Comma 14 8 2 2" xfId="45574" xr:uid="{13DDAF55-D3BC-471F-9F7F-8F1E37C0C121}"/>
    <cellStyle name="Comma 14 8 2 3" xfId="32946" xr:uid="{3783AAAA-240A-4695-B35A-9312128F6B6A}"/>
    <cellStyle name="Comma 14 8 3" xfId="20316" xr:uid="{9607F4EB-882F-4FEB-ADD4-E2BC5C2B7822}"/>
    <cellStyle name="Comma 14 8 3 2" xfId="39293" xr:uid="{E6AE5BF1-E9B7-4212-9075-E53CB4324726}"/>
    <cellStyle name="Comma 14 8 4" xfId="26653" xr:uid="{1C87C726-4194-4987-8995-C6F6C76F31F7}"/>
    <cellStyle name="Comma 14 9" xfId="1925" xr:uid="{4CBE8684-1FA4-4E05-BA20-91E2C7373339}"/>
    <cellStyle name="Comma 14 9 2" xfId="9462" xr:uid="{26F7E4D2-A94C-44F9-BC23-256E9F7062CF}"/>
    <cellStyle name="Comma 14 9 2 2" xfId="41931" xr:uid="{21864EDE-F551-432B-97E1-4673A4729FA5}"/>
    <cellStyle name="Comma 14 9 3" xfId="16822" xr:uid="{D8EF81A6-80BF-4F81-B610-66279FBA04D0}"/>
    <cellStyle name="Comma 14 9 4" xfId="29292" xr:uid="{4885B22F-72F3-47F5-879C-58281A243B92}"/>
    <cellStyle name="Comma 15" xfId="704" xr:uid="{B0611DC4-E305-4FD8-99F8-3DD0BB65D9F9}"/>
    <cellStyle name="Comma 15 10" xfId="8326" xr:uid="{DB1BC64A-0328-4C79-83F7-0C495DC6E2E3}"/>
    <cellStyle name="Comma 15 10 2" xfId="15689" xr:uid="{389D93EB-2FBB-48AE-BD85-B317A14003E0}"/>
    <cellStyle name="Comma 15 10 3" xfId="48226" xr:uid="{BA45FC97-BA49-4933-9A53-FF65A1B5D8AD}"/>
    <cellStyle name="Comma 15 11" xfId="8583" xr:uid="{75110E0A-8968-4F3A-83CF-D336A6518C09}"/>
    <cellStyle name="Comma 15 12" xfId="15943" xr:uid="{C77175D3-ABAD-4C15-B86C-B9F38E60DFB3}"/>
    <cellStyle name="Comma 15 13" xfId="23145" xr:uid="{847E07D7-8FA0-4BFD-B74C-F358AB024901}"/>
    <cellStyle name="Comma 15 2" xfId="1075" xr:uid="{1A329A37-0C3D-4D34-8626-F6D7C6BF377F}"/>
    <cellStyle name="Comma 15 2 10" xfId="23534" xr:uid="{66243163-C00A-4672-8D9C-EE6C26581E31}"/>
    <cellStyle name="Comma 15 2 2" xfId="2918" xr:uid="{234D1921-791E-4BBB-89B9-540FF4BC009B}"/>
    <cellStyle name="Comma 15 2 2 2" xfId="4650" xr:uid="{11FE9B58-892A-427C-87F1-A8A453E970E9}"/>
    <cellStyle name="Comma 15 2 2 2 2" xfId="8148" xr:uid="{B3666A0A-FB8C-44D9-A60B-CED2BCA2D066}"/>
    <cellStyle name="Comma 15 2 2 2 2 2" xfId="15513" xr:uid="{7000AC7C-1BF2-4E54-A4B2-EFC621E36926}"/>
    <cellStyle name="Comma 15 2 2 2 2 2 2" xfId="48131" xr:uid="{89913F1A-082F-427A-887B-685FFA7EFE07}"/>
    <cellStyle name="Comma 15 2 2 2 2 2 3" xfId="35503" xr:uid="{336B9E6E-887D-4403-A56B-57987737CB35}"/>
    <cellStyle name="Comma 15 2 2 2 2 3" xfId="22873" xr:uid="{16E4314C-3B9A-4E5D-B8AE-82044BE76123}"/>
    <cellStyle name="Comma 15 2 2 2 2 3 2" xfId="41850" xr:uid="{1795FFDB-137A-4604-B08B-062BD1596041}"/>
    <cellStyle name="Comma 15 2 2 2 2 4" xfId="29210" xr:uid="{2376B166-74C8-4CA9-9CA3-FE71D4D73B34}"/>
    <cellStyle name="Comma 15 2 2 2 3" xfId="5530" xr:uid="{8B8C60BD-6107-4AE2-8AD4-8E03668168F0}"/>
    <cellStyle name="Comma 15 2 2 2 3 2" xfId="12895" xr:uid="{68292830-039C-4D17-81C4-078834BFCBE0}"/>
    <cellStyle name="Comma 15 2 2 2 3 2 2" xfId="45513" xr:uid="{E683E674-D3AC-4332-8F79-AC087E21CC76}"/>
    <cellStyle name="Comma 15 2 2 2 3 2 3" xfId="32885" xr:uid="{7107ABD2-6F01-4713-A9A8-EB346003BCF3}"/>
    <cellStyle name="Comma 15 2 2 2 3 3" xfId="20255" xr:uid="{515C5C56-2E4B-4EC7-A0E1-2713E2792DE2}"/>
    <cellStyle name="Comma 15 2 2 2 3 3 2" xfId="39232" xr:uid="{002779E4-ACC1-4198-A97A-2D875AA2D147}"/>
    <cellStyle name="Comma 15 2 2 2 3 4" xfId="26592" xr:uid="{2DC71663-E4EA-4EC3-B927-55C8F1DBD5B4}"/>
    <cellStyle name="Comma 15 2 2 2 4" xfId="12016" xr:uid="{49B81092-C6A7-4991-B0F5-5C7314C293D0}"/>
    <cellStyle name="Comma 15 2 2 2 4 2" xfId="44634" xr:uid="{B02F6E64-6DD4-4E9E-B8E1-29621D8ED81D}"/>
    <cellStyle name="Comma 15 2 2 2 4 3" xfId="32006" xr:uid="{17D5A888-DA97-498B-9D27-376741C0E135}"/>
    <cellStyle name="Comma 15 2 2 2 5" xfId="19376" xr:uid="{1B115991-8A75-4D85-B14E-EA0952E0DFF0}"/>
    <cellStyle name="Comma 15 2 2 2 5 2" xfId="38353" xr:uid="{1DBFF57D-14C6-4A09-AE03-E20CE20AA155}"/>
    <cellStyle name="Comma 15 2 2 2 6" xfId="25713" xr:uid="{888AE9EC-BCA5-4F35-8087-BF495D29ED39}"/>
    <cellStyle name="Comma 15 2 2 3" xfId="3794" xr:uid="{ABFDD143-C4E3-4FE3-B411-71DF6AEDE6FD}"/>
    <cellStyle name="Comma 15 2 2 3 2" xfId="7291" xr:uid="{175BB7E8-8C84-4F5B-ACEA-029A48755410}"/>
    <cellStyle name="Comma 15 2 2 3 2 2" xfId="14656" xr:uid="{3481E9C7-0196-4DB5-98C6-699565896303}"/>
    <cellStyle name="Comma 15 2 2 3 2 2 2" xfId="47274" xr:uid="{0A285C12-0138-4C12-9BA7-D807D9DFAF5F}"/>
    <cellStyle name="Comma 15 2 2 3 2 2 3" xfId="34646" xr:uid="{43E048E2-8918-4528-BB45-3F441784C3D3}"/>
    <cellStyle name="Comma 15 2 2 3 2 3" xfId="22016" xr:uid="{37B84874-3CD7-42F2-BDD3-B6B5D5FF41BD}"/>
    <cellStyle name="Comma 15 2 2 3 2 3 2" xfId="40993" xr:uid="{455F7EE4-01E1-4521-A33B-63F596949615}"/>
    <cellStyle name="Comma 15 2 2 3 2 4" xfId="28353" xr:uid="{B632E919-F1D9-44BE-AC2A-64533001DD1D}"/>
    <cellStyle name="Comma 15 2 2 3 3" xfId="11160" xr:uid="{A935D8FC-E449-4AC8-92D6-979DA8A51886}"/>
    <cellStyle name="Comma 15 2 2 3 3 2" xfId="43777" xr:uid="{3A7DD682-7C36-4647-88A9-98ADCF26B812}"/>
    <cellStyle name="Comma 15 2 2 3 3 3" xfId="31149" xr:uid="{BD8355A6-6002-41CE-9797-5DD4B97F2ACD}"/>
    <cellStyle name="Comma 15 2 2 3 4" xfId="18520" xr:uid="{1BCC46A3-FEFA-4189-B26A-CBF605505FA0}"/>
    <cellStyle name="Comma 15 2 2 3 4 2" xfId="37496" xr:uid="{C2469230-EFEE-417E-B3C7-B62740F51B94}"/>
    <cellStyle name="Comma 15 2 2 3 5" xfId="24856" xr:uid="{62000E37-7802-4BE8-A2E6-AF9FD60D21F0}"/>
    <cellStyle name="Comma 15 2 2 4" xfId="6415" xr:uid="{8748A538-B3BD-4F86-A9DC-F8305D23EAEF}"/>
    <cellStyle name="Comma 15 2 2 4 2" xfId="13780" xr:uid="{5B54C031-4A80-4788-A622-FA256C3564CC}"/>
    <cellStyle name="Comma 15 2 2 4 2 2" xfId="46398" xr:uid="{8EC79B62-11BB-4537-B451-CDCDCDC83481}"/>
    <cellStyle name="Comma 15 2 2 4 2 3" xfId="33770" xr:uid="{5ECBFE24-E43C-46C1-BB0E-0C1AD16614A6}"/>
    <cellStyle name="Comma 15 2 2 4 3" xfId="21140" xr:uid="{F8FE096F-D72B-4BFE-8E41-C2EB1F3A81DC}"/>
    <cellStyle name="Comma 15 2 2 4 3 2" xfId="40117" xr:uid="{66A0FF0B-AED8-4DE3-AABA-5F0913EA6658}"/>
    <cellStyle name="Comma 15 2 2 4 4" xfId="27477" xr:uid="{72ED4199-151E-45A4-9393-939148B1C289}"/>
    <cellStyle name="Comma 15 2 2 5" xfId="10286" xr:uid="{42261CA7-33E5-4957-8B83-C571D6B9EB08}"/>
    <cellStyle name="Comma 15 2 2 5 2" xfId="42901" xr:uid="{692E2F0D-AC2B-4404-B8B8-B1571BED5122}"/>
    <cellStyle name="Comma 15 2 2 5 3" xfId="30273" xr:uid="{F8443D00-3DB8-455E-ADF6-B06044059F41}"/>
    <cellStyle name="Comma 15 2 2 6" xfId="17646" xr:uid="{2A766713-356B-4EBE-930F-2B238DDE76B2}"/>
    <cellStyle name="Comma 15 2 2 6 2" xfId="36620" xr:uid="{FA0AD11B-0216-4F2E-9DFB-8F1D4C60D0F2}"/>
    <cellStyle name="Comma 15 2 2 7" xfId="23980" xr:uid="{20E7DCBA-4C71-40DC-A156-9000F892FE6D}"/>
    <cellStyle name="Comma 15 2 3" xfId="4210" xr:uid="{E879FDD5-F626-4097-9617-6A267E7C416E}"/>
    <cellStyle name="Comma 15 2 3 2" xfId="7707" xr:uid="{DDDEA966-2965-4178-A4BF-868FC5A82AE6}"/>
    <cellStyle name="Comma 15 2 3 2 2" xfId="15072" xr:uid="{8AAE8F56-9F8F-4754-AA8D-3E54A8953C28}"/>
    <cellStyle name="Comma 15 2 3 2 2 2" xfId="47690" xr:uid="{D0F132F9-5776-4F9C-BE7F-EB0C1DE0886C}"/>
    <cellStyle name="Comma 15 2 3 2 2 3" xfId="35062" xr:uid="{E8AEC658-B979-4EE7-AD87-7ED216D49C24}"/>
    <cellStyle name="Comma 15 2 3 2 3" xfId="22432" xr:uid="{F7C9ECDD-FF70-41ED-BA45-75D150652257}"/>
    <cellStyle name="Comma 15 2 3 2 3 2" xfId="41409" xr:uid="{C648A898-0B1F-4ABC-B6EB-946F4591733E}"/>
    <cellStyle name="Comma 15 2 3 2 4" xfId="28769" xr:uid="{E8275A99-8241-44DA-8606-CC9E91CAAE32}"/>
    <cellStyle name="Comma 15 2 3 3" xfId="5088" xr:uid="{712653A9-BD99-47CC-99D2-44DF61721F3A}"/>
    <cellStyle name="Comma 15 2 3 3 2" xfId="12453" xr:uid="{77FFF156-69E9-4ED4-A335-0FDA6538868C}"/>
    <cellStyle name="Comma 15 2 3 3 2 2" xfId="45071" xr:uid="{DEF5B1A4-91B8-494D-B023-FA3167DDCC59}"/>
    <cellStyle name="Comma 15 2 3 3 2 3" xfId="32443" xr:uid="{E67C855E-E7D6-4793-AE8C-50038ECA097F}"/>
    <cellStyle name="Comma 15 2 3 3 3" xfId="19813" xr:uid="{9ECA858F-B49D-493E-8010-42D3FF1B3682}"/>
    <cellStyle name="Comma 15 2 3 3 3 2" xfId="38790" xr:uid="{E824F3FD-E99E-4CDC-ACA7-900C33D859E4}"/>
    <cellStyle name="Comma 15 2 3 3 4" xfId="26150" xr:uid="{923F6A65-A2F6-4096-B59C-F4090096E706}"/>
    <cellStyle name="Comma 15 2 3 4" xfId="11576" xr:uid="{5006E8E7-D7A2-4921-A625-B29C224403FA}"/>
    <cellStyle name="Comma 15 2 3 4 2" xfId="44193" xr:uid="{573FF839-9499-4900-A9A3-EB7748D11E28}"/>
    <cellStyle name="Comma 15 2 3 4 3" xfId="31565" xr:uid="{E8800D45-4157-422E-B0BD-A5DE8F88BE9D}"/>
    <cellStyle name="Comma 15 2 3 5" xfId="18936" xr:uid="{8446C166-14E5-4E0E-992C-968AF8095BFC}"/>
    <cellStyle name="Comma 15 2 3 5 2" xfId="37912" xr:uid="{43B49683-4167-4C55-A6A4-A5EAA76FD658}"/>
    <cellStyle name="Comma 15 2 3 6" xfId="25272" xr:uid="{39A73DBC-C7BA-4B61-A07F-3B6586FF5D8D}"/>
    <cellStyle name="Comma 15 2 4" xfId="3360" xr:uid="{B2AE63BE-DAEF-4E1E-8A15-2B106F3EA3CF}"/>
    <cellStyle name="Comma 15 2 4 2" xfId="6857" xr:uid="{71CDD953-4878-4E01-AE3C-CBC347EE4DC8}"/>
    <cellStyle name="Comma 15 2 4 2 2" xfId="14222" xr:uid="{0A132CFA-699C-49E0-907F-11C42F6BE672}"/>
    <cellStyle name="Comma 15 2 4 2 2 2" xfId="46840" xr:uid="{13CD77D6-EE98-44FC-B363-CB812D9D94A8}"/>
    <cellStyle name="Comma 15 2 4 2 2 3" xfId="34212" xr:uid="{337F00D4-63A8-484F-8A2B-FB50DFF79676}"/>
    <cellStyle name="Comma 15 2 4 2 3" xfId="21582" xr:uid="{B79B390D-AA1C-4183-8D7D-C8C5041290DE}"/>
    <cellStyle name="Comma 15 2 4 2 3 2" xfId="40559" xr:uid="{5655E0F9-5760-45AC-89C5-9488229F2716}"/>
    <cellStyle name="Comma 15 2 4 2 4" xfId="27919" xr:uid="{3B7E95E8-4116-4BED-9A16-2187EC434A2C}"/>
    <cellStyle name="Comma 15 2 4 3" xfId="10726" xr:uid="{3ADB6A32-C743-4B62-AC34-0A61BCDA3BE1}"/>
    <cellStyle name="Comma 15 2 4 3 2" xfId="43343" xr:uid="{32C91145-93A0-4B50-82CE-68716A99325D}"/>
    <cellStyle name="Comma 15 2 4 3 3" xfId="30715" xr:uid="{73E899A1-82A2-4E6B-BBFB-0191E5F76545}"/>
    <cellStyle name="Comma 15 2 4 4" xfId="18086" xr:uid="{A494A108-3088-4DEA-A4E8-E33FC16250C7}"/>
    <cellStyle name="Comma 15 2 4 4 2" xfId="37062" xr:uid="{EFBC9C91-116E-4386-9804-D3B019ECA8D4}"/>
    <cellStyle name="Comma 15 2 4 5" xfId="24422" xr:uid="{94FB6880-65AB-4449-8142-BD96FCF7940C}"/>
    <cellStyle name="Comma 15 2 5" xfId="5973" xr:uid="{F8B7EBA9-31D9-40E4-BEE6-2FB94D8DCE3E}"/>
    <cellStyle name="Comma 15 2 5 2" xfId="13338" xr:uid="{0C6C74AB-6C17-4C50-B54D-570D3F0F8B48}"/>
    <cellStyle name="Comma 15 2 5 2 2" xfId="45956" xr:uid="{D6D51FA3-5690-4B85-B782-639CF2CF9FCD}"/>
    <cellStyle name="Comma 15 2 5 2 3" xfId="33328" xr:uid="{C7D4233F-98EC-4FFC-8F44-DEA5E26AF3B0}"/>
    <cellStyle name="Comma 15 2 5 3" xfId="20698" xr:uid="{A9254474-BF0B-4FB7-BD16-921038F5F9C6}"/>
    <cellStyle name="Comma 15 2 5 3 2" xfId="39675" xr:uid="{F8E8DF9C-4F9A-49DC-A501-4AC042CF4008}"/>
    <cellStyle name="Comma 15 2 5 4" xfId="27035" xr:uid="{31D20F64-D853-4185-941E-7D0E9691ED76}"/>
    <cellStyle name="Comma 15 2 6" xfId="2421" xr:uid="{9389B63F-FC21-408E-8CDA-DF261F56D419}"/>
    <cellStyle name="Comma 15 2 6 2" xfId="9846" xr:uid="{548FD646-A8AD-4F8F-AFB2-6173DE2E1EC1}"/>
    <cellStyle name="Comma 15 2 6 2 2" xfId="42459" xr:uid="{0C68D6B3-7170-438A-8380-7ED6850D11A6}"/>
    <cellStyle name="Comma 15 2 6 3" xfId="17206" xr:uid="{29B4010C-5863-4210-91E8-A3F00FDAA17B}"/>
    <cellStyle name="Comma 15 2 6 4" xfId="29831" xr:uid="{335F0B75-5702-4BB9-B003-C8AC2F9AD921}"/>
    <cellStyle name="Comma 15 2 7" xfId="1742" xr:uid="{CCEB0DDF-06FB-4F5A-AE5A-CFBAC48681AA}"/>
    <cellStyle name="Comma 15 2 7 2" xfId="9280" xr:uid="{40EAEC30-F552-4E0D-934D-2B5210819AF1}"/>
    <cellStyle name="Comma 15 2 7 3" xfId="16640" xr:uid="{9A57E792-15F9-4E79-AED2-E9DA8B25410D}"/>
    <cellStyle name="Comma 15 2 7 4" xfId="36146" xr:uid="{3FC2857B-CD3A-47AC-B0A1-B634D6686CF3}"/>
    <cellStyle name="Comma 15 2 8" xfId="8920" xr:uid="{1092DBD8-76AA-44A9-BCAC-6DE353C3932B}"/>
    <cellStyle name="Comma 15 2 8 2" xfId="48287" xr:uid="{C3799240-DEAB-4E19-8E3E-429FE03BA723}"/>
    <cellStyle name="Comma 15 2 9" xfId="16280" xr:uid="{7978E3B6-7F0D-448F-9480-1A5AD1119CDC}"/>
    <cellStyle name="Comma 15 3" xfId="1032" xr:uid="{D70AEA6A-5879-4FB7-86DC-6444079896CF}"/>
    <cellStyle name="Comma 15 3 2" xfId="4239" xr:uid="{6050CCFF-0D3D-486A-AF22-7D30F5F2847B}"/>
    <cellStyle name="Comma 15 3 2 2" xfId="7736" xr:uid="{5432C6CE-CB10-4DB8-BEAD-E821D1C2322F}"/>
    <cellStyle name="Comma 15 3 2 2 2" xfId="15101" xr:uid="{915797AC-126F-4FF5-A514-1D1024890ABE}"/>
    <cellStyle name="Comma 15 3 2 2 2 2" xfId="47719" xr:uid="{839A941C-1513-4BFA-8E7F-D62498E6305B}"/>
    <cellStyle name="Comma 15 3 2 2 2 3" xfId="35091" xr:uid="{BCFD51C1-5617-4197-87FB-DB51EDACA5AA}"/>
    <cellStyle name="Comma 15 3 2 2 3" xfId="22461" xr:uid="{2E1FA57E-BF82-456F-9EB7-4D35F0AA770B}"/>
    <cellStyle name="Comma 15 3 2 2 3 2" xfId="41438" xr:uid="{1A24D613-777B-44DC-BC5C-A3D81A2BDDF0}"/>
    <cellStyle name="Comma 15 3 2 2 4" xfId="28798" xr:uid="{9DE61DAD-3273-4213-99BA-5E4122C5CC81}"/>
    <cellStyle name="Comma 15 3 2 3" xfId="5118" xr:uid="{3D307C96-E499-49BE-8610-D742DFEF2CB4}"/>
    <cellStyle name="Comma 15 3 2 3 2" xfId="12483" xr:uid="{2BCCFA8D-F496-477D-A365-DF1EF622213C}"/>
    <cellStyle name="Comma 15 3 2 3 2 2" xfId="45101" xr:uid="{EB183ECE-5FEA-48BD-BF08-824B74A1F85A}"/>
    <cellStyle name="Comma 15 3 2 3 2 3" xfId="32473" xr:uid="{0EEE17E3-83E8-4969-8E7F-18E1162E54EE}"/>
    <cellStyle name="Comma 15 3 2 3 3" xfId="19843" xr:uid="{5791AA0E-F6AB-41C8-98BB-330F548D4AC5}"/>
    <cellStyle name="Comma 15 3 2 3 3 2" xfId="38820" xr:uid="{D27297AC-C14F-413A-A346-E1EA3E02F316}"/>
    <cellStyle name="Comma 15 3 2 3 4" xfId="26180" xr:uid="{C5B871E3-6451-4F73-AE67-21ED7FCB6A9A}"/>
    <cellStyle name="Comma 15 3 2 4" xfId="11605" xr:uid="{AA44C942-FF0A-41AA-B352-0F3E79195AB2}"/>
    <cellStyle name="Comma 15 3 2 4 2" xfId="44222" xr:uid="{43132373-B4AA-40AE-B024-57A5368C1E48}"/>
    <cellStyle name="Comma 15 3 2 4 3" xfId="31594" xr:uid="{6937B170-D39E-4113-83CC-D549E168EF9E}"/>
    <cellStyle name="Comma 15 3 2 5" xfId="18965" xr:uid="{99466DF2-BD4D-4E62-8828-094718590ACA}"/>
    <cellStyle name="Comma 15 3 2 5 2" xfId="37941" xr:uid="{2EC95BEB-11C4-476D-89F5-55B38AA08C06}"/>
    <cellStyle name="Comma 15 3 2 6" xfId="25301" xr:uid="{FCA21517-6825-4C4B-BA12-3A0973C65B3F}"/>
    <cellStyle name="Comma 15 3 3" xfId="3389" xr:uid="{3E601374-F779-43A7-94EB-D775A7482AAD}"/>
    <cellStyle name="Comma 15 3 3 2" xfId="6886" xr:uid="{1A9353B2-9B7B-4F49-B598-B25E37C76B6B}"/>
    <cellStyle name="Comma 15 3 3 2 2" xfId="14251" xr:uid="{90FCAB4D-9E9A-462D-BFB7-6510C2E02162}"/>
    <cellStyle name="Comma 15 3 3 2 2 2" xfId="46869" xr:uid="{6990A595-9ED2-473B-A36B-FB03ABC70122}"/>
    <cellStyle name="Comma 15 3 3 2 2 3" xfId="34241" xr:uid="{8CF1A1DA-0878-447B-80FE-7E992217E64E}"/>
    <cellStyle name="Comma 15 3 3 2 3" xfId="21611" xr:uid="{B003E6C5-811D-4E39-8271-C45C18C76435}"/>
    <cellStyle name="Comma 15 3 3 2 3 2" xfId="40588" xr:uid="{7CA72432-0E4F-4CA3-893B-2CC122DBD5D8}"/>
    <cellStyle name="Comma 15 3 3 2 4" xfId="27948" xr:uid="{A6678F80-518C-43AB-84CE-C0E10B19173E}"/>
    <cellStyle name="Comma 15 3 3 3" xfId="10755" xr:uid="{F75D3269-55AF-4195-919B-7345E484EBE4}"/>
    <cellStyle name="Comma 15 3 3 3 2" xfId="43372" xr:uid="{0D09F936-8CF4-4B8F-B5ED-82ED33F5ACC8}"/>
    <cellStyle name="Comma 15 3 3 3 3" xfId="30744" xr:uid="{481E4198-F29D-4283-800C-FB79BCDD9BED}"/>
    <cellStyle name="Comma 15 3 3 4" xfId="18115" xr:uid="{F61C0B1E-C1D7-4DCE-8867-728DBD11C05F}"/>
    <cellStyle name="Comma 15 3 3 4 2" xfId="37091" xr:uid="{C6B39FF5-2BA7-4392-8189-CD54ED78117D}"/>
    <cellStyle name="Comma 15 3 3 5" xfId="24451" xr:uid="{9EC5DF33-BC5A-467D-A23B-AF76DDE6151F}"/>
    <cellStyle name="Comma 15 3 4" xfId="6003" xr:uid="{64FC6327-BF01-4C89-AE4A-152B1C28DBBE}"/>
    <cellStyle name="Comma 15 3 4 2" xfId="13368" xr:uid="{086CB10E-3C57-46A9-917F-09C3C0BC03CE}"/>
    <cellStyle name="Comma 15 3 4 2 2" xfId="45986" xr:uid="{AC67423F-7447-4DDD-BFF2-F402CEC69089}"/>
    <cellStyle name="Comma 15 3 4 2 3" xfId="33358" xr:uid="{40BC4CF8-9B66-49A8-B0F4-26889B4D7F07}"/>
    <cellStyle name="Comma 15 3 4 3" xfId="20728" xr:uid="{DE257278-6F50-4191-821F-977145B12AD8}"/>
    <cellStyle name="Comma 15 3 4 3 2" xfId="39705" xr:uid="{6F861E3B-DA7F-4151-BFB6-F970F5522F8F}"/>
    <cellStyle name="Comma 15 3 4 4" xfId="27065" xr:uid="{DA81DF65-5CCC-48F7-9573-02A087F009D4}"/>
    <cellStyle name="Comma 15 3 5" xfId="2479" xr:uid="{5F4D1C0D-6AC0-466D-B7C7-F1EA14061199}"/>
    <cellStyle name="Comma 15 3 5 2" xfId="9876" xr:uid="{0E8AB019-C08C-410A-A8C8-6D3ECC84A34E}"/>
    <cellStyle name="Comma 15 3 5 2 2" xfId="42492" xr:uid="{294D0BA9-94D1-4372-B166-9F83AD7F891D}"/>
    <cellStyle name="Comma 15 3 5 3" xfId="17236" xr:uid="{D5A93C41-CF39-4C0A-8503-9D8E038FF3DE}"/>
    <cellStyle name="Comma 15 3 5 4" xfId="29864" xr:uid="{453DB765-3F1C-4F76-A820-54B1C710DB84}"/>
    <cellStyle name="Comma 15 3 6" xfId="1839" xr:uid="{AA18B359-E054-4D69-8C4B-875F46BBF7F0}"/>
    <cellStyle name="Comma 15 3 6 2" xfId="9376" xr:uid="{293697F7-B3E9-4D66-ADFC-DA5FF919F723}"/>
    <cellStyle name="Comma 15 3 6 3" xfId="16736" xr:uid="{5002DD49-4222-4278-B3FF-ED6735AE414F}"/>
    <cellStyle name="Comma 15 3 6 4" xfId="36187" xr:uid="{F7EA012A-7CC3-4FDC-990E-4DBCB1BB111E}"/>
    <cellStyle name="Comma 15 3 7" xfId="8888" xr:uid="{A14F0107-C87C-4364-8798-5B529CB87BF1}"/>
    <cellStyle name="Comma 15 3 8" xfId="16248" xr:uid="{EC99E199-56DD-4DE2-A2EC-9EF4F3B42066}"/>
    <cellStyle name="Comma 15 3 9" xfId="23568" xr:uid="{FDF5C915-C64F-48B0-9A37-8FD3070C150B}"/>
    <cellStyle name="Comma 15 4" xfId="1323" xr:uid="{8A7A5820-184F-49CC-BBBB-3972F864F06B}"/>
    <cellStyle name="Comma 15 4 2" xfId="7330" xr:uid="{8B391E0B-4D41-434D-8240-48493436101D}"/>
    <cellStyle name="Comma 15 4 2 2" xfId="14695" xr:uid="{3FE6698E-8AA0-4971-AE9C-98FB91EED282}"/>
    <cellStyle name="Comma 15 4 2 2 2" xfId="47313" xr:uid="{1516929F-B17B-48E3-80FB-25CBFF2FCCB2}"/>
    <cellStyle name="Comma 15 4 2 2 3" xfId="34685" xr:uid="{615DED99-C822-4D24-B642-62B25DC6E8AF}"/>
    <cellStyle name="Comma 15 4 2 3" xfId="22055" xr:uid="{DCDCD139-92A3-467F-BD4F-F879D1B0E9ED}"/>
    <cellStyle name="Comma 15 4 2 3 2" xfId="41032" xr:uid="{E6174EC0-A02B-4D8D-9270-46E62AC8BA97}"/>
    <cellStyle name="Comma 15 4 2 4" xfId="28392" xr:uid="{189A9B94-FB23-4F8E-9C1F-AE1811845DEF}"/>
    <cellStyle name="Comma 15 4 3" xfId="4707" xr:uid="{7A67D6DF-0D4E-46A9-A904-F501E4417E4E}"/>
    <cellStyle name="Comma 15 4 3 2" xfId="12072" xr:uid="{C23AA596-2EBA-4628-94BC-1F6084555EFF}"/>
    <cellStyle name="Comma 15 4 3 2 2" xfId="44690" xr:uid="{FE6ADB9A-ACBE-4FA0-8DD3-4AAE9831C64F}"/>
    <cellStyle name="Comma 15 4 3 2 3" xfId="32062" xr:uid="{3B0F3739-94A2-4501-A6EA-E1C1B2379909}"/>
    <cellStyle name="Comma 15 4 3 3" xfId="19432" xr:uid="{770D57BF-E176-4943-B222-A1D2133CA83D}"/>
    <cellStyle name="Comma 15 4 3 3 2" xfId="38409" xr:uid="{4091287E-4FD7-444A-A9C0-715896E32E52}"/>
    <cellStyle name="Comma 15 4 3 4" xfId="25769" xr:uid="{0913B19D-3F1A-4269-9C67-1ED284BE13BA}"/>
    <cellStyle name="Comma 15 4 4" xfId="3833" xr:uid="{290CBE46-D53D-42C5-B992-A3B6FEA3CEA7}"/>
    <cellStyle name="Comma 15 4 4 2" xfId="11199" xr:uid="{9FA9CC9D-9845-45B3-8A87-5CA9C2CBD5C0}"/>
    <cellStyle name="Comma 15 4 4 2 2" xfId="43816" xr:uid="{93446385-9713-4FDF-9A6D-AF035F31CFB7}"/>
    <cellStyle name="Comma 15 4 4 3" xfId="18559" xr:uid="{2187FC11-F352-4759-ADDB-DE573A2CF644}"/>
    <cellStyle name="Comma 15 4 4 4" xfId="31188" xr:uid="{FAB11AC4-A553-4615-BB4A-94A414DE9141}"/>
    <cellStyle name="Comma 15 4 5" xfId="9046" xr:uid="{DBDFB765-3F81-4252-9863-EB1CE4792BFF}"/>
    <cellStyle name="Comma 15 4 5 2" xfId="37535" xr:uid="{774F029F-92C6-4DC6-83A9-4511C9149023}"/>
    <cellStyle name="Comma 15 4 6" xfId="16406" xr:uid="{0129125A-38D6-4D72-BA09-CE40498BE88B}"/>
    <cellStyle name="Comma 15 4 7" xfId="24895" xr:uid="{02ED28F0-0350-41E4-AA71-882E7D32A9A6}"/>
    <cellStyle name="Comma 15 5" xfId="2985" xr:uid="{44BCCF39-20DB-492A-872D-57133CCDD058}"/>
    <cellStyle name="Comma 15 5 2" xfId="6482" xr:uid="{4173A59E-1D35-4B4E-87C7-7B54D1F6E26E}"/>
    <cellStyle name="Comma 15 5 2 2" xfId="13847" xr:uid="{58178496-BD91-45FB-A880-605DF0E5679F}"/>
    <cellStyle name="Comma 15 5 2 2 2" xfId="46465" xr:uid="{05A91B1D-F2C5-4FFF-8D1F-B0F6002A28B4}"/>
    <cellStyle name="Comma 15 5 2 2 3" xfId="33837" xr:uid="{CB28498F-E2C0-4A32-9C4C-C94625027067}"/>
    <cellStyle name="Comma 15 5 2 3" xfId="21207" xr:uid="{15D4BB4F-CDE8-4091-8445-7F1B092ECAED}"/>
    <cellStyle name="Comma 15 5 2 3 2" xfId="40184" xr:uid="{7B7DBFC6-B969-4736-A5D2-E623064F3D54}"/>
    <cellStyle name="Comma 15 5 2 4" xfId="27544" xr:uid="{EC78B6DD-643B-4E45-BACC-5CF809FC4BB5}"/>
    <cellStyle name="Comma 15 5 3" xfId="10351" xr:uid="{F45503AD-186B-47A5-94DD-7D824B0100AC}"/>
    <cellStyle name="Comma 15 5 3 2" xfId="42968" xr:uid="{FD532113-5EBB-42A7-9C3C-35DE055C1E6A}"/>
    <cellStyle name="Comma 15 5 3 3" xfId="30340" xr:uid="{1B509215-E4E5-467C-BDD3-2942EB9F3C27}"/>
    <cellStyle name="Comma 15 5 4" xfId="17711" xr:uid="{39E6C4D4-E674-49F1-A4CC-7B7172628F8A}"/>
    <cellStyle name="Comma 15 5 4 2" xfId="36687" xr:uid="{C25A6281-09C1-4B35-B68D-6C40A8EC3C28}"/>
    <cellStyle name="Comma 15 5 5" xfId="24047" xr:uid="{FA1DD9D5-CAE5-452A-AFFA-BAA354B36AB0}"/>
    <cellStyle name="Comma 15 6" xfId="5592" xr:uid="{96311BFD-5593-40D2-B3EB-D2D9D2B201FD}"/>
    <cellStyle name="Comma 15 6 2" xfId="12957" xr:uid="{9632FAB9-04E2-45AF-B565-A6B8B609AE2C}"/>
    <cellStyle name="Comma 15 6 2 2" xfId="45575" xr:uid="{9B3D48AF-0590-4F3E-9A1A-6FD60867236E}"/>
    <cellStyle name="Comma 15 6 2 3" xfId="32947" xr:uid="{B15C7055-3C02-40CE-99F8-F136AEC22ED7}"/>
    <cellStyle name="Comma 15 6 3" xfId="20317" xr:uid="{68BD94C6-E1EA-49DA-BE58-6D3F5DE0A85B}"/>
    <cellStyle name="Comma 15 6 3 2" xfId="39294" xr:uid="{3561FCE7-982B-4F2E-97D9-6E85AC8B6B0E}"/>
    <cellStyle name="Comma 15 6 4" xfId="26654" xr:uid="{F9E37A81-A203-44CF-AD6E-A5E5D83EB644}"/>
    <cellStyle name="Comma 15 7" xfId="1926" xr:uid="{3A0BD081-2B09-4C9B-B9F9-63E6716A9DDB}"/>
    <cellStyle name="Comma 15 7 2" xfId="9463" xr:uid="{7C1775D1-4298-472F-A7FD-F62F1735CDDA}"/>
    <cellStyle name="Comma 15 7 2 2" xfId="41946" xr:uid="{86511524-F9C6-4800-B3F1-29510A50D7DC}"/>
    <cellStyle name="Comma 15 7 3" xfId="16823" xr:uid="{B5224CFF-1C4F-44FB-A33D-E33410F5302C}"/>
    <cellStyle name="Comma 15 7 4" xfId="29309" xr:uid="{EEC343A1-80A8-4D57-BB17-0CDC212958AB}"/>
    <cellStyle name="Comma 15 8" xfId="8239" xr:uid="{A5B7E258-7680-41A1-B570-E58A079C6291}"/>
    <cellStyle name="Comma 15 8 2" xfId="15604" xr:uid="{85A3C1A1-CE23-48FC-A729-A767C1AD1FA3}"/>
    <cellStyle name="Comma 15 8 2 2" xfId="42081" xr:uid="{F02D0827-2952-406C-8844-7B328557E45A}"/>
    <cellStyle name="Comma 15 8 3" xfId="22964" xr:uid="{2503273F-FA0A-4024-908E-6802B9C24EE7}"/>
    <cellStyle name="Comma 15 8 4" xfId="29453" xr:uid="{0BC28C92-0E92-41BC-8342-2C21431BC745}"/>
    <cellStyle name="Comma 15 9" xfId="1592" xr:uid="{00B4F14A-665B-445D-8BCE-18B02400F3B0}"/>
    <cellStyle name="Comma 15 9 2" xfId="9191" xr:uid="{DB437D49-40AA-4116-976F-73BECB90FA6D}"/>
    <cellStyle name="Comma 15 9 3" xfId="16551" xr:uid="{4B133E24-E91D-47C6-BFC2-CBD86D3BCFDA}"/>
    <cellStyle name="Comma 15 9 4" xfId="35676" xr:uid="{76D391DB-4F7F-41F2-A404-2EB9F78CF102}"/>
    <cellStyle name="Comma 16" xfId="705" xr:uid="{4ED0378E-84DF-42F8-A3C5-5C11845E3048}"/>
    <cellStyle name="Comma 16 10" xfId="15944" xr:uid="{2ADB6A63-D710-4032-8C3E-10BCF79F5F52}"/>
    <cellStyle name="Comma 16 11" xfId="23092" xr:uid="{74BEAAF1-FF88-4274-8D3A-265827A9CFFA}"/>
    <cellStyle name="Comma 16 2" xfId="1194" xr:uid="{B6401180-58FA-4768-BE95-D0AD5BD4DF1C}"/>
    <cellStyle name="Comma 16 2 2" xfId="4240" xr:uid="{4214F121-9EAC-4C12-A633-261A7D9F4A93}"/>
    <cellStyle name="Comma 16 2 2 2" xfId="7737" xr:uid="{D2F6B98B-FABE-4329-9660-E8578E120A52}"/>
    <cellStyle name="Comma 16 2 2 2 2" xfId="15102" xr:uid="{03C02B99-B14C-4DC6-B031-EE9157F093D5}"/>
    <cellStyle name="Comma 16 2 2 2 2 2" xfId="47720" xr:uid="{EFEA9BCF-8FBA-43B7-BF09-459F5769267B}"/>
    <cellStyle name="Comma 16 2 2 2 2 3" xfId="35092" xr:uid="{836A0E18-5D33-4603-9155-C8BCBEC65DFE}"/>
    <cellStyle name="Comma 16 2 2 2 3" xfId="22462" xr:uid="{CDFDCADE-CCF7-4D96-8D8E-37772E6C13B4}"/>
    <cellStyle name="Comma 16 2 2 2 3 2" xfId="41439" xr:uid="{F21A89EA-3B21-4A9D-A967-A2FB71278068}"/>
    <cellStyle name="Comma 16 2 2 2 4" xfId="28799" xr:uid="{6EBCA172-39D3-4715-AB82-6A050A3C9653}"/>
    <cellStyle name="Comma 16 2 2 3" xfId="5119" xr:uid="{EB4F999B-CEB0-4709-B55F-24BE33096AF3}"/>
    <cellStyle name="Comma 16 2 2 3 2" xfId="12484" xr:uid="{00AECA6A-B780-431C-8D9F-60FA18F6DE87}"/>
    <cellStyle name="Comma 16 2 2 3 2 2" xfId="45102" xr:uid="{22E717EA-C298-4A5A-A35D-4F0E0D07DEFA}"/>
    <cellStyle name="Comma 16 2 2 3 2 3" xfId="32474" xr:uid="{D51BDAB4-6BDC-432C-8CBC-76F46AACAA6C}"/>
    <cellStyle name="Comma 16 2 2 3 3" xfId="19844" xr:uid="{43EB213E-98C5-40AF-A6A8-44B014F76BB8}"/>
    <cellStyle name="Comma 16 2 2 3 3 2" xfId="38821" xr:uid="{832DBE83-A91E-4934-A6FA-074A0C0C18D4}"/>
    <cellStyle name="Comma 16 2 2 3 4" xfId="26181" xr:uid="{C8A04DCB-FA82-4904-BC21-F1C79DE27D14}"/>
    <cellStyle name="Comma 16 2 2 4" xfId="11606" xr:uid="{43E7CFB8-6628-4E27-B2D6-5911627D806A}"/>
    <cellStyle name="Comma 16 2 2 4 2" xfId="44223" xr:uid="{E45A4ABC-E270-47A4-A28B-66FE81CA916D}"/>
    <cellStyle name="Comma 16 2 2 4 3" xfId="31595" xr:uid="{75B930FA-7AC3-40F5-A5C7-A28126A59BB5}"/>
    <cellStyle name="Comma 16 2 2 5" xfId="18966" xr:uid="{1CFEA54B-7053-4F46-A19C-5AB89950C716}"/>
    <cellStyle name="Comma 16 2 2 5 2" xfId="37942" xr:uid="{DD2BC26D-D5A7-4BD1-85BB-57B945B0833A}"/>
    <cellStyle name="Comma 16 2 2 6" xfId="48322" xr:uid="{53C222F0-5F32-48CB-A8ED-EB8A304491FF}"/>
    <cellStyle name="Comma 16 2 2 7" xfId="25302" xr:uid="{295181A9-2D46-447C-AB18-3555773118FF}"/>
    <cellStyle name="Comma 16 2 3" xfId="3390" xr:uid="{D9B6537E-E68C-48AB-897D-DF9F937CDFE6}"/>
    <cellStyle name="Comma 16 2 3 2" xfId="6887" xr:uid="{1ADC595E-B735-4AC2-B9CD-BBF33E8CB237}"/>
    <cellStyle name="Comma 16 2 3 2 2" xfId="14252" xr:uid="{9B84903D-06C3-4C1D-9460-FE78F67F1CA5}"/>
    <cellStyle name="Comma 16 2 3 2 2 2" xfId="46870" xr:uid="{C522CC6A-6AAB-40A3-86E4-0C757368EA7D}"/>
    <cellStyle name="Comma 16 2 3 2 2 3" xfId="34242" xr:uid="{FE7BBD9D-9E85-4E31-A5D8-340BFD755A0B}"/>
    <cellStyle name="Comma 16 2 3 2 3" xfId="21612" xr:uid="{2C44EE1C-93BF-4BE4-9695-9A57FF6D856B}"/>
    <cellStyle name="Comma 16 2 3 2 3 2" xfId="40589" xr:uid="{05144DCE-7B73-43D0-B862-8E82AC829F53}"/>
    <cellStyle name="Comma 16 2 3 2 4" xfId="27949" xr:uid="{030CC4EC-0AD4-4936-967D-C6C7D355C425}"/>
    <cellStyle name="Comma 16 2 3 3" xfId="10756" xr:uid="{36C0EB3A-B596-4F2A-9A10-3F329426FE23}"/>
    <cellStyle name="Comma 16 2 3 3 2" xfId="43373" xr:uid="{D56EBFE0-C8EA-4A85-90BA-89DB9801CF53}"/>
    <cellStyle name="Comma 16 2 3 3 3" xfId="30745" xr:uid="{DBB1F0B7-674A-45D7-B875-84F27B1D13AB}"/>
    <cellStyle name="Comma 16 2 3 4" xfId="18116" xr:uid="{91D61A42-2F98-4D5F-8F93-8DBDCC9CB19E}"/>
    <cellStyle name="Comma 16 2 3 4 2" xfId="37092" xr:uid="{BA4499F1-9338-4B5D-BC8D-57D75FBBB93D}"/>
    <cellStyle name="Comma 16 2 3 5" xfId="24452" xr:uid="{4B22D1EA-3BEB-4F8B-8560-BA9FDDA0FC7E}"/>
    <cellStyle name="Comma 16 2 4" xfId="6004" xr:uid="{C2B271D1-6851-433E-9AC4-DB15D6692649}"/>
    <cellStyle name="Comma 16 2 4 2" xfId="13369" xr:uid="{EC1D7DAB-A270-4570-9F03-E12972EBC603}"/>
    <cellStyle name="Comma 16 2 4 2 2" xfId="45987" xr:uid="{BB5BAFC3-542C-4656-984F-D6E4C24ECC3B}"/>
    <cellStyle name="Comma 16 2 4 2 3" xfId="33359" xr:uid="{75CA99DA-E1CA-428D-B4DA-469B8B89910B}"/>
    <cellStyle name="Comma 16 2 4 3" xfId="20729" xr:uid="{79F15DC3-4594-49FE-9240-FFECE9F1DF0C}"/>
    <cellStyle name="Comma 16 2 4 3 2" xfId="39706" xr:uid="{B56C7719-5BC8-40A7-A806-854AE0C60B44}"/>
    <cellStyle name="Comma 16 2 4 4" xfId="27066" xr:uid="{D6D99533-84AC-41EA-B555-3738A01E3F80}"/>
    <cellStyle name="Comma 16 2 5" xfId="2480" xr:uid="{9C365861-A4F2-44FD-A46E-789949F5814D}"/>
    <cellStyle name="Comma 16 2 5 2" xfId="9877" xr:uid="{AA4D4B9C-92E3-4764-8A4A-DC3E0147E021}"/>
    <cellStyle name="Comma 16 2 5 2 2" xfId="36188" xr:uid="{DDA0A77B-30E4-4614-83A1-2D9D7C1619C7}"/>
    <cellStyle name="Comma 16 2 5 3" xfId="17237" xr:uid="{5BC21277-5523-40AF-9E44-BA0C8875E107}"/>
    <cellStyle name="Comma 16 2 5 4" xfId="23569" xr:uid="{27267CA8-53E2-4FF3-8A4F-14D278AFD083}"/>
    <cellStyle name="Comma 16 2 6" xfId="1743" xr:uid="{02F3538A-1A4D-4641-9C13-B650F83C75C2}"/>
    <cellStyle name="Comma 16 2 6 2" xfId="9281" xr:uid="{7CAEBBB7-D5A4-40A4-B3B5-44351196E947}"/>
    <cellStyle name="Comma 16 2 6 3" xfId="16641" xr:uid="{FB862EBE-4E9A-4EC5-8416-F9DEC8E2899D}"/>
    <cellStyle name="Comma 16 2 6 4" xfId="35630" xr:uid="{02D3419E-E4B2-4C03-910F-4D90F8518EB4}"/>
    <cellStyle name="Comma 16 2 7" xfId="9022" xr:uid="{F252EC7E-B7CC-4058-AE52-498D3C1DABC5}"/>
    <cellStyle name="Comma 16 2 7 2" xfId="48261" xr:uid="{7EFCFDD6-4BC4-4670-B9EB-3407115EE715}"/>
    <cellStyle name="Comma 16 2 8" xfId="16382" xr:uid="{1E5974B6-539B-4559-8AEA-2AB7E92AC1C8}"/>
    <cellStyle name="Comma 16 2 9" xfId="23099" xr:uid="{E2070056-27C8-42A1-91DB-803CD544B6CA}"/>
    <cellStyle name="Comma 16 3" xfId="1033" xr:uid="{E2FB6F16-F724-4ADF-9AD7-71BF25DF679F}"/>
    <cellStyle name="Comma 16 3 2" xfId="7331" xr:uid="{0AE04B74-4103-4583-B20C-B71868EF5593}"/>
    <cellStyle name="Comma 16 3 2 2" xfId="14696" xr:uid="{83EC92A4-2282-47C7-B6C4-CBB474F97926}"/>
    <cellStyle name="Comma 16 3 2 2 2" xfId="47314" xr:uid="{069A5B75-9A60-4957-B993-2EBC6525FEF6}"/>
    <cellStyle name="Comma 16 3 2 2 3" xfId="34686" xr:uid="{9D94B805-283E-4C49-B0B8-D82FF0AA3668}"/>
    <cellStyle name="Comma 16 3 2 3" xfId="22056" xr:uid="{BC114330-3A09-459B-B095-D32067611D23}"/>
    <cellStyle name="Comma 16 3 2 3 2" xfId="41033" xr:uid="{95F8C94A-4453-4407-847D-340E534D66FE}"/>
    <cellStyle name="Comma 16 3 2 4" xfId="28393" xr:uid="{0A267C6E-3083-4CD4-B593-9F7C23170800}"/>
    <cellStyle name="Comma 16 3 3" xfId="4708" xr:uid="{46A080E7-6CD5-4286-962E-B5DCC2EC0265}"/>
    <cellStyle name="Comma 16 3 3 2" xfId="12073" xr:uid="{8AC3A874-95D6-493F-986B-5531B9F3D9E6}"/>
    <cellStyle name="Comma 16 3 3 2 2" xfId="44691" xr:uid="{42C33F91-2BB7-4F5F-99D5-A941D6301854}"/>
    <cellStyle name="Comma 16 3 3 2 3" xfId="32063" xr:uid="{2116A29A-C947-481F-8D90-869E4DD92658}"/>
    <cellStyle name="Comma 16 3 3 3" xfId="19433" xr:uid="{FB4BB621-F05E-49AE-B4C5-770058702B5C}"/>
    <cellStyle name="Comma 16 3 3 3 2" xfId="38410" xr:uid="{A163FCBE-775D-4BD1-8A05-385C736EE7B0}"/>
    <cellStyle name="Comma 16 3 3 4" xfId="25770" xr:uid="{A8567119-D5D9-4DDE-90D1-426C7DA52952}"/>
    <cellStyle name="Comma 16 3 4" xfId="3834" xr:uid="{BA68B43A-D0B6-4A84-8E86-7FED181E2C43}"/>
    <cellStyle name="Comma 16 3 4 2" xfId="11200" xr:uid="{03B50C5C-48AF-448E-90E5-DDAB9FA42836}"/>
    <cellStyle name="Comma 16 3 4 2 2" xfId="43817" xr:uid="{3716CF62-C71E-4D4C-96C9-947F8E9FC4B1}"/>
    <cellStyle name="Comma 16 3 4 3" xfId="18560" xr:uid="{816979E0-39F7-4057-AE45-6D26CF697BA4}"/>
    <cellStyle name="Comma 16 3 4 4" xfId="31189" xr:uid="{C18754DE-4D1B-4635-A84A-6B1A9A5FA4F1}"/>
    <cellStyle name="Comma 16 3 5" xfId="1840" xr:uid="{3A180C6B-A767-4EB0-AA66-0F08F23470FC}"/>
    <cellStyle name="Comma 16 3 5 2" xfId="9377" xr:uid="{92AAF17B-AD00-421E-8E17-50DC08BD03A8}"/>
    <cellStyle name="Comma 16 3 5 3" xfId="16737" xr:uid="{C2FEBCE8-7FB5-4D16-8BCC-8376A5084866}"/>
    <cellStyle name="Comma 16 3 5 4" xfId="37536" xr:uid="{42D33B67-0911-4F93-82E4-972613A2A682}"/>
    <cellStyle name="Comma 16 3 6" xfId="8889" xr:uid="{B8CBC16C-637E-4A30-8FE5-AA27975B0B72}"/>
    <cellStyle name="Comma 16 3 6 2" xfId="48300" xr:uid="{65AA296C-0505-4FD2-8776-1DC162A504F0}"/>
    <cellStyle name="Comma 16 3 7" xfId="16249" xr:uid="{8F1CD7EA-3241-4488-851F-DE359FFFB928}"/>
    <cellStyle name="Comma 16 3 8" xfId="24896" xr:uid="{FD1EB428-5B8F-4974-A92C-5FED9A090010}"/>
    <cellStyle name="Comma 16 4" xfId="1324" xr:uid="{75F28DFF-A2AC-445C-BE58-551C91639ACB}"/>
    <cellStyle name="Comma 16 4 2" xfId="6483" xr:uid="{11B0148D-1BDE-4776-BEB7-96AE050F53AC}"/>
    <cellStyle name="Comma 16 4 2 2" xfId="13848" xr:uid="{0D69B306-00FE-42AF-93DD-ECEE7CBE49DE}"/>
    <cellStyle name="Comma 16 4 2 2 2" xfId="46466" xr:uid="{D8393062-74CF-4E38-90AE-611B6BDCA65E}"/>
    <cellStyle name="Comma 16 4 2 2 3" xfId="33838" xr:uid="{96098E72-9B29-4588-B92A-D4A184679B30}"/>
    <cellStyle name="Comma 16 4 2 3" xfId="21208" xr:uid="{5905F483-3256-44E4-B6D7-10ED1428D1E8}"/>
    <cellStyle name="Comma 16 4 2 3 2" xfId="40185" xr:uid="{FADE4F0D-4628-4866-ADF4-BF023B606D4C}"/>
    <cellStyle name="Comma 16 4 2 4" xfId="27545" xr:uid="{045C873C-AFC3-4F57-AD5D-5AED35421450}"/>
    <cellStyle name="Comma 16 4 3" xfId="2986" xr:uid="{01786277-0001-4963-BC8E-AE2E45043FB8}"/>
    <cellStyle name="Comma 16 4 3 2" xfId="10352" xr:uid="{684F5190-9908-4C5E-AD38-4F3C6D6935F0}"/>
    <cellStyle name="Comma 16 4 3 2 2" xfId="42969" xr:uid="{C7B8FD4A-3C02-427A-AF7E-B6D13C7DE34E}"/>
    <cellStyle name="Comma 16 4 3 3" xfId="17712" xr:uid="{552E5C5B-EE6A-420D-A642-71247F7FA4B8}"/>
    <cellStyle name="Comma 16 4 3 4" xfId="30341" xr:uid="{002BFFEA-71D1-4B53-92AA-7C5608F68709}"/>
    <cellStyle name="Comma 16 4 4" xfId="9047" xr:uid="{E7BF382C-3307-4E44-8961-EB77503EE07F}"/>
    <cellStyle name="Comma 16 4 4 2" xfId="36688" xr:uid="{0BF23255-BAD8-4470-9456-A9B05EA9575D}"/>
    <cellStyle name="Comma 16 4 5" xfId="16407" xr:uid="{12D49C5E-EBAC-43EB-946B-AA0628AB66CB}"/>
    <cellStyle name="Comma 16 4 6" xfId="24048" xr:uid="{EAFEC9A7-DA6A-4744-A38D-5642B7AC07D2}"/>
    <cellStyle name="Comma 16 5" xfId="5593" xr:uid="{EAEF02D3-C54A-4C28-A632-F833806EDDC4}"/>
    <cellStyle name="Comma 16 5 2" xfId="12958" xr:uid="{2F9EADA2-E8A8-464D-8800-BE3E26768DC4}"/>
    <cellStyle name="Comma 16 5 2 2" xfId="45576" xr:uid="{5DF569EB-16EC-4347-806F-BA853BED4988}"/>
    <cellStyle name="Comma 16 5 2 3" xfId="32948" xr:uid="{53C0A6E4-06EA-4685-8C62-CCE33B21882F}"/>
    <cellStyle name="Comma 16 5 3" xfId="20318" xr:uid="{4A845D01-3645-4232-9B74-A5A651B86878}"/>
    <cellStyle name="Comma 16 5 3 2" xfId="39295" xr:uid="{2C97CA48-0A55-46DD-A5B9-1EEC631CB54B}"/>
    <cellStyle name="Comma 16 5 4" xfId="26655" xr:uid="{CC6A7528-D87F-4306-AF91-86A228A5807E}"/>
    <cellStyle name="Comma 16 6" xfId="1927" xr:uid="{A9FE51BB-3BC6-4853-843E-CBEAED0E9B7D}"/>
    <cellStyle name="Comma 16 6 2" xfId="9464" xr:uid="{0429B8A6-826B-413E-B726-B1F61D9691CC}"/>
    <cellStyle name="Comma 16 6 2 2" xfId="41956" xr:uid="{F1347C74-E10D-4809-9880-60512EF0DBF3}"/>
    <cellStyle name="Comma 16 6 3" xfId="16824" xr:uid="{CB958C77-BB59-46A0-BC24-B5B6303AD88C}"/>
    <cellStyle name="Comma 16 6 4" xfId="29320" xr:uid="{AD51F42B-BA75-4A14-B784-72030957B865}"/>
    <cellStyle name="Comma 16 7" xfId="8240" xr:uid="{7C959551-CEE0-4818-9156-59C7B298CD1B}"/>
    <cellStyle name="Comma 16 7 2" xfId="15605" xr:uid="{5CB434B9-9CD1-48E3-A28D-AAE90350F68D}"/>
    <cellStyle name="Comma 16 7 3" xfId="22965" xr:uid="{4902BD8A-5EA1-4364-ADB1-B126E3431CCD}"/>
    <cellStyle name="Comma 16 7 4" xfId="35626" xr:uid="{417C742A-A610-41A4-A942-B653E8A6D83C}"/>
    <cellStyle name="Comma 16 8" xfId="1593" xr:uid="{57505597-1A26-4684-B547-72EBAC76FE55}"/>
    <cellStyle name="Comma 16 8 2" xfId="9192" xr:uid="{4D7D42CD-6F04-4C4F-8872-103EA2F86336}"/>
    <cellStyle name="Comma 16 8 3" xfId="16552" xr:uid="{4769DD04-04CC-4270-8194-B5BCF90AA0C5}"/>
    <cellStyle name="Comma 16 8 4" xfId="48239" xr:uid="{BFE37074-FF20-42A8-BE39-52A07C365040}"/>
    <cellStyle name="Comma 16 9" xfId="8584" xr:uid="{FBCFA3F1-5B94-4265-A455-51B6C513AC09}"/>
    <cellStyle name="Comma 17" xfId="707" xr:uid="{F26C61B8-EAC0-4B56-9ADF-B39F59CABC1B}"/>
    <cellStyle name="Comma 17 10" xfId="15946" xr:uid="{9D7621F6-3B0E-4583-94A0-A906F4CE16EA}"/>
    <cellStyle name="Comma 17 11" xfId="23146" xr:uid="{126C3BCA-836C-45F3-BC48-3B351CE1E4FE}"/>
    <cellStyle name="Comma 17 2" xfId="1035" xr:uid="{948F28AE-954C-4962-B624-F18A2BF96D92}"/>
    <cellStyle name="Comma 17 2 2" xfId="4241" xr:uid="{C4577A77-5064-4688-9102-76B9AF68F3DD}"/>
    <cellStyle name="Comma 17 2 2 2" xfId="7738" xr:uid="{512CFE9C-6E6D-43CA-9B96-B64889F72B49}"/>
    <cellStyle name="Comma 17 2 2 2 2" xfId="15103" xr:uid="{DDC2BD53-7738-4868-9D31-634DB85FA004}"/>
    <cellStyle name="Comma 17 2 2 2 2 2" xfId="47721" xr:uid="{E2393581-77E7-472A-A1BE-B065B91B4E3A}"/>
    <cellStyle name="Comma 17 2 2 2 2 3" xfId="35093" xr:uid="{0FF9C71C-4B17-4DC5-9DAD-11C73747E715}"/>
    <cellStyle name="Comma 17 2 2 2 3" xfId="22463" xr:uid="{510D8F3B-495D-42F6-8FAD-9C2A33036A9C}"/>
    <cellStyle name="Comma 17 2 2 2 3 2" xfId="41440" xr:uid="{93EF8556-08C8-4131-B297-A02EA62B85B9}"/>
    <cellStyle name="Comma 17 2 2 2 4" xfId="28800" xr:uid="{5808645E-DCDF-48C0-A21B-9C89D9AA75CE}"/>
    <cellStyle name="Comma 17 2 2 3" xfId="5120" xr:uid="{E801350F-6B6F-412F-A59D-61CFD4C4E0A4}"/>
    <cellStyle name="Comma 17 2 2 3 2" xfId="12485" xr:uid="{3D8D0D17-EF0C-4D51-9D82-D24A61FF3630}"/>
    <cellStyle name="Comma 17 2 2 3 2 2" xfId="45103" xr:uid="{E7048FB7-D867-4246-993A-4F5BBE4851D6}"/>
    <cellStyle name="Comma 17 2 2 3 2 3" xfId="32475" xr:uid="{2E88D171-FE54-4C52-A7A6-671FB1CFE11D}"/>
    <cellStyle name="Comma 17 2 2 3 3" xfId="19845" xr:uid="{17C5A428-9778-4BDC-ADF7-B552388B1C82}"/>
    <cellStyle name="Comma 17 2 2 3 3 2" xfId="38822" xr:uid="{B88B8590-6215-4A2D-AF22-A2D82BFC0FDB}"/>
    <cellStyle name="Comma 17 2 2 3 4" xfId="26182" xr:uid="{6566C45E-61A1-4FD7-8626-46D6B3480A1D}"/>
    <cellStyle name="Comma 17 2 2 4" xfId="11607" xr:uid="{4907BEAA-E8A3-458F-96BB-1F1AE53F8580}"/>
    <cellStyle name="Comma 17 2 2 4 2" xfId="44224" xr:uid="{4F314D30-8485-4C67-93BE-90B3C11BF115}"/>
    <cellStyle name="Comma 17 2 2 4 3" xfId="31596" xr:uid="{38154DE4-7189-414F-8C21-E4DDF0C34093}"/>
    <cellStyle name="Comma 17 2 2 5" xfId="18967" xr:uid="{12A27717-7026-4ECC-B265-1937F021F562}"/>
    <cellStyle name="Comma 17 2 2 5 2" xfId="37943" xr:uid="{2FCA9FA6-B2F3-4B8D-B972-60CD10F51861}"/>
    <cellStyle name="Comma 17 2 2 6" xfId="25303" xr:uid="{C85DF105-D947-4EF9-8566-F262630B9882}"/>
    <cellStyle name="Comma 17 2 3" xfId="3391" xr:uid="{1144A658-0EB1-40B5-AA20-20AE38B57B54}"/>
    <cellStyle name="Comma 17 2 3 2" xfId="6888" xr:uid="{1316A4C8-93B6-4D40-B5B0-AE0A72F44F28}"/>
    <cellStyle name="Comma 17 2 3 2 2" xfId="14253" xr:uid="{93812C6F-DBF3-49EC-93A7-DF8C32893C8E}"/>
    <cellStyle name="Comma 17 2 3 2 2 2" xfId="46871" xr:uid="{804EE273-4D07-4A35-95EB-51E1F51FB5E2}"/>
    <cellStyle name="Comma 17 2 3 2 2 3" xfId="34243" xr:uid="{BD6A3AA1-0741-4E59-BAD2-4F3CE35DB21C}"/>
    <cellStyle name="Comma 17 2 3 2 3" xfId="21613" xr:uid="{20B004D4-19D0-479E-B578-DC21FB38A4E1}"/>
    <cellStyle name="Comma 17 2 3 2 3 2" xfId="40590" xr:uid="{853CD3DC-7A78-4AFD-A57F-2363B1B683BD}"/>
    <cellStyle name="Comma 17 2 3 2 4" xfId="27950" xr:uid="{DB17762F-6C8E-44DA-BB55-0D96AC719530}"/>
    <cellStyle name="Comma 17 2 3 3" xfId="10757" xr:uid="{C540AB8F-3111-4C74-B2F1-5C06AB43175B}"/>
    <cellStyle name="Comma 17 2 3 3 2" xfId="43374" xr:uid="{78BBE7AB-3D7B-4DBB-8F34-B7ACB0A41B15}"/>
    <cellStyle name="Comma 17 2 3 3 3" xfId="30746" xr:uid="{C2C4A376-54EF-4665-A4AF-2DF8187F0159}"/>
    <cellStyle name="Comma 17 2 3 4" xfId="18117" xr:uid="{9A7598CF-AC88-429B-85F4-8618A8E45458}"/>
    <cellStyle name="Comma 17 2 3 4 2" xfId="37093" xr:uid="{523FC3AD-DFF1-45E2-BE75-9A3D0E297889}"/>
    <cellStyle name="Comma 17 2 3 5" xfId="24453" xr:uid="{A01E4DDC-ED0E-40A5-80A0-CF2FF33F2309}"/>
    <cellStyle name="Comma 17 2 4" xfId="6005" xr:uid="{37FE6FB6-3F0D-4248-BDA2-408543445BE5}"/>
    <cellStyle name="Comma 17 2 4 2" xfId="13370" xr:uid="{F8A4078D-4CA1-435B-8F65-6C75DC192DB3}"/>
    <cellStyle name="Comma 17 2 4 2 2" xfId="45988" xr:uid="{9ED42097-8916-4014-BB98-55CE8C46E93E}"/>
    <cellStyle name="Comma 17 2 4 2 3" xfId="33360" xr:uid="{D0D5C4FD-A9E9-49C1-B070-91067E752CC5}"/>
    <cellStyle name="Comma 17 2 4 3" xfId="20730" xr:uid="{65A0741B-26EF-41F4-8D4E-98ABA42B0909}"/>
    <cellStyle name="Comma 17 2 4 3 2" xfId="39707" xr:uid="{59D7F4CE-EB50-45E4-A571-C2534EA2B325}"/>
    <cellStyle name="Comma 17 2 4 4" xfId="27067" xr:uid="{6AA943B4-441B-47B7-A843-652DF31622AE}"/>
    <cellStyle name="Comma 17 2 5" xfId="2481" xr:uid="{6139275B-94E3-4286-8B69-D31BE051A33F}"/>
    <cellStyle name="Comma 17 2 5 2" xfId="9878" xr:uid="{1FD2320B-28E4-43C9-82EC-7E748C8B6B30}"/>
    <cellStyle name="Comma 17 2 5 2 2" xfId="42493" xr:uid="{28C57634-9410-4FD2-8DD8-A8705A60E785}"/>
    <cellStyle name="Comma 17 2 5 3" xfId="17238" xr:uid="{C57B3CBF-7945-4621-93DA-E4ACD3492F82}"/>
    <cellStyle name="Comma 17 2 5 4" xfId="29865" xr:uid="{8C5FEF09-826D-4011-A661-F61B5BB418F3}"/>
    <cellStyle name="Comma 17 2 6" xfId="1744" xr:uid="{C8F5F842-4A86-4300-AFF3-51FECB544A78}"/>
    <cellStyle name="Comma 17 2 6 2" xfId="9282" xr:uid="{BE15C1FD-AE89-4AFD-8CC9-D0690DCF2ABF}"/>
    <cellStyle name="Comma 17 2 6 3" xfId="16642" xr:uid="{403D7E4C-4CBA-4BD9-8DEC-F8435DB78093}"/>
    <cellStyle name="Comma 17 2 6 4" xfId="36189" xr:uid="{7AFC4B63-1406-4C5A-B64E-454AA491DA1F}"/>
    <cellStyle name="Comma 17 2 7" xfId="8891" xr:uid="{B5724E0D-E785-4D5A-9E8D-039A7482361A}"/>
    <cellStyle name="Comma 17 2 7 2" xfId="48288" xr:uid="{DD700FEE-624D-4235-8D5A-349A1107365D}"/>
    <cellStyle name="Comma 17 2 8" xfId="16251" xr:uid="{A98254A1-0D45-401A-84A2-0D2BB4E434B7}"/>
    <cellStyle name="Comma 17 2 9" xfId="23570" xr:uid="{011F72C8-BE4F-446A-90FF-55B8514DCFCC}"/>
    <cellStyle name="Comma 17 3" xfId="1325" xr:uid="{24141351-B155-4451-9936-1F5FABBD1D9F}"/>
    <cellStyle name="Comma 17 3 2" xfId="7332" xr:uid="{3A9C3EC8-5EFC-47F4-9B24-11CDA0FE216A}"/>
    <cellStyle name="Comma 17 3 2 2" xfId="14697" xr:uid="{5B3141F7-E70F-4BF8-849B-57C919B31391}"/>
    <cellStyle name="Comma 17 3 2 2 2" xfId="47315" xr:uid="{D3A547C6-D57B-4384-801C-B7D09F1B5FA7}"/>
    <cellStyle name="Comma 17 3 2 2 3" xfId="34687" xr:uid="{0C35B3E2-2F0F-49D0-A9F8-C48533992FE6}"/>
    <cellStyle name="Comma 17 3 2 3" xfId="22057" xr:uid="{B1455503-E810-43A2-B02B-AAFD7CE8586C}"/>
    <cellStyle name="Comma 17 3 2 3 2" xfId="41034" xr:uid="{09246B6B-C03F-421C-8675-1D0C256DB42E}"/>
    <cellStyle name="Comma 17 3 2 4" xfId="28394" xr:uid="{982D79C9-398A-4693-922D-8A420028B0D4}"/>
    <cellStyle name="Comma 17 3 3" xfId="4709" xr:uid="{90E641BE-8126-4B3E-AA09-E0334F45A56E}"/>
    <cellStyle name="Comma 17 3 3 2" xfId="12074" xr:uid="{C60C280D-4A40-4939-8AA2-D4DE51FD4DEB}"/>
    <cellStyle name="Comma 17 3 3 2 2" xfId="44692" xr:uid="{D09E5107-9A0A-4B3D-8C2B-B2E71BACA1C3}"/>
    <cellStyle name="Comma 17 3 3 2 3" xfId="32064" xr:uid="{6703C684-8F37-4F5C-A7EF-1CDD4A94781C}"/>
    <cellStyle name="Comma 17 3 3 3" xfId="19434" xr:uid="{CC2072AF-32A6-431A-B495-FB73F4730ED2}"/>
    <cellStyle name="Comma 17 3 3 3 2" xfId="38411" xr:uid="{17F3E75F-4828-4787-A988-0859F22DAF9E}"/>
    <cellStyle name="Comma 17 3 3 4" xfId="25771" xr:uid="{52C43810-A924-4D50-9A8E-250AFBB433D0}"/>
    <cellStyle name="Comma 17 3 4" xfId="3835" xr:uid="{4A0079AA-7063-4527-8CE2-69AD6185EDDE}"/>
    <cellStyle name="Comma 17 3 4 2" xfId="11201" xr:uid="{0998A560-F484-43CC-8507-137D2D5198D3}"/>
    <cellStyle name="Comma 17 3 4 2 2" xfId="43818" xr:uid="{21A3ACE8-6180-441F-B3D3-F241949DFDE3}"/>
    <cellStyle name="Comma 17 3 4 3" xfId="18561" xr:uid="{983A220D-110E-44C1-8E67-1FDBBE03CB35}"/>
    <cellStyle name="Comma 17 3 4 4" xfId="31190" xr:uid="{7E8E9B33-8613-4221-B431-0CD4F939B9EB}"/>
    <cellStyle name="Comma 17 3 5" xfId="1841" xr:uid="{13831CB0-DD15-4DC9-96E8-D1EB8B07F3EE}"/>
    <cellStyle name="Comma 17 3 5 2" xfId="9378" xr:uid="{85F8F809-76C4-4E2C-9840-0DD2513B267D}"/>
    <cellStyle name="Comma 17 3 5 3" xfId="16738" xr:uid="{585B78DC-922C-43D8-B2D8-0720D19D2BD2}"/>
    <cellStyle name="Comma 17 3 5 4" xfId="37537" xr:uid="{0ACD0F8F-2449-4551-837A-AB611B0A30F9}"/>
    <cellStyle name="Comma 17 3 6" xfId="9048" xr:uid="{0882F33B-C579-4082-879A-5CDC13E72BDD}"/>
    <cellStyle name="Comma 17 3 7" xfId="16408" xr:uid="{77260D54-56DA-4922-8581-41DD807DBAC1}"/>
    <cellStyle name="Comma 17 3 8" xfId="24897" xr:uid="{44573726-DE75-493C-B444-3E332AD79B19}"/>
    <cellStyle name="Comma 17 4" xfId="2987" xr:uid="{C3A71CB1-CC91-4352-B8D1-2E6E8B8537A2}"/>
    <cellStyle name="Comma 17 4 2" xfId="6484" xr:uid="{FFBC0582-2522-4CAD-BDB3-DC7959C0DC6C}"/>
    <cellStyle name="Comma 17 4 2 2" xfId="13849" xr:uid="{F631FDC5-51E9-4844-977C-37DD69D926D4}"/>
    <cellStyle name="Comma 17 4 2 2 2" xfId="46467" xr:uid="{CB67CFF8-E401-49F7-AE0B-1D84761A69BD}"/>
    <cellStyle name="Comma 17 4 2 2 3" xfId="33839" xr:uid="{DFD9C4C4-E942-4F25-A945-A0E75EC3C5DC}"/>
    <cellStyle name="Comma 17 4 2 3" xfId="21209" xr:uid="{F8331A20-32B0-475E-82D3-9A03EFE86FED}"/>
    <cellStyle name="Comma 17 4 2 3 2" xfId="40186" xr:uid="{E79EDE3E-9DD1-427A-938C-84DBA2DA8272}"/>
    <cellStyle name="Comma 17 4 2 4" xfId="27546" xr:uid="{30161369-DFAC-4C58-9872-BEE9EC864902}"/>
    <cellStyle name="Comma 17 4 3" xfId="10353" xr:uid="{0C96D3B2-E632-487D-AF82-E14A84B32C43}"/>
    <cellStyle name="Comma 17 4 3 2" xfId="42970" xr:uid="{CC8A948A-A53B-4F0A-97F8-14CCBB1B98AE}"/>
    <cellStyle name="Comma 17 4 3 3" xfId="30342" xr:uid="{F0387177-E3CE-49EA-8E12-D608CBA548DB}"/>
    <cellStyle name="Comma 17 4 4" xfId="17713" xr:uid="{80419D21-5216-43E4-926D-F401C4F9D7A9}"/>
    <cellStyle name="Comma 17 4 4 2" xfId="36689" xr:uid="{62E6EE30-AB02-4958-9B4E-7B43FFCA2801}"/>
    <cellStyle name="Comma 17 4 5" xfId="24049" xr:uid="{69D54E6C-C5FE-4531-9123-2DF50105AD89}"/>
    <cellStyle name="Comma 17 5" xfId="5594" xr:uid="{0F5E541F-378A-4586-86FC-165CED54B6B8}"/>
    <cellStyle name="Comma 17 5 2" xfId="12959" xr:uid="{0B18FE97-41F7-4C74-9A2B-2B32BEB9F2E8}"/>
    <cellStyle name="Comma 17 5 2 2" xfId="45577" xr:uid="{3024C0F1-12A0-4DB7-B351-A39C18318BAC}"/>
    <cellStyle name="Comma 17 5 2 3" xfId="32949" xr:uid="{AF97D265-14D5-4F3D-8439-5131485653B5}"/>
    <cellStyle name="Comma 17 5 3" xfId="20319" xr:uid="{4B792B8D-63FA-4964-8A6A-641996085B11}"/>
    <cellStyle name="Comma 17 5 3 2" xfId="39296" xr:uid="{7A2D5924-BFA5-4A8A-933A-1EB55D2005C6}"/>
    <cellStyle name="Comma 17 5 4" xfId="26656" xr:uid="{9DBD0B47-0C57-4AF4-8143-191E6834EC0D}"/>
    <cellStyle name="Comma 17 6" xfId="1928" xr:uid="{8B821E41-E250-4676-95C0-BD78B14DAD7C}"/>
    <cellStyle name="Comma 17 6 2" xfId="9465" xr:uid="{85EA8EAA-14AD-4541-B64E-9AA7B793AC51}"/>
    <cellStyle name="Comma 17 6 2 2" xfId="42082" xr:uid="{F4E993B2-C77C-49DA-AC7B-42E89434182D}"/>
    <cellStyle name="Comma 17 6 3" xfId="16825" xr:uid="{99D389C3-CA6B-4175-BB6E-2788C6400965}"/>
    <cellStyle name="Comma 17 6 4" xfId="29454" xr:uid="{C707840F-F72E-4768-8BEA-9205D2C4D684}"/>
    <cellStyle name="Comma 17 7" xfId="8241" xr:uid="{B904AA4E-177A-4990-BEA1-93A922BB697E}"/>
    <cellStyle name="Comma 17 7 2" xfId="15606" xr:uid="{1B805908-EA25-4334-A864-06722ADB4147}"/>
    <cellStyle name="Comma 17 7 3" xfId="22966" xr:uid="{D5281CF6-C511-4A21-BE03-32BF15ADB4E9}"/>
    <cellStyle name="Comma 17 7 4" xfId="35677" xr:uid="{63255096-5D19-4726-AD11-E1FADFA58338}"/>
    <cellStyle name="Comma 17 8" xfId="1594" xr:uid="{A78A7EF5-975D-42A3-924E-9C14290184E3}"/>
    <cellStyle name="Comma 17 8 2" xfId="9193" xr:uid="{106E99E7-EA29-4FB8-852E-E39D51BE02D4}"/>
    <cellStyle name="Comma 17 8 3" xfId="16553" xr:uid="{CE552A67-047B-4E22-8F81-325C9BF8E812}"/>
    <cellStyle name="Comma 17 8 4" xfId="48227" xr:uid="{834B4EE8-CBE3-46E4-830F-28833B7E8E02}"/>
    <cellStyle name="Comma 17 9" xfId="8586" xr:uid="{DD12C1C7-4E9D-4B67-8E59-A4B809D7030B}"/>
    <cellStyle name="Comma 173 3 6" xfId="173" xr:uid="{89E09AC9-C287-42CE-9FC2-752C5EFBC9C8}"/>
    <cellStyle name="Comma 173 3 6 2" xfId="8330" xr:uid="{3F62CA3D-1CA2-4AB7-9D07-7DF2470975C6}"/>
    <cellStyle name="Comma 18" xfId="742" xr:uid="{FFD35F60-6FF6-4EC1-AF00-67293E9158E5}"/>
    <cellStyle name="Comma 18 10" xfId="8611" xr:uid="{D28D096D-D5E5-4AFC-892F-78093D685EE1}"/>
    <cellStyle name="Comma 18 11" xfId="15971" xr:uid="{3AA32B9B-715E-4D46-ABF8-89650D7DD1F2}"/>
    <cellStyle name="Comma 18 12" xfId="23147" xr:uid="{D5965E81-3248-428D-A729-03B801A1744D}"/>
    <cellStyle name="Comma 18 2" xfId="1326" xr:uid="{D7842BC4-E180-4D80-8D0F-1C0F63DFC2E2}"/>
    <cellStyle name="Comma 18 2 2" xfId="4242" xr:uid="{DBC0F721-6BE5-450B-A397-D499922911C0}"/>
    <cellStyle name="Comma 18 2 2 2" xfId="7739" xr:uid="{A7ECEA42-CFAE-4AEA-8161-8502EA5E43EE}"/>
    <cellStyle name="Comma 18 2 2 2 2" xfId="15104" xr:uid="{375D50E5-6F2A-49C1-8084-2D1A5ED12EFC}"/>
    <cellStyle name="Comma 18 2 2 2 2 2" xfId="47722" xr:uid="{51C991B1-6E34-4132-9CFF-130E0BEE28CE}"/>
    <cellStyle name="Comma 18 2 2 2 2 3" xfId="35094" xr:uid="{007AB8A2-7E46-4B84-91B6-79625ECAB73E}"/>
    <cellStyle name="Comma 18 2 2 2 3" xfId="22464" xr:uid="{7A7701CF-8386-464E-A717-D969EC9B4D8A}"/>
    <cellStyle name="Comma 18 2 2 2 3 2" xfId="41441" xr:uid="{408B49C1-F019-4242-ACDE-4F4A734CD4B8}"/>
    <cellStyle name="Comma 18 2 2 2 4" xfId="28801" xr:uid="{6D454748-B3FC-492E-B7A9-C872A5314D1F}"/>
    <cellStyle name="Comma 18 2 2 3" xfId="5121" xr:uid="{A2C2132A-7722-41DF-BE94-C5AD809E0675}"/>
    <cellStyle name="Comma 18 2 2 3 2" xfId="12486" xr:uid="{9025F10D-0867-41F4-BB1F-7AEEF8D8B77B}"/>
    <cellStyle name="Comma 18 2 2 3 2 2" xfId="45104" xr:uid="{089F8633-9074-40D5-A91F-ABFBCC2190A1}"/>
    <cellStyle name="Comma 18 2 2 3 2 3" xfId="32476" xr:uid="{3FF0065E-5849-4879-BFD5-98CBBFBD1C6C}"/>
    <cellStyle name="Comma 18 2 2 3 3" xfId="19846" xr:uid="{B0C3466D-B17F-4260-8FFE-C7E88AAF54DA}"/>
    <cellStyle name="Comma 18 2 2 3 3 2" xfId="38823" xr:uid="{BCC8FFCA-C0CF-4D77-A092-143D583A7F14}"/>
    <cellStyle name="Comma 18 2 2 3 4" xfId="26183" xr:uid="{B3C817E1-797C-4F13-B617-D28099669CBE}"/>
    <cellStyle name="Comma 18 2 2 4" xfId="11608" xr:uid="{9AB36E7A-362C-4FA7-8EE3-DED90FAC9513}"/>
    <cellStyle name="Comma 18 2 2 4 2" xfId="44225" xr:uid="{C6DEC11D-0732-4CFE-BAAF-D01D29AB0A58}"/>
    <cellStyle name="Comma 18 2 2 4 3" xfId="31597" xr:uid="{757E3D49-27F5-40DC-99B5-BFE66BC1B8AD}"/>
    <cellStyle name="Comma 18 2 2 5" xfId="18968" xr:uid="{D1888EB5-06D6-4170-8633-7276F9647958}"/>
    <cellStyle name="Comma 18 2 2 5 2" xfId="37944" xr:uid="{CD2554D5-889D-471D-9D6C-E5B78E581B24}"/>
    <cellStyle name="Comma 18 2 2 6" xfId="48319" xr:uid="{C337543B-9DEF-4AC3-B1F1-3AEBFCB4629A}"/>
    <cellStyle name="Comma 18 2 2 7" xfId="25304" xr:uid="{EF8B1AA1-7314-498C-B86F-5D9C9570509F}"/>
    <cellStyle name="Comma 18 2 3" xfId="3392" xr:uid="{66EFED57-B04B-4F2D-B58B-BE970F29CBF0}"/>
    <cellStyle name="Comma 18 2 3 2" xfId="6889" xr:uid="{86416DEB-5EF3-4B24-80B6-712C6720EF8B}"/>
    <cellStyle name="Comma 18 2 3 2 2" xfId="14254" xr:uid="{A3DCA734-F42A-4104-83BB-87AE0609D91A}"/>
    <cellStyle name="Comma 18 2 3 2 2 2" xfId="46872" xr:uid="{51A9DF3D-8589-4585-8862-8512A402AE08}"/>
    <cellStyle name="Comma 18 2 3 2 2 3" xfId="34244" xr:uid="{34CFE964-7ED2-4C2F-8AD6-FBCE238A09A1}"/>
    <cellStyle name="Comma 18 2 3 2 3" xfId="21614" xr:uid="{F13DCEF7-2ED9-4995-A370-14EFA64DD943}"/>
    <cellStyle name="Comma 18 2 3 2 3 2" xfId="40591" xr:uid="{9B3FE8F2-8DC4-4E1F-A83B-DFEA8C4060B4}"/>
    <cellStyle name="Comma 18 2 3 2 4" xfId="27951" xr:uid="{16D2721C-E6C7-4D29-85D5-94E26880451E}"/>
    <cellStyle name="Comma 18 2 3 3" xfId="10758" xr:uid="{477A7813-7938-45DE-9539-073832087636}"/>
    <cellStyle name="Comma 18 2 3 3 2" xfId="43375" xr:uid="{B412F4D6-EDEC-4E1A-BE16-AA54A3026DB3}"/>
    <cellStyle name="Comma 18 2 3 3 3" xfId="30747" xr:uid="{01D98C1D-690D-4989-9F20-A3CEC9AAC552}"/>
    <cellStyle name="Comma 18 2 3 4" xfId="18118" xr:uid="{7057F595-9861-4065-8424-BF4EF9AA4359}"/>
    <cellStyle name="Comma 18 2 3 4 2" xfId="37094" xr:uid="{89CA9CC5-3E36-4B58-8346-98F5C1CBF1DD}"/>
    <cellStyle name="Comma 18 2 3 5" xfId="24454" xr:uid="{7002CB61-7FF6-4FD8-B71F-7D6C19CA47C7}"/>
    <cellStyle name="Comma 18 2 4" xfId="6006" xr:uid="{5B409874-C52A-4EAB-B491-DEC47F2A8D61}"/>
    <cellStyle name="Comma 18 2 4 2" xfId="13371" xr:uid="{6A624A9C-3B5B-488D-A5BD-B4B584896DF4}"/>
    <cellStyle name="Comma 18 2 4 2 2" xfId="45989" xr:uid="{71927A98-3D0A-45B0-B4B1-3AA01D11A0A2}"/>
    <cellStyle name="Comma 18 2 4 2 3" xfId="33361" xr:uid="{EB221C42-F549-4B1A-B9C9-0251481D6724}"/>
    <cellStyle name="Comma 18 2 4 3" xfId="20731" xr:uid="{37177467-DB8C-4CCF-9D04-5D4E033FE15B}"/>
    <cellStyle name="Comma 18 2 4 3 2" xfId="39708" xr:uid="{666CE75C-AB35-47E2-AB57-0DEE538A2B64}"/>
    <cellStyle name="Comma 18 2 4 4" xfId="27068" xr:uid="{07F68266-2CCF-42E0-A5BA-CD10BA25B14E}"/>
    <cellStyle name="Comma 18 2 5" xfId="2482" xr:uid="{83AF870D-EFA9-4010-ABB4-2BBA5A1FA7C8}"/>
    <cellStyle name="Comma 18 2 5 2" xfId="9879" xr:uid="{7CC68173-7B43-43E8-833C-EFA3079D00B8}"/>
    <cellStyle name="Comma 18 2 5 2 2" xfId="41926" xr:uid="{665D0EA7-92FF-4DE1-8631-5C918A414227}"/>
    <cellStyle name="Comma 18 2 5 3" xfId="17239" xr:uid="{C5DE1518-6991-4F76-92BF-959816A2065E}"/>
    <cellStyle name="Comma 18 2 5 4" xfId="29286" xr:uid="{1A05813C-9E5D-4FEE-966C-24C3DEE0B60D}"/>
    <cellStyle name="Comma 18 2 6" xfId="1745" xr:uid="{559D1B45-3A9B-4C90-BD42-5BA4CCFEEF7D}"/>
    <cellStyle name="Comma 18 2 6 2" xfId="9283" xr:uid="{BA3F2EED-B331-4E41-9C6F-A18AE56220B2}"/>
    <cellStyle name="Comma 18 2 6 2 2" xfId="42494" xr:uid="{4DBCC02F-4B43-458C-91B6-744FB535635D}"/>
    <cellStyle name="Comma 18 2 6 3" xfId="16643" xr:uid="{19237E17-6226-417A-A051-A9C9F8C4D43C}"/>
    <cellStyle name="Comma 18 2 6 4" xfId="29866" xr:uid="{2DB7A81F-E34C-4046-B2AC-900D7AAE4A40}"/>
    <cellStyle name="Comma 18 2 7" xfId="9049" xr:uid="{9E6BF5C7-83EE-4A4A-B55A-0E9447A7D88D}"/>
    <cellStyle name="Comma 18 2 7 2" xfId="36190" xr:uid="{11DE4E51-5183-405E-ACCC-FC09864122F9}"/>
    <cellStyle name="Comma 18 2 8" xfId="16409" xr:uid="{EF08BE5E-9644-464C-8E2D-CD180CBCC74C}"/>
    <cellStyle name="Comma 18 2 8 2" xfId="48258" xr:uid="{1EAD245A-68D4-4EE3-99D5-9F1D55804F02}"/>
    <cellStyle name="Comma 18 2 9" xfId="23571" xr:uid="{47A65257-635B-4F91-B3F5-F87D9032134E}"/>
    <cellStyle name="Comma 18 3" xfId="1842" xr:uid="{C2B7A150-84C6-4806-B5B8-7F974076009C}"/>
    <cellStyle name="Comma 18 3 2" xfId="7333" xr:uid="{2A4D7ED3-DBC4-42FF-AD52-7828018B0324}"/>
    <cellStyle name="Comma 18 3 2 2" xfId="14698" xr:uid="{931A83BE-D378-4F82-973C-8D2C64287BE8}"/>
    <cellStyle name="Comma 18 3 2 2 2" xfId="47316" xr:uid="{063279E4-FD12-41D3-B566-72C758094E4B}"/>
    <cellStyle name="Comma 18 3 2 2 3" xfId="34688" xr:uid="{3A812183-7DFF-44F7-B45D-EFE2F5F10A02}"/>
    <cellStyle name="Comma 18 3 2 3" xfId="22058" xr:uid="{88DBD47F-222A-4E67-8802-AE2B3AB969BA}"/>
    <cellStyle name="Comma 18 3 2 3 2" xfId="41035" xr:uid="{6881AA39-A411-438D-A88D-4572EAA4E34E}"/>
    <cellStyle name="Comma 18 3 2 4" xfId="28395" xr:uid="{C5F32547-FD33-45DB-AA24-98FA5F5AD6AA}"/>
    <cellStyle name="Comma 18 3 3" xfId="4710" xr:uid="{A371A725-69A8-4544-B586-C49006209D51}"/>
    <cellStyle name="Comma 18 3 3 2" xfId="12075" xr:uid="{CB8D187A-6982-4D8B-B8D7-9B4A7C84B52C}"/>
    <cellStyle name="Comma 18 3 3 2 2" xfId="44693" xr:uid="{1B6B8331-E756-42F9-A0D4-EE7A1D6859D9}"/>
    <cellStyle name="Comma 18 3 3 2 3" xfId="32065" xr:uid="{42A2014F-79E8-431B-91C6-66A8D1C9B085}"/>
    <cellStyle name="Comma 18 3 3 3" xfId="19435" xr:uid="{9D7E31E6-7729-45E7-AF94-33AC659DFE71}"/>
    <cellStyle name="Comma 18 3 3 3 2" xfId="38412" xr:uid="{40C3EB09-C2E3-453D-B110-42FE5079EFA4}"/>
    <cellStyle name="Comma 18 3 3 4" xfId="25772" xr:uid="{6A3848F1-7D02-41E7-98DA-C2FB655C601A}"/>
    <cellStyle name="Comma 18 3 4" xfId="3836" xr:uid="{DCB1D11F-8BBC-4FB1-957D-3C3DCAFE9A87}"/>
    <cellStyle name="Comma 18 3 4 2" xfId="11202" xr:uid="{75C8843B-2D41-470E-9043-222B7BA1A956}"/>
    <cellStyle name="Comma 18 3 4 2 2" xfId="43819" xr:uid="{260E9DED-2B51-4E19-952E-BBA85A57290D}"/>
    <cellStyle name="Comma 18 3 4 3" xfId="18562" xr:uid="{ADB731EA-CFBC-4F7E-9FE6-507653812A88}"/>
    <cellStyle name="Comma 18 3 4 4" xfId="31191" xr:uid="{3E983093-FB0F-4AEF-8D31-4A4B38095509}"/>
    <cellStyle name="Comma 18 3 5" xfId="9379" xr:uid="{3012CEDC-82FF-4708-884F-8C283632E6AC}"/>
    <cellStyle name="Comma 18 3 5 2" xfId="37538" xr:uid="{E1C2AE2E-D6F1-4970-87E8-A43F48CE395C}"/>
    <cellStyle name="Comma 18 3 6" xfId="16739" xr:uid="{E94368D7-E16C-4A67-8A09-EB4BC9532DC4}"/>
    <cellStyle name="Comma 18 3 6 2" xfId="48296" xr:uid="{279241A7-04A5-4663-A233-705901A1974B}"/>
    <cellStyle name="Comma 18 3 7" xfId="24898" xr:uid="{8DFBA7BE-1BF0-49C2-80C0-C96B846C893E}"/>
    <cellStyle name="Comma 18 4" xfId="2988" xr:uid="{2E6EEDB0-ECB8-4C2C-92E9-B2CDA07D7556}"/>
    <cellStyle name="Comma 18 4 2" xfId="6485" xr:uid="{A88530AF-D994-4442-8A81-60C8DA9A86BB}"/>
    <cellStyle name="Comma 18 4 2 2" xfId="13850" xr:uid="{5ACABAE1-896F-482E-8080-867EE3D61597}"/>
    <cellStyle name="Comma 18 4 2 2 2" xfId="46468" xr:uid="{6143881F-CF43-444D-ACAF-728FB5D1E160}"/>
    <cellStyle name="Comma 18 4 2 2 3" xfId="33840" xr:uid="{20FB8CFD-6596-4816-B09F-0DFB16425194}"/>
    <cellStyle name="Comma 18 4 2 3" xfId="21210" xr:uid="{87B84EEF-5337-43D9-B5E4-D9D97F82D36D}"/>
    <cellStyle name="Comma 18 4 2 3 2" xfId="40187" xr:uid="{A732D6FD-8042-4483-AAFB-8C44FCE0FF6D}"/>
    <cellStyle name="Comma 18 4 2 4" xfId="27547" xr:uid="{A1ED5A01-5080-4BA6-A9AF-869ABA2114F8}"/>
    <cellStyle name="Comma 18 4 3" xfId="10354" xr:uid="{128EFD4F-F655-49FE-8279-E245E629823F}"/>
    <cellStyle name="Comma 18 4 3 2" xfId="42971" xr:uid="{8C4BF1BC-B154-495F-A7CF-166A10A47DA2}"/>
    <cellStyle name="Comma 18 4 3 3" xfId="30343" xr:uid="{038B88C6-5636-4FA9-B332-3AC7060B9551}"/>
    <cellStyle name="Comma 18 4 4" xfId="17714" xr:uid="{2EC36D9A-9824-44A3-AFD7-0699A6FFA81D}"/>
    <cellStyle name="Comma 18 4 4 2" xfId="36690" xr:uid="{4EF30EC3-4996-4500-BE98-602A49AF4386}"/>
    <cellStyle name="Comma 18 4 5" xfId="24050" xr:uid="{D61FDEB6-1CC9-41E0-81B6-296F7D5E103B}"/>
    <cellStyle name="Comma 18 5" xfId="5595" xr:uid="{37BF6274-DBAD-407D-9CFB-11A9C65D6C9F}"/>
    <cellStyle name="Comma 18 5 2" xfId="12960" xr:uid="{90D5B31E-4DCB-4EBF-B758-3CD45D98BDEA}"/>
    <cellStyle name="Comma 18 5 2 2" xfId="45578" xr:uid="{2546276E-1159-4AB0-9A85-EFD009C0C2B3}"/>
    <cellStyle name="Comma 18 5 2 3" xfId="32950" xr:uid="{B7DE9D0E-1BB8-4E5D-B191-D7E160E2B4B8}"/>
    <cellStyle name="Comma 18 5 3" xfId="20320" xr:uid="{0D587AD4-C3A8-4AC6-9111-EEFBB9D74475}"/>
    <cellStyle name="Comma 18 5 3 2" xfId="39297" xr:uid="{A24F30F7-7B1E-4F9A-8FEE-6BE3A748A768}"/>
    <cellStyle name="Comma 18 5 4" xfId="26657" xr:uid="{B3BCD780-34B1-4007-B5F4-25694DC20287}"/>
    <cellStyle name="Comma 18 6" xfId="1929" xr:uid="{6C213C1D-96C2-448B-AD0A-90E1A286FD4E}"/>
    <cellStyle name="Comma 18 6 2" xfId="9466" xr:uid="{6E3C16D3-B888-4460-BCFE-833E7A1D3054}"/>
    <cellStyle name="Comma 18 6 2 2" xfId="42083" xr:uid="{330FA4A1-D7BA-4FBA-A996-C1D8FCF62C8B}"/>
    <cellStyle name="Comma 18 6 3" xfId="16826" xr:uid="{C5E09E05-4915-4B4A-9DF2-08DF08700FC2}"/>
    <cellStyle name="Comma 18 6 4" xfId="29455" xr:uid="{12E0A1FD-F287-4C64-A4D6-8C6333C24BC1}"/>
    <cellStyle name="Comma 18 7" xfId="8242" xr:uid="{676F3AAB-4244-4CE5-BF9E-165BFBFB2A3D}"/>
    <cellStyle name="Comma 18 7 2" xfId="15607" xr:uid="{348CD0EC-B4BB-420F-9504-F7032FE512A7}"/>
    <cellStyle name="Comma 18 7 3" xfId="22967" xr:uid="{0D31CF75-9EE4-4D39-8158-AA6918AD2C55}"/>
    <cellStyle name="Comma 18 7 4" xfId="35678" xr:uid="{80D90ADC-5D8B-4B08-9140-B59E3F75859E}"/>
    <cellStyle name="Comma 18 8" xfId="8318" xr:uid="{1D6D21CB-7CD2-4324-97EC-CB7DAAF9A9CA}"/>
    <cellStyle name="Comma 18 8 2" xfId="15683" xr:uid="{89C83A20-58B3-43C9-8D55-B625C375742B}"/>
    <cellStyle name="Comma 18 8 3" xfId="23043" xr:uid="{924D3794-99E1-48D8-8446-0640783A6A18}"/>
    <cellStyle name="Comma 18 8 4" xfId="48235" xr:uid="{9A1E3A84-6F12-45F6-9FB8-BF36D2FA5331}"/>
    <cellStyle name="Comma 18 9" xfId="1595" xr:uid="{5AE6B76A-7A5C-4D38-BB7F-49683A316690}"/>
    <cellStyle name="Comma 18 9 2" xfId="9194" xr:uid="{4AC6D8A8-42E0-4C3B-A366-D145451CF8DF}"/>
    <cellStyle name="Comma 18 9 3" xfId="16554" xr:uid="{AB90A0AF-FEA9-4D57-9EDD-9AB39863070E}"/>
    <cellStyle name="Comma 19" xfId="741" xr:uid="{A76A2B4C-395B-445F-972C-4A287C98C47A}"/>
    <cellStyle name="Comma 19 10" xfId="1579" xr:uid="{8B5F0A1F-0FD6-47B3-B1C8-4D652CCB1DA5}"/>
    <cellStyle name="Comma 19 10 2" xfId="9180" xr:uid="{626DB53F-1A7A-4048-BF11-7A8055FE7ED8}"/>
    <cellStyle name="Comma 19 10 3" xfId="16540" xr:uid="{025978DB-72A3-4DD7-87A7-BF18A67FE384}"/>
    <cellStyle name="Comma 19 11" xfId="8610" xr:uid="{4864B14C-CBC6-4E17-8985-F82E738BE1D5}"/>
    <cellStyle name="Comma 19 12" xfId="15970" xr:uid="{0032F39B-0845-4418-B970-E8A5D4AA386F}"/>
    <cellStyle name="Comma 19 13" xfId="23134" xr:uid="{8C6C0E74-0BFD-4412-BFA8-017C86B4EE73}"/>
    <cellStyle name="Comma 19 2" xfId="1303" xr:uid="{F7B48902-1914-4F3A-8FF0-22F96935AD96}"/>
    <cellStyle name="Comma 19 2 10" xfId="23209" xr:uid="{1EAC9F4C-4714-4A9B-A7B5-16F57F28B8FC}"/>
    <cellStyle name="Comma 19 2 2" xfId="2595" xr:uid="{FD29F3DD-3039-4D44-9A64-DD6530D469DD}"/>
    <cellStyle name="Comma 19 2 2 2" xfId="4329" xr:uid="{56B8288F-249A-49E3-8888-C5A9ADE43D0C}"/>
    <cellStyle name="Comma 19 2 2 2 2" xfId="7827" xr:uid="{6A91EA43-BADC-474B-867A-F44641B22903}"/>
    <cellStyle name="Comma 19 2 2 2 2 2" xfId="15192" xr:uid="{840C7222-5A59-470E-877C-BA7229ED849C}"/>
    <cellStyle name="Comma 19 2 2 2 2 2 2" xfId="47810" xr:uid="{088A3C44-E472-4A4D-9D4E-89B774618E64}"/>
    <cellStyle name="Comma 19 2 2 2 2 2 3" xfId="35182" xr:uid="{297B4797-1479-4C33-9B73-1E059B03DAFA}"/>
    <cellStyle name="Comma 19 2 2 2 2 3" xfId="22552" xr:uid="{8590A8A9-EC51-4C3D-A589-D28334A30B54}"/>
    <cellStyle name="Comma 19 2 2 2 2 3 2" xfId="41529" xr:uid="{BBE4B7A6-15B8-4821-84D7-0A54B68283EC}"/>
    <cellStyle name="Comma 19 2 2 2 2 4" xfId="28889" xr:uid="{7CE2A673-8D62-4DDB-9A43-6FCB95CF7201}"/>
    <cellStyle name="Comma 19 2 2 2 3" xfId="5209" xr:uid="{EE9AAEDB-C2E1-4662-9A23-B26D051D81DA}"/>
    <cellStyle name="Comma 19 2 2 2 3 2" xfId="12574" xr:uid="{68936DF8-A8D9-4ED5-A1CD-EC0BB4A25570}"/>
    <cellStyle name="Comma 19 2 2 2 3 2 2" xfId="45192" xr:uid="{5B783384-8E36-4214-BCDA-378770E66CA9}"/>
    <cellStyle name="Comma 19 2 2 2 3 2 3" xfId="32564" xr:uid="{51B3023E-BC19-49FA-8917-73E40BF37563}"/>
    <cellStyle name="Comma 19 2 2 2 3 3" xfId="19934" xr:uid="{E44D9B8D-52F5-47B3-8241-BD14773F18FC}"/>
    <cellStyle name="Comma 19 2 2 2 3 3 2" xfId="38911" xr:uid="{F08FCDD1-7697-4039-8739-D34C07AF4B7E}"/>
    <cellStyle name="Comma 19 2 2 2 3 4" xfId="26271" xr:uid="{82810E06-240A-4FA3-A921-82BA2A6596DB}"/>
    <cellStyle name="Comma 19 2 2 2 4" xfId="11695" xr:uid="{5EA041DF-C18B-44D2-AF68-B02EE7D80084}"/>
    <cellStyle name="Comma 19 2 2 2 4 2" xfId="44313" xr:uid="{5AB012DC-29C6-4F95-A535-ED6774AB3FB7}"/>
    <cellStyle name="Comma 19 2 2 2 4 3" xfId="31685" xr:uid="{D1862DB1-CFF4-4E35-95AB-60DE25AE5CC2}"/>
    <cellStyle name="Comma 19 2 2 2 5" xfId="19055" xr:uid="{CE3F69B5-FE90-4378-A703-F095CA2EC12C}"/>
    <cellStyle name="Comma 19 2 2 2 5 2" xfId="38032" xr:uid="{CAC62208-E2AA-40D1-A1E9-41B0C7558A53}"/>
    <cellStyle name="Comma 19 2 2 2 6" xfId="25392" xr:uid="{89624C4A-063A-4F8B-9853-7C7BBAC23F26}"/>
    <cellStyle name="Comma 19 2 2 3" xfId="3475" xr:uid="{D062226D-4DB1-4A22-BC52-666581D9B380}"/>
    <cellStyle name="Comma 19 2 2 3 2" xfId="6972" xr:uid="{19CAD19A-3004-4265-9822-AB6153D270D1}"/>
    <cellStyle name="Comma 19 2 2 3 2 2" xfId="14337" xr:uid="{F7739F86-C8F2-4EA6-A71D-F545E5D7B58A}"/>
    <cellStyle name="Comma 19 2 2 3 2 2 2" xfId="46955" xr:uid="{AD6FB028-5491-4000-BD96-1C67305BDF38}"/>
    <cellStyle name="Comma 19 2 2 3 2 2 3" xfId="34327" xr:uid="{89DA3942-2697-4715-89C9-32D379DC33BA}"/>
    <cellStyle name="Comma 19 2 2 3 2 3" xfId="21697" xr:uid="{5274B73B-4E30-4FF4-A183-8256B53FBB88}"/>
    <cellStyle name="Comma 19 2 2 3 2 3 2" xfId="40674" xr:uid="{071DA09A-3619-41BB-904A-65209C7C9B67}"/>
    <cellStyle name="Comma 19 2 2 3 2 4" xfId="28034" xr:uid="{12DA6018-BEE5-43A5-8F71-1C07D1251AE3}"/>
    <cellStyle name="Comma 19 2 2 3 3" xfId="10841" xr:uid="{5D62C4DE-9410-4121-941C-9B3F7E54E7F6}"/>
    <cellStyle name="Comma 19 2 2 3 3 2" xfId="43458" xr:uid="{5B654BFA-5D03-4AF1-BB3D-A0075E4E52C3}"/>
    <cellStyle name="Comma 19 2 2 3 3 3" xfId="30830" xr:uid="{C51904DC-403C-46A4-B5E8-C916B0C5DE6A}"/>
    <cellStyle name="Comma 19 2 2 3 4" xfId="18201" xr:uid="{59FA51CA-939E-4C64-9C41-2836F8E694E7}"/>
    <cellStyle name="Comma 19 2 2 3 4 2" xfId="37177" xr:uid="{45DD992E-5E38-410A-918A-E83C45F8EF03}"/>
    <cellStyle name="Comma 19 2 2 3 5" xfId="24537" xr:uid="{E8943AB2-C063-405B-9744-02EF3DFECEB6}"/>
    <cellStyle name="Comma 19 2 2 4" xfId="6094" xr:uid="{F38E149D-4B35-4C7B-9D19-31C1B1BB45F5}"/>
    <cellStyle name="Comma 19 2 2 4 2" xfId="13459" xr:uid="{B4D2F2CB-4682-4DF6-94BD-F4A4272EB51D}"/>
    <cellStyle name="Comma 19 2 2 4 2 2" xfId="46077" xr:uid="{B07FDE94-DBBF-4FFF-8DB4-FB5ADF796682}"/>
    <cellStyle name="Comma 19 2 2 4 2 3" xfId="33449" xr:uid="{2D1A5F67-55F6-4345-8F1D-25A0E3FBE38B}"/>
    <cellStyle name="Comma 19 2 2 4 3" xfId="20819" xr:uid="{742E3133-2EF4-4072-B0A0-F84BE0ED968F}"/>
    <cellStyle name="Comma 19 2 2 4 3 2" xfId="39796" xr:uid="{29B7C098-D748-4300-A7FB-6E6230438CEA}"/>
    <cellStyle name="Comma 19 2 2 4 4" xfId="27156" xr:uid="{3965D719-4B0D-4DC4-8EE9-3EA79BB0E9A8}"/>
    <cellStyle name="Comma 19 2 2 5" xfId="9965" xr:uid="{F2259F69-91E9-4362-A802-FD68738A7909}"/>
    <cellStyle name="Comma 19 2 2 5 2" xfId="42580" xr:uid="{03687812-1770-403D-9461-FCA15B22C422}"/>
    <cellStyle name="Comma 19 2 2 5 3" xfId="29952" xr:uid="{F45B657D-020C-416B-B156-E4F46E841D9E}"/>
    <cellStyle name="Comma 19 2 2 6" xfId="17325" xr:uid="{88F7AFDD-5FDE-43CD-9F18-638A6739CDE6}"/>
    <cellStyle name="Comma 19 2 2 6 2" xfId="36299" xr:uid="{9E3270D1-CFA0-4F58-95B1-2B4B474A2459}"/>
    <cellStyle name="Comma 19 2 2 7" xfId="23659" xr:uid="{3CA1E5C7-72B3-433C-BDAC-C2FDE944B3A4}"/>
    <cellStyle name="Comma 19 2 3" xfId="3890" xr:uid="{D20C6F09-82E5-4DA1-A169-D954ABCA4D02}"/>
    <cellStyle name="Comma 19 2 3 2" xfId="7387" xr:uid="{8FA42FED-40CC-40E7-BB94-2E5A199D0C0B}"/>
    <cellStyle name="Comma 19 2 3 2 2" xfId="14752" xr:uid="{73EA8C34-8082-4765-98C9-9A2B83FDB6B9}"/>
    <cellStyle name="Comma 19 2 3 2 2 2" xfId="47370" xr:uid="{D281324F-0439-455D-B2A5-B4221EB61935}"/>
    <cellStyle name="Comma 19 2 3 2 2 3" xfId="34742" xr:uid="{2488287B-AA31-498C-A958-CD89544FE387}"/>
    <cellStyle name="Comma 19 2 3 2 3" xfId="22112" xr:uid="{CB4B44C3-048B-4FB8-A200-AE7AAAFDB1E0}"/>
    <cellStyle name="Comma 19 2 3 2 3 2" xfId="41089" xr:uid="{5609AADB-743C-400D-A9A0-F47F20DB5532}"/>
    <cellStyle name="Comma 19 2 3 2 4" xfId="28449" xr:uid="{91B31789-3469-429F-B6F5-02E4C6E40B6E}"/>
    <cellStyle name="Comma 19 2 3 3" xfId="4765" xr:uid="{3DF6208C-AC1C-4455-9921-CEE0A631A292}"/>
    <cellStyle name="Comma 19 2 3 3 2" xfId="12130" xr:uid="{60D7B5A2-FB3C-4CF4-8084-1121C076DEB8}"/>
    <cellStyle name="Comma 19 2 3 3 2 2" xfId="44748" xr:uid="{000C6843-26AE-44D1-90A2-B55E3F676047}"/>
    <cellStyle name="Comma 19 2 3 3 2 3" xfId="32120" xr:uid="{C209627A-FEDA-4D11-9BD9-8A33E936CBEE}"/>
    <cellStyle name="Comma 19 2 3 3 3" xfId="19490" xr:uid="{062E26F5-1EDC-4403-81A9-BCCC57DC3024}"/>
    <cellStyle name="Comma 19 2 3 3 3 2" xfId="38467" xr:uid="{2B56972C-B9BF-42DB-926E-6CEA4CD9DCDA}"/>
    <cellStyle name="Comma 19 2 3 3 4" xfId="25827" xr:uid="{5A1E407D-F701-4C2A-BFDC-394F82D0F968}"/>
    <cellStyle name="Comma 19 2 3 4" xfId="11256" xr:uid="{297EB339-DD74-43E4-B04B-B1300EC869D2}"/>
    <cellStyle name="Comma 19 2 3 4 2" xfId="43873" xr:uid="{D26768D5-DF62-42F4-BE27-846225734211}"/>
    <cellStyle name="Comma 19 2 3 4 3" xfId="31245" xr:uid="{63822330-B2C7-4DB1-9AFA-D3688859A611}"/>
    <cellStyle name="Comma 19 2 3 5" xfId="18616" xr:uid="{1D0B4907-1C64-4C9F-86A5-66855AA94BDC}"/>
    <cellStyle name="Comma 19 2 3 5 2" xfId="37592" xr:uid="{A8DD56EF-B974-444C-834F-752441F37079}"/>
    <cellStyle name="Comma 19 2 3 6" xfId="24952" xr:uid="{2E31B31E-9E30-4902-8D9A-4CCD0ADA6A0A}"/>
    <cellStyle name="Comma 19 2 4" xfId="3040" xr:uid="{074C7A9B-521B-4861-B0B3-FE1E5F5B1E8D}"/>
    <cellStyle name="Comma 19 2 4 2" xfId="6537" xr:uid="{5D1C3976-8C6B-424A-B5DF-CD341053C48B}"/>
    <cellStyle name="Comma 19 2 4 2 2" xfId="13902" xr:uid="{26699EE6-8E8B-4C31-A16D-DA5268575C9E}"/>
    <cellStyle name="Comma 19 2 4 2 2 2" xfId="46520" xr:uid="{00A946BA-EA00-466E-9A14-6D0907EB788A}"/>
    <cellStyle name="Comma 19 2 4 2 2 3" xfId="33892" xr:uid="{8FFB6BAC-C608-4B4B-BC68-ADDAF8F043E0}"/>
    <cellStyle name="Comma 19 2 4 2 3" xfId="21262" xr:uid="{849C70A4-EB6C-47C7-88BF-A7FD9155A1F5}"/>
    <cellStyle name="Comma 19 2 4 2 3 2" xfId="40239" xr:uid="{6E874B15-7E70-47C3-A059-6B4BE75EAE9A}"/>
    <cellStyle name="Comma 19 2 4 2 4" xfId="27599" xr:uid="{A49645AB-5CEB-488B-8FCF-AA7FF985A3C8}"/>
    <cellStyle name="Comma 19 2 4 3" xfId="10406" xr:uid="{1D1C1086-49DB-492B-9A46-305D3EA73A7D}"/>
    <cellStyle name="Comma 19 2 4 3 2" xfId="43023" xr:uid="{0255579F-0A25-4A29-8012-7A53447D13B2}"/>
    <cellStyle name="Comma 19 2 4 3 3" xfId="30395" xr:uid="{F2CCDF32-2A04-428E-89A6-0043737C568B}"/>
    <cellStyle name="Comma 19 2 4 4" xfId="17766" xr:uid="{211F47EC-9D67-4471-9E8C-FC6C36552310}"/>
    <cellStyle name="Comma 19 2 4 4 2" xfId="36742" xr:uid="{02528AFB-2889-40CC-94F1-9150CFAC6E26}"/>
    <cellStyle name="Comma 19 2 4 5" xfId="24102" xr:uid="{2735B2F3-5B65-418F-AB1E-D76E74BD9424}"/>
    <cellStyle name="Comma 19 2 5" xfId="5650" xr:uid="{678E22BF-33C2-4E11-8513-AAADF7413CE3}"/>
    <cellStyle name="Comma 19 2 5 2" xfId="13015" xr:uid="{B3538264-8697-486D-8929-285CDFD3D828}"/>
    <cellStyle name="Comma 19 2 5 2 2" xfId="45633" xr:uid="{017391D7-5ECE-4805-AAC6-057BBEF7B278}"/>
    <cellStyle name="Comma 19 2 5 2 3" xfId="33005" xr:uid="{197DD53C-F2A0-4886-A6FB-68F870522B2A}"/>
    <cellStyle name="Comma 19 2 5 3" xfId="20375" xr:uid="{94F4D6E8-C6F2-45E6-B4F4-429560EB544A}"/>
    <cellStyle name="Comma 19 2 5 3 2" xfId="39352" xr:uid="{AFB5F50A-2ED7-4EA0-A91F-DEFB1F62D848}"/>
    <cellStyle name="Comma 19 2 5 4" xfId="26712" xr:uid="{095DF1C9-A51A-47CA-9258-034C55109C59}"/>
    <cellStyle name="Comma 19 2 6" xfId="1999" xr:uid="{229D541F-FFD1-45AB-A195-1C4620D61757}"/>
    <cellStyle name="Comma 19 2 6 2" xfId="9523" xr:uid="{BD580158-C693-4FE1-B787-8C1BF2F46C30}"/>
    <cellStyle name="Comma 19 2 6 2 2" xfId="42047" xr:uid="{562498C7-B79A-4924-AFCA-037DC9EF2517}"/>
    <cellStyle name="Comma 19 2 6 3" xfId="16883" xr:uid="{926A786E-6CE1-41F7-9C64-6D437FEDA033}"/>
    <cellStyle name="Comma 19 2 6 4" xfId="29414" xr:uid="{3F674252-CEBE-4B53-926B-FB4CA132E610}"/>
    <cellStyle name="Comma 19 2 7" xfId="1731" xr:uid="{C2C1EF20-D57B-4A1A-BD76-C0BA7D782790}"/>
    <cellStyle name="Comma 19 2 7 2" xfId="9269" xr:uid="{E838CF12-E322-49C6-B413-566A7418B0EC}"/>
    <cellStyle name="Comma 19 2 7 2 2" xfId="42136" xr:uid="{BCEC21B6-5F9E-4498-8023-4FB01E9BA8F7}"/>
    <cellStyle name="Comma 19 2 7 3" xfId="16629" xr:uid="{D4110012-DBD6-40D2-B8D0-AEF681861AAC}"/>
    <cellStyle name="Comma 19 2 7 4" xfId="29508" xr:uid="{247D78CE-F916-477E-A070-E4779602AE79}"/>
    <cellStyle name="Comma 19 2 8" xfId="9035" xr:uid="{52348EF5-4213-4396-ABAD-42A3D1315E05}"/>
    <cellStyle name="Comma 19 2 8 2" xfId="35777" xr:uid="{4E866E4D-3B76-4B7B-8A25-1DC51080FE2E}"/>
    <cellStyle name="Comma 19 2 9" xfId="16395" xr:uid="{808D1D1E-A8DA-46D6-AB15-AFD78D8EC4BE}"/>
    <cellStyle name="Comma 19 3" xfId="1828" xr:uid="{C9E5A641-B6D6-4BC1-A351-82B91FE57ED0}"/>
    <cellStyle name="Comma 19 3 2" xfId="4228" xr:uid="{40C5521C-11FD-4DB2-B95E-14B3BB575A07}"/>
    <cellStyle name="Comma 19 3 2 2" xfId="7725" xr:uid="{584FB930-3864-4ED8-BFB0-8E9C812228B9}"/>
    <cellStyle name="Comma 19 3 2 2 2" xfId="15090" xr:uid="{A1EC11FE-29F9-42E8-A1D4-C2D32FC5DE2D}"/>
    <cellStyle name="Comma 19 3 2 2 2 2" xfId="47708" xr:uid="{9CF4C69C-DC85-4889-AE78-C3B3257EFFD0}"/>
    <cellStyle name="Comma 19 3 2 2 2 3" xfId="35080" xr:uid="{3749AF2A-7F77-4E32-A5AA-8CB68D020227}"/>
    <cellStyle name="Comma 19 3 2 2 3" xfId="22450" xr:uid="{5D875CE4-FBA8-4278-A18E-A8FA693445C7}"/>
    <cellStyle name="Comma 19 3 2 2 3 2" xfId="41427" xr:uid="{7C112D69-77A1-46CD-886C-322065C8C32E}"/>
    <cellStyle name="Comma 19 3 2 2 4" xfId="48307" xr:uid="{4E0C67E3-CE24-4B09-B2CE-BFFB97192859}"/>
    <cellStyle name="Comma 19 3 2 2 5" xfId="28787" xr:uid="{5D146521-04D6-440E-8E62-90D86A74DAF8}"/>
    <cellStyle name="Comma 19 3 2 3" xfId="5107" xr:uid="{53B29F22-9012-47CA-A4D8-FB0E09F43F48}"/>
    <cellStyle name="Comma 19 3 2 3 2" xfId="12472" xr:uid="{F4B12EE1-55F6-47AF-B3C0-913A6DC1FE69}"/>
    <cellStyle name="Comma 19 3 2 3 2 2" xfId="45090" xr:uid="{0B35D39B-49C2-429D-AC84-4CBE1BCEA961}"/>
    <cellStyle name="Comma 19 3 2 3 2 3" xfId="32462" xr:uid="{FA9B9949-CC2B-4FC4-B139-394B07731F48}"/>
    <cellStyle name="Comma 19 3 2 3 3" xfId="19832" xr:uid="{8D89AFE6-5740-4867-B642-5BA4DF73F676}"/>
    <cellStyle name="Comma 19 3 2 3 3 2" xfId="38809" xr:uid="{E5AE5A1F-38C6-4EAB-9642-1EFDDEF54492}"/>
    <cellStyle name="Comma 19 3 2 3 4" xfId="26169" xr:uid="{71811F6D-9AA2-4BD0-8F76-019315D4BB8E}"/>
    <cellStyle name="Comma 19 3 2 4" xfId="11594" xr:uid="{886732B4-382C-4FF0-80BD-A34F59E29C01}"/>
    <cellStyle name="Comma 19 3 2 4 2" xfId="44211" xr:uid="{259F332B-4C8B-42A7-AEEF-CE19D7782AA7}"/>
    <cellStyle name="Comma 19 3 2 4 3" xfId="31583" xr:uid="{25CA4F2B-6989-4E25-A9EB-2878EEEABAEA}"/>
    <cellStyle name="Comma 19 3 2 5" xfId="18954" xr:uid="{4237100B-B56E-4A96-A80A-987A4C73D024}"/>
    <cellStyle name="Comma 19 3 2 5 2" xfId="37930" xr:uid="{099125A9-CBF0-487D-B394-356EFF39951C}"/>
    <cellStyle name="Comma 19 3 2 6" xfId="48246" xr:uid="{F9803015-1430-4D64-9DDD-0C4D0E5821EC}"/>
    <cellStyle name="Comma 19 3 2 7" xfId="25290" xr:uid="{75409796-2B12-4B1C-86FD-FC58DA127C63}"/>
    <cellStyle name="Comma 19 3 3" xfId="3378" xr:uid="{F7CBED1E-FEF9-4B46-AEB5-345B02005115}"/>
    <cellStyle name="Comma 19 3 3 2" xfId="6875" xr:uid="{73B0921D-679A-481E-B502-9097218704A6}"/>
    <cellStyle name="Comma 19 3 3 2 2" xfId="14240" xr:uid="{99316F33-C6BC-4D66-A936-7F385524A4F1}"/>
    <cellStyle name="Comma 19 3 3 2 2 2" xfId="46858" xr:uid="{8D6B1409-DAF5-4DB9-AB9E-16977EAD52DC}"/>
    <cellStyle name="Comma 19 3 3 2 2 3" xfId="34230" xr:uid="{CEA7BEB3-493F-4BD5-B81F-F16C4FABBAF5}"/>
    <cellStyle name="Comma 19 3 3 2 3" xfId="21600" xr:uid="{2AAB364B-C5CF-47B9-8ACB-7E87E12297A5}"/>
    <cellStyle name="Comma 19 3 3 2 3 2" xfId="40577" xr:uid="{15652D29-E001-4B1D-975E-71E70F29695C}"/>
    <cellStyle name="Comma 19 3 3 2 4" xfId="27937" xr:uid="{2FE45E7C-AF23-4B3D-A624-8CFFDD05924E}"/>
    <cellStyle name="Comma 19 3 3 3" xfId="10744" xr:uid="{D1CF5D88-D1B1-4F12-A6A3-69B4C6BD89BF}"/>
    <cellStyle name="Comma 19 3 3 3 2" xfId="43361" xr:uid="{CEC22DEE-4F0B-4144-9148-0BF205C68DC6}"/>
    <cellStyle name="Comma 19 3 3 3 3" xfId="30733" xr:uid="{D5B25D90-F406-45A2-871E-095779FE431A}"/>
    <cellStyle name="Comma 19 3 3 4" xfId="18104" xr:uid="{C49ECE82-C349-42AB-B01D-D1258C95558E}"/>
    <cellStyle name="Comma 19 3 3 4 2" xfId="37080" xr:uid="{3C9EF446-668A-4A6B-AEEE-A5C015657119}"/>
    <cellStyle name="Comma 19 3 3 5" xfId="48269" xr:uid="{EA885B1B-E8CB-477C-9AE1-F9B50B0ECEDC}"/>
    <cellStyle name="Comma 19 3 3 6" xfId="24440" xr:uid="{B5929A79-683A-44FB-A4CB-2EAA51B955A4}"/>
    <cellStyle name="Comma 19 3 4" xfId="5992" xr:uid="{9FB13F0D-61B7-458C-804D-528145BE6B4F}"/>
    <cellStyle name="Comma 19 3 4 2" xfId="13357" xr:uid="{F83D6889-081D-4ADF-90A1-DCE0B5E70CDC}"/>
    <cellStyle name="Comma 19 3 4 2 2" xfId="45975" xr:uid="{2B1C5A9E-969D-4DFB-B596-6E749C077774}"/>
    <cellStyle name="Comma 19 3 4 2 3" xfId="33347" xr:uid="{A873F405-1904-4DA2-8BB2-E5EE0E683023}"/>
    <cellStyle name="Comma 19 3 4 3" xfId="20717" xr:uid="{2366522A-C158-49AF-AAC7-01CD67F6A23C}"/>
    <cellStyle name="Comma 19 3 4 3 2" xfId="39694" xr:uid="{C777D4A6-EA48-4835-91C7-C78D4A9F4C8A}"/>
    <cellStyle name="Comma 19 3 4 4" xfId="27054" xr:uid="{D66B49D1-3C22-4937-8275-9BBB8AE27F16}"/>
    <cellStyle name="Comma 19 3 5" xfId="2467" xr:uid="{92EF7BAC-C9E4-411B-B471-B878A0FF9340}"/>
    <cellStyle name="Comma 19 3 5 2" xfId="9865" xr:uid="{1162C342-8C1A-4963-91A7-BBFD5787E3B4}"/>
    <cellStyle name="Comma 19 3 5 2 2" xfId="42481" xr:uid="{F85A9010-062A-4734-9339-72F10CF9BA10}"/>
    <cellStyle name="Comma 19 3 5 3" xfId="17225" xr:uid="{CFBAFEBC-BA80-447B-847E-E7B093812AF9}"/>
    <cellStyle name="Comma 19 3 5 4" xfId="29853" xr:uid="{47AD4794-83D3-464B-835C-50445F7AE794}"/>
    <cellStyle name="Comma 19 3 6" xfId="9365" xr:uid="{F304B066-CD00-43DD-9497-8032D088086A}"/>
    <cellStyle name="Comma 19 3 6 2" xfId="36176" xr:uid="{5ED0D44D-6EDA-4F26-A372-34A8F90719E1}"/>
    <cellStyle name="Comma 19 3 7" xfId="16725" xr:uid="{948F948C-5E4A-4963-8E6B-2596582C1F6E}"/>
    <cellStyle name="Comma 19 3 7 2" xfId="48206" xr:uid="{BECF2720-2A3F-48A6-8410-F4D520BB502B}"/>
    <cellStyle name="Comma 19 3 8" xfId="23557" xr:uid="{B399792B-0549-46E1-A526-EB6FEF115C83}"/>
    <cellStyle name="Comma 19 4" xfId="3822" xr:uid="{0ADF353C-427A-42B6-91EA-5683A9BDCC88}"/>
    <cellStyle name="Comma 19 4 2" xfId="7319" xr:uid="{1F9DE29F-1578-4778-A2D8-52ED994D5B80}"/>
    <cellStyle name="Comma 19 4 2 2" xfId="14684" xr:uid="{3F6D2E53-56DE-4E6F-A963-052193BA5836}"/>
    <cellStyle name="Comma 19 4 2 2 2" xfId="47302" xr:uid="{B50C3746-4282-4289-90D9-9845B8E15889}"/>
    <cellStyle name="Comma 19 4 2 2 3" xfId="34674" xr:uid="{E6DDAF7D-C749-447A-821B-154297ED9E14}"/>
    <cellStyle name="Comma 19 4 2 3" xfId="22044" xr:uid="{D20AB364-EF71-4A3E-B773-5D8080980FE8}"/>
    <cellStyle name="Comma 19 4 2 3 2" xfId="41021" xr:uid="{8F0E6A5B-A2AA-46D9-A192-3E789193F412}"/>
    <cellStyle name="Comma 19 4 2 4" xfId="28381" xr:uid="{DF45BB10-4446-4435-A5A1-21DA01699609}"/>
    <cellStyle name="Comma 19 4 3" xfId="4696" xr:uid="{155CAA64-8157-40F9-8B82-598DAA0A2684}"/>
    <cellStyle name="Comma 19 4 3 2" xfId="12061" xr:uid="{512D9ED3-4ACB-4C1D-A765-228E99AABF56}"/>
    <cellStyle name="Comma 19 4 3 2 2" xfId="44679" xr:uid="{F3ECFB23-EA0E-44AF-88A3-7A4090D45B3F}"/>
    <cellStyle name="Comma 19 4 3 2 3" xfId="32051" xr:uid="{2DC5A7B1-83A0-40B6-BB11-A5FAE1CE8402}"/>
    <cellStyle name="Comma 19 4 3 3" xfId="19421" xr:uid="{5F4C2237-1D4F-4E36-BEF6-8C1D8A99FD84}"/>
    <cellStyle name="Comma 19 4 3 3 2" xfId="38398" xr:uid="{54448CD3-BF08-4F72-A04D-86347AE789DA}"/>
    <cellStyle name="Comma 19 4 3 4" xfId="25758" xr:uid="{842065BE-DBA7-4CC6-BDBA-60FC37001237}"/>
    <cellStyle name="Comma 19 4 4" xfId="11188" xr:uid="{D32F4B41-C5DD-47A3-9158-5AAB1B2C4B51}"/>
    <cellStyle name="Comma 19 4 4 2" xfId="43805" xr:uid="{0DF604ED-BE5D-4433-BBBD-F57E23588BA2}"/>
    <cellStyle name="Comma 19 4 4 3" xfId="31177" xr:uid="{1F5EA05E-3CE3-460B-A44B-E3C9B5A09B1F}"/>
    <cellStyle name="Comma 19 4 5" xfId="18548" xr:uid="{CD337C87-4291-4071-AF5C-76E2749E118F}"/>
    <cellStyle name="Comma 19 4 5 2" xfId="37524" xr:uid="{7BB6DC2C-394B-4E23-91D5-51DE11371442}"/>
    <cellStyle name="Comma 19 4 6" xfId="24884" xr:uid="{229B9E29-A7CF-45B1-A702-79DF3ED4D2B2}"/>
    <cellStyle name="Comma 19 5" xfId="2974" xr:uid="{B0651306-1C2D-46FD-B388-DAD4E4619BB7}"/>
    <cellStyle name="Comma 19 5 2" xfId="6471" xr:uid="{80AC92ED-03A0-4450-8FAD-9D96E403E095}"/>
    <cellStyle name="Comma 19 5 2 2" xfId="13836" xr:uid="{6A38F337-D1DD-4F86-9125-67FD7FA628F4}"/>
    <cellStyle name="Comma 19 5 2 2 2" xfId="46454" xr:uid="{5D02F57B-5379-49BD-B2CF-CE9865C65227}"/>
    <cellStyle name="Comma 19 5 2 2 3" xfId="33826" xr:uid="{69259948-8B8F-4440-9751-4B210B77464E}"/>
    <cellStyle name="Comma 19 5 2 3" xfId="21196" xr:uid="{9979ADD9-E676-4B25-989C-F5349362B0A3}"/>
    <cellStyle name="Comma 19 5 2 3 2" xfId="40173" xr:uid="{EBD1C909-0930-4240-99AB-28657F40A8B5}"/>
    <cellStyle name="Comma 19 5 2 4" xfId="27533" xr:uid="{244DF339-C675-4CF1-8199-2BEA7BABA79A}"/>
    <cellStyle name="Comma 19 5 3" xfId="10340" xr:uid="{79D19E6B-76F7-4E8E-8DBF-88E6095179B6}"/>
    <cellStyle name="Comma 19 5 3 2" xfId="42957" xr:uid="{009364B3-A4CA-40D0-8C53-D47B8C651A1B}"/>
    <cellStyle name="Comma 19 5 3 3" xfId="30329" xr:uid="{50836263-4C1A-4810-9EA5-BD3AA66E6492}"/>
    <cellStyle name="Comma 19 5 4" xfId="17700" xr:uid="{3AF1C2F3-27DD-473F-B2ED-C54896C56090}"/>
    <cellStyle name="Comma 19 5 4 2" xfId="36676" xr:uid="{CFC0DD97-A0D7-4B31-8F75-1E3359ECC5B9}"/>
    <cellStyle name="Comma 19 5 5" xfId="24036" xr:uid="{D8D574C4-BCBB-4640-975B-CAF898DFB327}"/>
    <cellStyle name="Comma 19 6" xfId="5581" xr:uid="{DBFABE37-178C-45C8-89A7-9FBA98E2BF88}"/>
    <cellStyle name="Comma 19 6 2" xfId="12946" xr:uid="{C398B013-A6C1-4B73-B618-D72CCF197173}"/>
    <cellStyle name="Comma 19 6 2 2" xfId="45564" xr:uid="{D7666EA4-ABC8-4B98-93F3-029AD449708C}"/>
    <cellStyle name="Comma 19 6 2 3" xfId="32936" xr:uid="{714CA4BD-043F-405B-B241-2A9E9D3B7585}"/>
    <cellStyle name="Comma 19 6 3" xfId="20306" xr:uid="{A3DE8FE5-8168-4CA1-BB0E-C89E0C11EE96}"/>
    <cellStyle name="Comma 19 6 3 2" xfId="39283" xr:uid="{D3152A25-80DA-4A70-8CFC-87514130F216}"/>
    <cellStyle name="Comma 19 6 4" xfId="26643" xr:uid="{90A344B1-C27A-4DB2-AAE4-7C0F62F61BDF}"/>
    <cellStyle name="Comma 19 7" xfId="1915" xr:uid="{BB5D70DB-7CF0-4F09-9A53-8AE618497009}"/>
    <cellStyle name="Comma 19 7 2" xfId="9452" xr:uid="{AC07A390-EFAF-4592-A528-7512EC4AB6AB}"/>
    <cellStyle name="Comma 19 7 2 2" xfId="42070" xr:uid="{0EF12407-772B-4F92-B245-CE5838230B22}"/>
    <cellStyle name="Comma 19 7 3" xfId="16812" xr:uid="{110D2B14-40A5-4EBF-B6EC-5CD14B3FC0FC}"/>
    <cellStyle name="Comma 19 7 4" xfId="29442" xr:uid="{269C59EC-2A4C-4741-8026-6A3A27CCAA4C}"/>
    <cellStyle name="Comma 19 8" xfId="8228" xr:uid="{F0C4CF8A-3DB8-44F7-9547-62244F772CB1}"/>
    <cellStyle name="Comma 19 8 2" xfId="15593" xr:uid="{1265C8EF-EEE6-4F7E-BB4B-638C52342DB1}"/>
    <cellStyle name="Comma 19 8 3" xfId="22953" xr:uid="{ACC3014D-9A5D-4AD6-9FFA-1F0AF2E2696B}"/>
    <cellStyle name="Comma 19 8 4" xfId="35663" xr:uid="{CE43154A-2498-4E01-A246-8F87ECB9EC10}"/>
    <cellStyle name="Comma 19 9" xfId="8316" xr:uid="{D4CF76C2-6213-41B6-8A10-6EBCBC3B6512}"/>
    <cellStyle name="Comma 19 9 2" xfId="15681" xr:uid="{92C116C9-4F2B-4FCC-BEB4-9A182E19D75D}"/>
    <cellStyle name="Comma 19 9 3" xfId="23041" xr:uid="{FEBBEB72-DBF0-4B4E-A05F-CD3BC320D8C7}"/>
    <cellStyle name="Comma 2" xfId="16" xr:uid="{82FF7C0B-0136-4ACB-A0C4-296ED1AD6AE7}"/>
    <cellStyle name="Comma 2 10" xfId="1198" xr:uid="{30D74723-AE04-4587-AA57-57103EFF436F}"/>
    <cellStyle name="Comma 2 10 10" xfId="16386" xr:uid="{8B60C53A-3E95-4575-9E7E-E67ADC9D45CA}"/>
    <cellStyle name="Comma 2 10 11" xfId="23180" xr:uid="{26C2FB25-C7E3-4AF2-83CC-369D47CCDECE}"/>
    <cellStyle name="Comma 2 10 18" xfId="48400" xr:uid="{09AB764A-81BD-4991-9450-177C247329E1}"/>
    <cellStyle name="Comma 2 10 2" xfId="1774" xr:uid="{542579C3-8E0E-4113-A229-39D9F275DF29}"/>
    <cellStyle name="Comma 2 10 2 2" xfId="4275" xr:uid="{E48A8C00-A5FC-4F89-A536-278EA5064B88}"/>
    <cellStyle name="Comma 2 10 2 2 2" xfId="7772" xr:uid="{7E0387F7-919A-4198-A2D3-58B5F0F64E78}"/>
    <cellStyle name="Comma 2 10 2 2 2 2" xfId="15137" xr:uid="{55FFF2CB-327D-46C0-934A-46BEE6CECBD0}"/>
    <cellStyle name="Comma 2 10 2 2 2 2 2" xfId="47755" xr:uid="{B1F0A0B8-9EAB-489F-836C-550E2C373E63}"/>
    <cellStyle name="Comma 2 10 2 2 2 2 3" xfId="35127" xr:uid="{AAA1D4A1-A4DA-4B80-A6D2-4A9EAFD9762A}"/>
    <cellStyle name="Comma 2 10 2 2 2 3" xfId="22497" xr:uid="{28A3B98C-61DA-4F3D-A019-3B313C4A0651}"/>
    <cellStyle name="Comma 2 10 2 2 2 3 2" xfId="41474" xr:uid="{4BD0AB1D-13BC-4A04-A399-310D20121BC0}"/>
    <cellStyle name="Comma 2 10 2 2 2 4" xfId="28834" xr:uid="{C78CD44B-8B9B-499A-ACA9-902E56A939FE}"/>
    <cellStyle name="Comma 2 10 2 2 3" xfId="5154" xr:uid="{15C1333E-27B3-4D31-909B-E89E5EB8FAD5}"/>
    <cellStyle name="Comma 2 10 2 2 3 2" xfId="12519" xr:uid="{19B7F7DD-6E57-4573-B2FC-65F2D14BC98F}"/>
    <cellStyle name="Comma 2 10 2 2 3 2 2" xfId="45137" xr:uid="{2A90439F-1272-445B-BBB7-DC88E5921A5C}"/>
    <cellStyle name="Comma 2 10 2 2 3 2 3" xfId="32509" xr:uid="{F21AF43C-5E42-402D-846E-4DE51BD32CF4}"/>
    <cellStyle name="Comma 2 10 2 2 3 3" xfId="19879" xr:uid="{5A124E74-7AC2-4B8C-923A-F2E7000BD402}"/>
    <cellStyle name="Comma 2 10 2 2 3 3 2" xfId="38856" xr:uid="{A1835C99-1B5F-41B7-98D9-2EA7D08D3F49}"/>
    <cellStyle name="Comma 2 10 2 2 3 4" xfId="26216" xr:uid="{B6F81077-7D50-4419-AD86-22067BA1BCB1}"/>
    <cellStyle name="Comma 2 10 2 2 4" xfId="11641" xr:uid="{5653AC84-4F37-4D97-9167-C3E5131B5BA0}"/>
    <cellStyle name="Comma 2 10 2 2 4 2" xfId="44258" xr:uid="{575D8F36-EE69-43DC-9A7D-71E512A0D8F1}"/>
    <cellStyle name="Comma 2 10 2 2 4 3" xfId="31630" xr:uid="{2D39AFCE-F08F-4726-A862-464C8C66D419}"/>
    <cellStyle name="Comma 2 10 2 2 5" xfId="19001" xr:uid="{2076A557-0EA9-42E8-99BF-6F4A2B76EED8}"/>
    <cellStyle name="Comma 2 10 2 2 5 2" xfId="37977" xr:uid="{B91D3784-9697-4E7C-BC81-CC720FEFA964}"/>
    <cellStyle name="Comma 2 10 2 2 6" xfId="25337" xr:uid="{288D1E8D-282E-4686-8B45-0EC28EA14F72}"/>
    <cellStyle name="Comma 2 10 2 3" xfId="3425" xr:uid="{DC05722C-B783-4BDA-826C-87C31803026B}"/>
    <cellStyle name="Comma 2 10 2 3 2" xfId="6922" xr:uid="{AF3D12AB-927D-42BE-9C50-6985134A7B6D}"/>
    <cellStyle name="Comma 2 10 2 3 2 2" xfId="14287" xr:uid="{632035C0-AD83-49BC-8436-3109C255CDEE}"/>
    <cellStyle name="Comma 2 10 2 3 2 2 2" xfId="46905" xr:uid="{7266A777-A89D-442D-BF1E-AE5034CDD8DB}"/>
    <cellStyle name="Comma 2 10 2 3 2 2 3" xfId="34277" xr:uid="{5A68A3FA-5905-4A8F-A711-F4D4D294128D}"/>
    <cellStyle name="Comma 2 10 2 3 2 3" xfId="21647" xr:uid="{93555C99-B3D4-4C80-866F-CFA40AFA3F71}"/>
    <cellStyle name="Comma 2 10 2 3 2 3 2" xfId="40624" xr:uid="{06D6215E-9F2B-4D41-B66D-5AABD248DF85}"/>
    <cellStyle name="Comma 2 10 2 3 2 4" xfId="27984" xr:uid="{C4646BA2-1377-4413-8A36-8FF0D500B66F}"/>
    <cellStyle name="Comma 2 10 2 3 3" xfId="10791" xr:uid="{BB939691-CC54-48BC-B541-8657A932587E}"/>
    <cellStyle name="Comma 2 10 2 3 3 2" xfId="43408" xr:uid="{667D80B5-C7B5-4EDF-96FB-DC1003EFEB21}"/>
    <cellStyle name="Comma 2 10 2 3 3 3" xfId="30780" xr:uid="{37B60F52-9F69-433F-8A8D-5A25AD3182BD}"/>
    <cellStyle name="Comma 2 10 2 3 4" xfId="18151" xr:uid="{4A4DD711-6CE3-44AE-8217-5630C634B6A6}"/>
    <cellStyle name="Comma 2 10 2 3 4 2" xfId="37127" xr:uid="{E7E0A74F-81CC-4AF7-B450-B6F3804B028B}"/>
    <cellStyle name="Comma 2 10 2 3 5" xfId="24487" xr:uid="{ED462624-4438-441A-B1D4-8B45646F9727}"/>
    <cellStyle name="Comma 2 10 2 4" xfId="6039" xr:uid="{3E00E676-7860-420F-B0D9-B59F49975AF1}"/>
    <cellStyle name="Comma 2 10 2 4 2" xfId="13404" xr:uid="{739D6B91-52AE-418F-8459-CF36E9002E9C}"/>
    <cellStyle name="Comma 2 10 2 4 2 2" xfId="46022" xr:uid="{600CDC6F-E495-42B3-A443-E4F0E5223D80}"/>
    <cellStyle name="Comma 2 10 2 4 2 3" xfId="33394" xr:uid="{F3E866D1-88B8-43CE-A9CF-5A5D13A1D5B1}"/>
    <cellStyle name="Comma 2 10 2 4 3" xfId="20764" xr:uid="{0AFEDA83-7B3F-47BA-B511-9EEA702E9487}"/>
    <cellStyle name="Comma 2 10 2 4 3 2" xfId="39741" xr:uid="{52DE28AD-5AD6-4A8A-898A-60EC8752F68D}"/>
    <cellStyle name="Comma 2 10 2 4 4" xfId="27101" xr:uid="{69F9C695-373A-4DA1-B983-6555E08D9C60}"/>
    <cellStyle name="Comma 2 10 2 5" xfId="2519" xr:uid="{C8545D1A-696D-4EC3-8194-287F694D8ECD}"/>
    <cellStyle name="Comma 2 10 2 5 2" xfId="9912" xr:uid="{8B56EDF1-5F69-4721-B9C0-F0F56E2E6599}"/>
    <cellStyle name="Comma 2 10 2 5 2 2" xfId="42527" xr:uid="{F1ECA45D-960E-4A3E-BA40-E30CC8917B7F}"/>
    <cellStyle name="Comma 2 10 2 5 3" xfId="17272" xr:uid="{36E0D38A-EABF-42CF-9C14-D84D3F2CC433}"/>
    <cellStyle name="Comma 2 10 2 5 4" xfId="29899" xr:uid="{AA6D6D41-F61F-4E16-87D7-C88A044B3C2D}"/>
    <cellStyle name="Comma 2 10 2 6" xfId="9312" xr:uid="{0CB60F66-EED4-42BE-B239-31BF7A46FC72}"/>
    <cellStyle name="Comma 2 10 2 6 2" xfId="36225" xr:uid="{86988C30-04D8-4DEF-9599-64FF6A08F2C0}"/>
    <cellStyle name="Comma 2 10 2 7" xfId="16672" xr:uid="{0A392306-E9B1-4563-AFA9-4A693EC88E4F}"/>
    <cellStyle name="Comma 2 10 2 8" xfId="23604" xr:uid="{CFBB59CF-B538-4017-9CD7-0CF55BA8197E}"/>
    <cellStyle name="Comma 2 10 3" xfId="1871" xr:uid="{3DC4E770-3CB3-4A29-80BE-E0667F3FD451}"/>
    <cellStyle name="Comma 2 10 3 2" xfId="7359" xr:uid="{C8F46A6F-D067-40BC-8247-BDE782B14A42}"/>
    <cellStyle name="Comma 2 10 3 2 2" xfId="14724" xr:uid="{DDFD2957-0C56-4DDD-A037-9BF5B7B6F6BD}"/>
    <cellStyle name="Comma 2 10 3 2 2 2" xfId="47342" xr:uid="{B043137D-3924-48F2-9A89-0A99A5604E2F}"/>
    <cellStyle name="Comma 2 10 3 2 2 3" xfId="34714" xr:uid="{7CFBB8E1-A1BC-468A-8713-74FFE24CC603}"/>
    <cellStyle name="Comma 2 10 3 2 3" xfId="22084" xr:uid="{2A0A6D57-3C72-4803-9C3A-C0DFD8C46D2D}"/>
    <cellStyle name="Comma 2 10 3 2 3 2" xfId="41061" xr:uid="{CBEB9DD0-A320-4C1E-B65B-2A9A98BB6E98}"/>
    <cellStyle name="Comma 2 10 3 2 4" xfId="28421" xr:uid="{9DB621C1-8175-4B77-BB4E-B84E76C0FD46}"/>
    <cellStyle name="Comma 2 10 3 3" xfId="4737" xr:uid="{0C7C35FD-6F88-4EB7-959E-0E3A43C1D744}"/>
    <cellStyle name="Comma 2 10 3 3 2" xfId="12102" xr:uid="{145C6371-7346-41B4-9DBE-0BCEDC39537B}"/>
    <cellStyle name="Comma 2 10 3 3 2 2" xfId="44720" xr:uid="{E80F209D-F24B-4AC0-85E4-3FE3C5A09B05}"/>
    <cellStyle name="Comma 2 10 3 3 2 3" xfId="32092" xr:uid="{FC604556-8606-41AD-8119-7A04E2D9BECE}"/>
    <cellStyle name="Comma 2 10 3 3 3" xfId="19462" xr:uid="{F98D0DCB-9AA4-4AE3-AFD4-D760CFD70836}"/>
    <cellStyle name="Comma 2 10 3 3 3 2" xfId="38439" xr:uid="{A354198A-F5B9-4C7C-A185-4EE14C039C06}"/>
    <cellStyle name="Comma 2 10 3 3 4" xfId="25799" xr:uid="{07EF9436-7ABA-460D-8D05-A41CEAAFFB3A}"/>
    <cellStyle name="Comma 2 10 3 4" xfId="3862" xr:uid="{6222D5AF-FCC2-41CD-A321-99D638006D20}"/>
    <cellStyle name="Comma 2 10 3 4 2" xfId="11228" xr:uid="{25B54476-A60B-40D3-A345-02AFAAD85F35}"/>
    <cellStyle name="Comma 2 10 3 4 2 2" xfId="43845" xr:uid="{FB85962E-2AAF-4533-B243-5662811933C8}"/>
    <cellStyle name="Comma 2 10 3 4 3" xfId="18588" xr:uid="{2AE389F5-C3C8-4CBD-B96F-C29D0F64BB31}"/>
    <cellStyle name="Comma 2 10 3 4 4" xfId="31217" xr:uid="{9CFE6320-4788-44E7-9ED2-7E7FDC8DACEA}"/>
    <cellStyle name="Comma 2 10 3 5" xfId="9408" xr:uid="{A3C2D87B-FE43-46A8-9882-CD1C8044944F}"/>
    <cellStyle name="Comma 2 10 3 5 2" xfId="37564" xr:uid="{8E81A0C2-F966-425F-A0F8-CD5269A3B498}"/>
    <cellStyle name="Comma 2 10 3 6" xfId="16768" xr:uid="{D0A1177B-85BD-4EC7-82E8-641839347401}"/>
    <cellStyle name="Comma 2 10 3 7" xfId="24924" xr:uid="{7981A059-4014-41B1-AE7D-08086F6F6886}"/>
    <cellStyle name="Comma 2 10 4" xfId="3014" xr:uid="{46E9A02D-DE6F-4CB8-9A9D-68A8809FF6B7}"/>
    <cellStyle name="Comma 2 10 4 2" xfId="6511" xr:uid="{ADA6497D-CF2E-4BE4-BA2D-851A348FB674}"/>
    <cellStyle name="Comma 2 10 4 2 2" xfId="13876" xr:uid="{5F93D466-C2E7-4853-8CE1-34692AE29AEE}"/>
    <cellStyle name="Comma 2 10 4 2 2 2" xfId="46494" xr:uid="{4A638840-74DB-4AF9-B2C1-53912F26E606}"/>
    <cellStyle name="Comma 2 10 4 2 2 3" xfId="33866" xr:uid="{EC806C88-0C2F-42DA-91DB-4557A6AE9CEC}"/>
    <cellStyle name="Comma 2 10 4 2 3" xfId="21236" xr:uid="{2F9BDF1B-A83B-4682-B10F-86C7650F5835}"/>
    <cellStyle name="Comma 2 10 4 2 3 2" xfId="40213" xr:uid="{07D5432B-F6E2-4C35-8A87-892DC185EEC0}"/>
    <cellStyle name="Comma 2 10 4 2 4" xfId="27573" xr:uid="{4951C8E3-F96A-40B5-8858-A3A7964ED6C4}"/>
    <cellStyle name="Comma 2 10 4 3" xfId="10380" xr:uid="{12CB20E4-0448-49B3-92D9-EC3B33CBFBE7}"/>
    <cellStyle name="Comma 2 10 4 3 2" xfId="42997" xr:uid="{BC2375FB-9210-4C44-ACFD-B61097853538}"/>
    <cellStyle name="Comma 2 10 4 3 3" xfId="30369" xr:uid="{52BF5482-39CC-4239-B37C-A13B753802BF}"/>
    <cellStyle name="Comma 2 10 4 4" xfId="17740" xr:uid="{D9FBBC70-58B4-4998-B60C-1D339DC3EAF4}"/>
    <cellStyle name="Comma 2 10 4 4 2" xfId="36716" xr:uid="{FB7898D4-B628-489D-9587-D74ADDBE08BD}"/>
    <cellStyle name="Comma 2 10 4 5" xfId="24076" xr:uid="{8419ACBF-98C3-4F77-B3D6-0760684ECEB2}"/>
    <cellStyle name="Comma 2 10 5" xfId="5622" xr:uid="{58CBB5D5-A40B-4C61-B019-BA10B62A212E}"/>
    <cellStyle name="Comma 2 10 5 2" xfId="12987" xr:uid="{57B8FB1A-A687-4DD6-8EAE-ACE50A95C1F8}"/>
    <cellStyle name="Comma 2 10 5 2 2" xfId="45605" xr:uid="{4CC5DC52-9C9B-4184-88E5-D1697F3F4104}"/>
    <cellStyle name="Comma 2 10 5 2 3" xfId="32977" xr:uid="{4EE8A881-ADEF-436E-9C19-85C8C6AAB4D8}"/>
    <cellStyle name="Comma 2 10 5 3" xfId="20347" xr:uid="{9956669E-CD6A-418E-9088-0E97615BC713}"/>
    <cellStyle name="Comma 2 10 5 3 2" xfId="39324" xr:uid="{1F02EF96-E91D-46FA-9C50-0F3A8C7965B9}"/>
    <cellStyle name="Comma 2 10 5 4" xfId="26684" xr:uid="{1443F9C6-BD26-4BD7-9591-16A1EA1B4E84}"/>
    <cellStyle name="Comma 2 10 6" xfId="1958" xr:uid="{FD0E7E34-2422-43C2-92F8-585BBF3F3F95}"/>
    <cellStyle name="Comma 2 10 6 2" xfId="9495" xr:uid="{E3437758-BE39-4599-B347-5B9006AE3437}"/>
    <cellStyle name="Comma 2 10 6 2 2" xfId="42112" xr:uid="{77003229-5A9A-4916-8235-869F3688E301}"/>
    <cellStyle name="Comma 2 10 6 3" xfId="16855" xr:uid="{06924D08-3038-4A8C-BD67-5A76A8AB4463}"/>
    <cellStyle name="Comma 2 10 6 4" xfId="29484" xr:uid="{E8A4A062-6075-49EA-BC2F-67CCD186DF1A}"/>
    <cellStyle name="Comma 2 10 7" xfId="8271" xr:uid="{0C6BE6C0-B917-4EED-B840-AE9206A121CD}"/>
    <cellStyle name="Comma 2 10 7 2" xfId="15636" xr:uid="{8DB3ABF5-50B0-4F01-93EF-3A709F49B4FE}"/>
    <cellStyle name="Comma 2 10 7 3" xfId="22996" xr:uid="{333ECB45-474E-4BA3-A8DB-A6EEFDD09764}"/>
    <cellStyle name="Comma 2 10 7 4" xfId="35739" xr:uid="{55B663E4-52A1-46AD-AFE7-A952BB80C9E0}"/>
    <cellStyle name="Comma 2 10 8" xfId="1646" xr:uid="{7FA0F20D-2F5C-4C07-8782-066F4D785D19}"/>
    <cellStyle name="Comma 2 10 8 2" xfId="9222" xr:uid="{F9BBC0B2-FC72-4171-BB4D-A1F435AD4C4F}"/>
    <cellStyle name="Comma 2 10 8 3" xfId="16582" xr:uid="{9BDBCBCB-EDA0-4B0E-A696-30A041FA1C1E}"/>
    <cellStyle name="Comma 2 10 9" xfId="9026" xr:uid="{DC1B423B-79CF-4345-937C-35861D7BDA7A}"/>
    <cellStyle name="Comma 2 11" xfId="1458" xr:uid="{6F897680-5F4C-4F68-B0FC-9A083EBF19CD}"/>
    <cellStyle name="Comma 2 11 10" xfId="16454" xr:uid="{57AAC2E6-0D25-43BA-89F8-F3188EEDD8AE}"/>
    <cellStyle name="Comma 2 11 11" xfId="23550" xr:uid="{3CEAA45E-95AE-4920-8F1F-A0A4D47671DF}"/>
    <cellStyle name="Comma 2 11 2" xfId="1724" xr:uid="{1D6B8642-4325-4539-B518-66BC2A5F04A0}"/>
    <cellStyle name="Comma 2 11 2 2" xfId="4664" xr:uid="{A8B7B689-E5BF-43F2-823B-E972B100A211}"/>
    <cellStyle name="Comma 2 11 2 2 2" xfId="8162" xr:uid="{8B0AA93F-CADE-4537-A1E7-D9BB9CE273D1}"/>
    <cellStyle name="Comma 2 11 2 2 2 2" xfId="15527" xr:uid="{7C36FC35-09FD-413B-9F3C-E48CB8AABAD6}"/>
    <cellStyle name="Comma 2 11 2 2 2 2 2" xfId="48145" xr:uid="{7CF4B2C5-A2AE-431F-804B-AF907589640C}"/>
    <cellStyle name="Comma 2 11 2 2 2 2 3" xfId="35517" xr:uid="{70D0AA41-357D-4A3B-9159-5E29B4582C22}"/>
    <cellStyle name="Comma 2 11 2 2 2 3" xfId="22887" xr:uid="{A0167F1F-4B2B-4C0B-8EEE-5B9900CCD745}"/>
    <cellStyle name="Comma 2 11 2 2 2 3 2" xfId="41864" xr:uid="{59B91EC3-3129-4A90-9D79-D869EC9F2802}"/>
    <cellStyle name="Comma 2 11 2 2 2 4" xfId="29224" xr:uid="{40A280BA-2EB2-4FA7-9E67-BF715DC2CA3B}"/>
    <cellStyle name="Comma 2 11 2 2 3" xfId="5544" xr:uid="{CA09989C-51D0-4C2F-ACA3-44DDEB285E11}"/>
    <cellStyle name="Comma 2 11 2 2 3 2" xfId="12909" xr:uid="{A453B492-7719-41FD-8820-C6F1AFD2A267}"/>
    <cellStyle name="Comma 2 11 2 2 3 2 2" xfId="45527" xr:uid="{68B155C2-F5E1-4D5F-98D1-3CB801C7EC99}"/>
    <cellStyle name="Comma 2 11 2 2 3 2 3" xfId="32899" xr:uid="{0A670ABD-E610-4F04-99D1-41390B08013A}"/>
    <cellStyle name="Comma 2 11 2 2 3 3" xfId="20269" xr:uid="{73A5BBC5-7891-41F7-9037-18E02EE11289}"/>
    <cellStyle name="Comma 2 11 2 2 3 3 2" xfId="39246" xr:uid="{7679BB19-87B6-48F1-96F0-F0673AC4C091}"/>
    <cellStyle name="Comma 2 11 2 2 3 4" xfId="26606" xr:uid="{D31D4370-069E-47AE-AFF3-569B01745915}"/>
    <cellStyle name="Comma 2 11 2 2 4" xfId="12030" xr:uid="{BE8F2654-F9D9-4E27-A96B-164DEC7C574A}"/>
    <cellStyle name="Comma 2 11 2 2 4 2" xfId="44648" xr:uid="{CA11F867-5702-409E-9C8D-A752E41020F2}"/>
    <cellStyle name="Comma 2 11 2 2 4 3" xfId="32020" xr:uid="{39539B8C-98BC-4DD5-918D-85457DB6FC34}"/>
    <cellStyle name="Comma 2 11 2 2 5" xfId="19390" xr:uid="{CE0274A2-976A-4BFB-852A-5BF52B4C85A8}"/>
    <cellStyle name="Comma 2 11 2 2 5 2" xfId="38367" xr:uid="{3160241A-415E-4F29-92A5-C4A5B0EB454D}"/>
    <cellStyle name="Comma 2 11 2 2 6" xfId="25727" xr:uid="{3270A94C-02A3-48B7-B475-6F3443E9157E}"/>
    <cellStyle name="Comma 2 11 2 3" xfId="3805" xr:uid="{3325F9DC-46C4-4E93-8F18-3818AB574BE5}"/>
    <cellStyle name="Comma 2 11 2 3 2" xfId="7302" xr:uid="{7748BAC0-0B46-4127-9257-C6D7A846FE01}"/>
    <cellStyle name="Comma 2 11 2 3 2 2" xfId="14667" xr:uid="{F703FF95-AD67-4F1E-8131-910E5D62FDA4}"/>
    <cellStyle name="Comma 2 11 2 3 2 2 2" xfId="47285" xr:uid="{AD5E1E16-1B09-48A1-A45C-BE42CE9B537D}"/>
    <cellStyle name="Comma 2 11 2 3 2 2 3" xfId="34657" xr:uid="{2B9E1A2A-7C7E-46DC-9DCE-78D031B3BB0B}"/>
    <cellStyle name="Comma 2 11 2 3 2 3" xfId="22027" xr:uid="{AD8CE3A2-4AC1-432D-A018-8C04CA2F11E3}"/>
    <cellStyle name="Comma 2 11 2 3 2 3 2" xfId="41004" xr:uid="{D2E02FA8-DC51-487C-B95F-B70E91C2E946}"/>
    <cellStyle name="Comma 2 11 2 3 2 4" xfId="28364" xr:uid="{AAA96C19-D3A5-4F20-BD56-EFB43CCA7E36}"/>
    <cellStyle name="Comma 2 11 2 3 3" xfId="11171" xr:uid="{09F01CF0-5B4C-44F6-A93A-9CB6BF1E4697}"/>
    <cellStyle name="Comma 2 11 2 3 3 2" xfId="43788" xr:uid="{6B6EADD9-7477-4454-B11C-504D1797342D}"/>
    <cellStyle name="Comma 2 11 2 3 3 3" xfId="31160" xr:uid="{63AAC62D-257C-4110-92F7-3445B984060D}"/>
    <cellStyle name="Comma 2 11 2 3 4" xfId="18531" xr:uid="{83A80F27-18F1-42F3-8433-09854847DA64}"/>
    <cellStyle name="Comma 2 11 2 3 4 2" xfId="37507" xr:uid="{60E5BE7F-7BE8-4558-831A-D33C24BC6BAF}"/>
    <cellStyle name="Comma 2 11 2 3 5" xfId="24867" xr:uid="{94178859-9C68-4C4E-BC91-376516AF22D3}"/>
    <cellStyle name="Comma 2 11 2 4" xfId="6429" xr:uid="{F4D8DE01-03D6-4416-A226-D7571F8C78F2}"/>
    <cellStyle name="Comma 2 11 2 4 2" xfId="13794" xr:uid="{D77C73B9-2685-47D5-9BA9-8F3CA673744B}"/>
    <cellStyle name="Comma 2 11 2 4 2 2" xfId="46412" xr:uid="{D7DE5952-EC3F-4C2A-9942-74BBD74EC9D7}"/>
    <cellStyle name="Comma 2 11 2 4 2 3" xfId="33784" xr:uid="{20F0364A-496F-4FF6-B67C-1A5A492BB301}"/>
    <cellStyle name="Comma 2 11 2 4 3" xfId="21154" xr:uid="{E31617D2-402F-47AF-81C2-E87C23E64943}"/>
    <cellStyle name="Comma 2 11 2 4 3 2" xfId="40131" xr:uid="{3C95A49B-B850-47E6-9478-54320BA51EF6}"/>
    <cellStyle name="Comma 2 11 2 4 4" xfId="27491" xr:uid="{6B9E74E3-67B2-4F4D-AE20-E558FB28DE8D}"/>
    <cellStyle name="Comma 2 11 2 5" xfId="2932" xr:uid="{F0D34140-5531-45AC-B234-8CA03F489447}"/>
    <cellStyle name="Comma 2 11 2 5 2" xfId="10299" xr:uid="{DA6ABD52-C8CF-46EE-99BC-9FAC038910E6}"/>
    <cellStyle name="Comma 2 11 2 5 2 2" xfId="42915" xr:uid="{6FC11491-F1BE-4E12-8E6E-0AFC4D5C5DB8}"/>
    <cellStyle name="Comma 2 11 2 5 3" xfId="17659" xr:uid="{3CE68D1C-5C36-45A2-BA8C-8C5A9894D156}"/>
    <cellStyle name="Comma 2 11 2 5 4" xfId="30287" xr:uid="{9A84C279-E08E-48A5-8605-0B4B8DD58EE4}"/>
    <cellStyle name="Comma 2 11 2 6" xfId="9262" xr:uid="{80927D9A-F132-4904-A7FF-BC582E6F7AD2}"/>
    <cellStyle name="Comma 2 11 2 6 2" xfId="36634" xr:uid="{7319EDDC-F4FE-4CEC-A181-6F71DEDA4E80}"/>
    <cellStyle name="Comma 2 11 2 7" xfId="16622" xr:uid="{8989A569-9837-4B0E-9D34-3C7BEDACBCFE}"/>
    <cellStyle name="Comma 2 11 2 8" xfId="23994" xr:uid="{99623C3F-A9DE-4463-BD20-D5881449410B}"/>
    <cellStyle name="Comma 2 11 3" xfId="1821" xr:uid="{FAAAD1EA-2293-49A8-B87B-58A22C5D855C}"/>
    <cellStyle name="Comma 2 11 3 2" xfId="7718" xr:uid="{4741508B-79DB-4CE4-8FBA-42264DABB19D}"/>
    <cellStyle name="Comma 2 11 3 2 2" xfId="15083" xr:uid="{75912CF9-928F-45B6-97A6-C8C237C01860}"/>
    <cellStyle name="Comma 2 11 3 2 2 2" xfId="47701" xr:uid="{8BDF650F-88A2-45BF-8FB3-43037EC840DF}"/>
    <cellStyle name="Comma 2 11 3 2 2 3" xfId="35073" xr:uid="{CDD905E5-0E87-4C10-A58B-B72F6531474F}"/>
    <cellStyle name="Comma 2 11 3 2 3" xfId="22443" xr:uid="{89F0DE79-39FC-414B-ACDA-5D1F455D7BD5}"/>
    <cellStyle name="Comma 2 11 3 2 3 2" xfId="41420" xr:uid="{B5C7F92A-3E44-49F1-92CE-6DCCB1C24A7E}"/>
    <cellStyle name="Comma 2 11 3 2 4" xfId="28780" xr:uid="{F638FA79-B887-44C0-83D6-84311DA3E789}"/>
    <cellStyle name="Comma 2 11 3 3" xfId="5100" xr:uid="{554DF4BC-279B-4448-9E47-BB787F3B2067}"/>
    <cellStyle name="Comma 2 11 3 3 2" xfId="12465" xr:uid="{E6DD78D4-4907-4336-A44C-0C3233207CC9}"/>
    <cellStyle name="Comma 2 11 3 3 2 2" xfId="45083" xr:uid="{3B80B1B1-0F55-4A28-91C2-DE369924E54B}"/>
    <cellStyle name="Comma 2 11 3 3 2 3" xfId="32455" xr:uid="{EFA2B50D-9C3C-4531-B531-4C442C53BDAF}"/>
    <cellStyle name="Comma 2 11 3 3 3" xfId="19825" xr:uid="{DA79B129-F3F3-4AD3-A1C3-C26EA3DDC56B}"/>
    <cellStyle name="Comma 2 11 3 3 3 2" xfId="38802" xr:uid="{B7064D7D-9C2E-41F5-8435-30ACBD002268}"/>
    <cellStyle name="Comma 2 11 3 3 4" xfId="26162" xr:uid="{80B07E30-D193-4F88-BE39-18C86C42A523}"/>
    <cellStyle name="Comma 2 11 3 4" xfId="4221" xr:uid="{EE27F26D-06D5-4480-85B4-4F2FD30A59FE}"/>
    <cellStyle name="Comma 2 11 3 4 2" xfId="11587" xr:uid="{834AF032-0D2C-4EEB-B8E9-906093C26EA8}"/>
    <cellStyle name="Comma 2 11 3 4 2 2" xfId="44204" xr:uid="{42E2478C-9EAF-475A-851D-5696E67899FA}"/>
    <cellStyle name="Comma 2 11 3 4 3" xfId="18947" xr:uid="{85A3E051-D2AD-42E8-A790-8C62EE6F9E57}"/>
    <cellStyle name="Comma 2 11 3 4 4" xfId="31576" xr:uid="{5F9BAEA5-5E82-4471-BA56-C67137C9ABCB}"/>
    <cellStyle name="Comma 2 11 3 5" xfId="9358" xr:uid="{9D79B9C6-9E9F-49A3-BF5C-6157B1D9F8AA}"/>
    <cellStyle name="Comma 2 11 3 5 2" xfId="37923" xr:uid="{05889136-1518-491A-8897-0D2B3549F4B3}"/>
    <cellStyle name="Comma 2 11 3 6" xfId="16718" xr:uid="{1C8CC0D0-656E-4F3F-B27C-BDA625A8086B}"/>
    <cellStyle name="Comma 2 11 3 7" xfId="25283" xr:uid="{413920F8-DC54-4BDD-A889-13EB1B2EBCC8}"/>
    <cellStyle name="Comma 2 11 4" xfId="3371" xr:uid="{7B55DC83-A8A9-44EE-A817-B100890BFEB6}"/>
    <cellStyle name="Comma 2 11 4 2" xfId="6868" xr:uid="{EC9BDDB0-CAC3-4195-B958-92CEFCCD0173}"/>
    <cellStyle name="Comma 2 11 4 2 2" xfId="14233" xr:uid="{2450FDBC-C8AE-4122-9F4B-642953683209}"/>
    <cellStyle name="Comma 2 11 4 2 2 2" xfId="46851" xr:uid="{91134D61-D364-46AC-AAC5-F0E7A6CE6F4B}"/>
    <cellStyle name="Comma 2 11 4 2 2 3" xfId="34223" xr:uid="{AA6403C3-324D-4D0B-8620-77099EABBB0B}"/>
    <cellStyle name="Comma 2 11 4 2 3" xfId="21593" xr:uid="{763F2125-AAB5-46E7-A0E3-31A23F708E44}"/>
    <cellStyle name="Comma 2 11 4 2 3 2" xfId="40570" xr:uid="{D28EEE46-69F5-431F-B4A7-BD04335F0852}"/>
    <cellStyle name="Comma 2 11 4 2 4" xfId="27930" xr:uid="{6B312ABE-54AE-46F4-82EC-23AD7D7BA31C}"/>
    <cellStyle name="Comma 2 11 4 3" xfId="10737" xr:uid="{DCE59718-5AC8-4F02-B7CB-C93A84F80DE5}"/>
    <cellStyle name="Comma 2 11 4 3 2" xfId="43354" xr:uid="{BE97E5B0-8215-4F49-8C57-5EAE2C685863}"/>
    <cellStyle name="Comma 2 11 4 3 3" xfId="30726" xr:uid="{70B9BD9E-5C6B-4596-8915-5597FFA6EDDC}"/>
    <cellStyle name="Comma 2 11 4 4" xfId="18097" xr:uid="{F9026531-ADD8-4576-B21F-19E86C1D0065}"/>
    <cellStyle name="Comma 2 11 4 4 2" xfId="37073" xr:uid="{78B691E6-F866-4D7F-8502-0F6628AE6C97}"/>
    <cellStyle name="Comma 2 11 4 5" xfId="24433" xr:uid="{9C83AAAB-A75D-4C26-B09A-E7686B6623C3}"/>
    <cellStyle name="Comma 2 11 5" xfId="5985" xr:uid="{FFC47C55-F012-44E6-8C4D-6B0183E2CA5A}"/>
    <cellStyle name="Comma 2 11 5 2" xfId="13350" xr:uid="{6FD89F25-E7E7-4448-94C8-82187EAC4B08}"/>
    <cellStyle name="Comma 2 11 5 2 2" xfId="45968" xr:uid="{FA194572-8741-448A-AE87-C5FACE37BB4C}"/>
    <cellStyle name="Comma 2 11 5 2 3" xfId="33340" xr:uid="{6ADA7CA2-D239-4622-BEF9-20F8965749ED}"/>
    <cellStyle name="Comma 2 11 5 3" xfId="20710" xr:uid="{77C3DB51-8377-42C8-BA90-2FD4B81DA54C}"/>
    <cellStyle name="Comma 2 11 5 3 2" xfId="39687" xr:uid="{98F7C7DA-9213-497F-B156-EECE9BB03DB7}"/>
    <cellStyle name="Comma 2 11 5 4" xfId="27047" xr:uid="{2F0B03B2-0E0A-4DDD-B36E-C8294972A8EE}"/>
    <cellStyle name="Comma 2 11 6" xfId="2453" xr:uid="{793DA635-1C9B-446F-A5AE-0B90E16ECB8E}"/>
    <cellStyle name="Comma 2 11 6 2" xfId="9858" xr:uid="{A3D070D4-7E38-4FD5-AB78-83AD3372A159}"/>
    <cellStyle name="Comma 2 11 6 2 2" xfId="42474" xr:uid="{1459C5E5-CBEA-44A2-AE21-06994725E00B}"/>
    <cellStyle name="Comma 2 11 6 3" xfId="17218" xr:uid="{7C89F7A6-7EFB-4663-8A3E-8EFBB3234F9B}"/>
    <cellStyle name="Comma 2 11 6 4" xfId="29846" xr:uid="{35AC8B3C-4895-4E49-BC8C-08A54E393240}"/>
    <cellStyle name="Comma 2 11 7" xfId="8221" xr:uid="{EFFA0D49-5620-4E9B-A479-0B7EFDA9383C}"/>
    <cellStyle name="Comma 2 11 7 2" xfId="15586" xr:uid="{CC195ADA-0EEA-419A-B3D9-75275120F51E}"/>
    <cellStyle name="Comma 2 11 7 3" xfId="22946" xr:uid="{12996189-5FED-4B4C-BD13-FAD75D38C350}"/>
    <cellStyle name="Comma 2 11 7 4" xfId="36165" xr:uid="{E5001624-1BB3-4924-93A0-1921BDCDBB33}"/>
    <cellStyle name="Comma 2 11 8" xfId="1566" xr:uid="{0792F6A4-DD55-4163-A339-26BC0E006AF9}"/>
    <cellStyle name="Comma 2 11 8 2" xfId="9175" xr:uid="{133BC628-EE1E-4050-BD37-D36205DB75FC}"/>
    <cellStyle name="Comma 2 11 8 3" xfId="16535" xr:uid="{FBCDE58C-6E4C-4479-A9B8-1BB4BF853A1D}"/>
    <cellStyle name="Comma 2 11 9" xfId="9094" xr:uid="{DDBDB3EC-1889-4BD9-804F-CF8CF9B33BD2}"/>
    <cellStyle name="Comma 2 12" xfId="2575" xr:uid="{AA67DE0E-7F51-4264-967F-1A14F977F73C}"/>
    <cellStyle name="Comma 2 12 2" xfId="2947" xr:uid="{98BDACFC-5D2C-4416-BD9A-9C809A15FB0A}"/>
    <cellStyle name="Comma 2 12 2 2" xfId="4678" xr:uid="{231F00BB-1110-4CFB-9D0E-5B0803894DE2}"/>
    <cellStyle name="Comma 2 12 2 2 2" xfId="8176" xr:uid="{283C55E6-4CFA-45BA-A9BE-A2DD82504F10}"/>
    <cellStyle name="Comma 2 12 2 2 2 2" xfId="15541" xr:uid="{CB373EAA-F4DD-415F-94AA-324B5BFA10E0}"/>
    <cellStyle name="Comma 2 12 2 2 2 2 2" xfId="48159" xr:uid="{1D7D2FEC-9B2C-40B3-86AB-0CE73ED8B7F5}"/>
    <cellStyle name="Comma 2 12 2 2 2 2 3" xfId="35531" xr:uid="{F21174C0-B9BB-4A4A-8436-93AA8CF4429C}"/>
    <cellStyle name="Comma 2 12 2 2 2 3" xfId="22901" xr:uid="{FBDA8282-B828-438E-9BC1-DFE1B4C17ED6}"/>
    <cellStyle name="Comma 2 12 2 2 2 3 2" xfId="41878" xr:uid="{5D9ECF43-F764-4529-B0F6-D4BC5E76B145}"/>
    <cellStyle name="Comma 2 12 2 2 2 4" xfId="29238" xr:uid="{A722B34D-C5FF-4D6D-97AF-4D25ADF8BF6B}"/>
    <cellStyle name="Comma 2 12 2 2 3" xfId="5559" xr:uid="{67DE752A-0713-4D32-B441-63F3ADF8CC0A}"/>
    <cellStyle name="Comma 2 12 2 2 3 2" xfId="12924" xr:uid="{22CCB0A5-7224-4D6E-BCD1-82CA31AD069E}"/>
    <cellStyle name="Comma 2 12 2 2 3 2 2" xfId="45542" xr:uid="{4FB1C107-636E-4DA2-A8D7-61E14A528808}"/>
    <cellStyle name="Comma 2 12 2 2 3 2 3" xfId="32914" xr:uid="{0158112B-1018-41B7-813D-F032B5002434}"/>
    <cellStyle name="Comma 2 12 2 2 3 3" xfId="20284" xr:uid="{250D7398-ADF5-4DAD-AA45-5AF2CA40B985}"/>
    <cellStyle name="Comma 2 12 2 2 3 3 2" xfId="39261" xr:uid="{E860BBD3-974B-482A-B724-601B2C601AD4}"/>
    <cellStyle name="Comma 2 12 2 2 3 4" xfId="26621" xr:uid="{2BC8506D-6535-4ABC-94DB-FA8075E5CCD8}"/>
    <cellStyle name="Comma 2 12 2 2 4" xfId="12044" xr:uid="{16CF7848-D6D4-4401-BAF4-6C0E073AB9B4}"/>
    <cellStyle name="Comma 2 12 2 2 4 2" xfId="44662" xr:uid="{6AE217EA-749A-44D7-A738-7AA42E6AF225}"/>
    <cellStyle name="Comma 2 12 2 2 4 3" xfId="32034" xr:uid="{B3CD5390-D2AB-4FFB-BB49-3C99FB251E87}"/>
    <cellStyle name="Comma 2 12 2 2 5" xfId="19404" xr:uid="{8875D9BF-1AE7-4EBA-813A-A2A84FE7D034}"/>
    <cellStyle name="Comma 2 12 2 2 5 2" xfId="38381" xr:uid="{C2ACEDED-4D45-4EB9-BA3D-74A07123CAAC}"/>
    <cellStyle name="Comma 2 12 2 2 6" xfId="25741" xr:uid="{93106A78-A576-438B-B9D8-3AF76FEC8EBE}"/>
    <cellStyle name="Comma 2 12 2 3" xfId="3466" xr:uid="{74091CF5-AB17-47B5-BD23-9D687B3F7F2F}"/>
    <cellStyle name="Comma 2 12 2 3 2" xfId="6963" xr:uid="{110D5607-D151-4F91-BFAA-EBB7FEBC50F6}"/>
    <cellStyle name="Comma 2 12 2 3 2 2" xfId="14328" xr:uid="{F689BB59-1046-444C-A743-3CC78C071E0D}"/>
    <cellStyle name="Comma 2 12 2 3 2 2 2" xfId="46946" xr:uid="{0D4E59FA-A16A-46FA-99AA-6AEADD265E05}"/>
    <cellStyle name="Comma 2 12 2 3 2 2 3" xfId="34318" xr:uid="{529B0CC3-D45E-4ECA-9F66-93E051100E86}"/>
    <cellStyle name="Comma 2 12 2 3 2 3" xfId="21688" xr:uid="{BE7DA4F8-FBF8-4637-A3E5-0CF0D147255D}"/>
    <cellStyle name="Comma 2 12 2 3 2 3 2" xfId="40665" xr:uid="{87C9F40C-B4E1-4ADA-9456-67123859BB0E}"/>
    <cellStyle name="Comma 2 12 2 3 2 4" xfId="28025" xr:uid="{F230A15C-62BF-4B03-8631-95BF96961E52}"/>
    <cellStyle name="Comma 2 12 2 3 3" xfId="10832" xr:uid="{271375E7-603A-48D6-BDC0-C0F33BA950B3}"/>
    <cellStyle name="Comma 2 12 2 3 3 2" xfId="43449" xr:uid="{360449AE-6BFF-479C-8222-1C43CCF348FB}"/>
    <cellStyle name="Comma 2 12 2 3 3 3" xfId="30821" xr:uid="{83CE664A-0BA6-4CE1-BD79-22AF5D5AF88C}"/>
    <cellStyle name="Comma 2 12 2 3 4" xfId="18192" xr:uid="{8B5D942A-524C-4B16-9E36-9A4DFCE05695}"/>
    <cellStyle name="Comma 2 12 2 3 4 2" xfId="37168" xr:uid="{484FB421-5755-46B5-AFF0-78DFD6BCEB53}"/>
    <cellStyle name="Comma 2 12 2 3 5" xfId="24528" xr:uid="{272DF7CE-8D8D-4FF2-BB99-470EFF497DD2}"/>
    <cellStyle name="Comma 2 12 2 4" xfId="6444" xr:uid="{FB80835B-BC96-42C4-A61C-E915CF0388FA}"/>
    <cellStyle name="Comma 2 12 2 4 2" xfId="13809" xr:uid="{D42D8A0B-8979-4E42-AD1D-F60E0D70CC5B}"/>
    <cellStyle name="Comma 2 12 2 4 2 2" xfId="46427" xr:uid="{BE21BD33-ED43-4486-99A0-A593C978B8CB}"/>
    <cellStyle name="Comma 2 12 2 4 2 3" xfId="33799" xr:uid="{55CA7EAA-10CE-4177-8052-D47D27AF0867}"/>
    <cellStyle name="Comma 2 12 2 4 3" xfId="21169" xr:uid="{48E6A406-981B-41DA-B53A-5E01C770DD06}"/>
    <cellStyle name="Comma 2 12 2 4 3 2" xfId="40146" xr:uid="{5418F7C4-243B-4A95-81E5-2428B89746E6}"/>
    <cellStyle name="Comma 2 12 2 4 4" xfId="27506" xr:uid="{2F13D13C-E570-4EA3-A4ED-B14DCEAFD98F}"/>
    <cellStyle name="Comma 2 12 2 5" xfId="10313" xr:uid="{4E890E76-22A9-4E61-A93F-E0F10CC8B6B9}"/>
    <cellStyle name="Comma 2 12 2 5 2" xfId="42930" xr:uid="{241D6974-5FE2-4B94-8DA5-D6B139148CB8}"/>
    <cellStyle name="Comma 2 12 2 5 3" xfId="30302" xr:uid="{A66748A1-C436-4F23-BC9E-DF1D1EF96429}"/>
    <cellStyle name="Comma 2 12 2 6" xfId="17673" xr:uid="{670ACF64-6D73-4FA7-BE0A-FDC48780AE0A}"/>
    <cellStyle name="Comma 2 12 2 6 2" xfId="36649" xr:uid="{81A3C8C0-8787-47BB-869A-84524D897D97}"/>
    <cellStyle name="Comma 2 12 2 7" xfId="24009" xr:uid="{8F1D6B42-2C60-42A0-A92C-53247F9D5D2F}"/>
    <cellStyle name="Comma 2 12 3" xfId="4316" xr:uid="{57AB276C-5007-45A2-B7A8-D28DE81948AB}"/>
    <cellStyle name="Comma 2 12 3 2" xfId="7814" xr:uid="{4ED8D152-9335-4391-96B1-19013FD81810}"/>
    <cellStyle name="Comma 2 12 3 2 2" xfId="15179" xr:uid="{4EBCFFBB-4010-45C7-B9D0-9908014C2778}"/>
    <cellStyle name="Comma 2 12 3 2 2 2" xfId="47797" xr:uid="{22B282F8-76D3-465D-BD65-5735C00A6945}"/>
    <cellStyle name="Comma 2 12 3 2 2 3" xfId="35169" xr:uid="{AA103F66-0608-4EB3-B6EC-419CA3736FE9}"/>
    <cellStyle name="Comma 2 12 3 2 3" xfId="22539" xr:uid="{2017F934-40FE-43AA-BF8E-397CBA20950E}"/>
    <cellStyle name="Comma 2 12 3 2 3 2" xfId="41516" xr:uid="{F596A12F-28D6-4FB3-844F-7B0E951F839D}"/>
    <cellStyle name="Comma 2 12 3 2 4" xfId="28876" xr:uid="{ED1516C0-C51B-4BE6-9A94-69CE37B6C827}"/>
    <cellStyle name="Comma 2 12 3 3" xfId="5196" xr:uid="{7BFDBB8B-34B1-4FC0-8BA6-0FD455F5045F}"/>
    <cellStyle name="Comma 2 12 3 3 2" xfId="12561" xr:uid="{A052726A-97D6-4E25-92E9-8A0ADAC03669}"/>
    <cellStyle name="Comma 2 12 3 3 2 2" xfId="45179" xr:uid="{4EED8DCA-A412-4A35-90F0-EE3EB06A49ED}"/>
    <cellStyle name="Comma 2 12 3 3 2 3" xfId="32551" xr:uid="{C56114EE-3F23-4DBD-A4EB-972DF28EA3BC}"/>
    <cellStyle name="Comma 2 12 3 3 3" xfId="19921" xr:uid="{DF78CBCF-D167-4022-B5BD-ECB233C92C94}"/>
    <cellStyle name="Comma 2 12 3 3 3 2" xfId="38898" xr:uid="{C753D758-6775-462A-9618-FE0F62209804}"/>
    <cellStyle name="Comma 2 12 3 3 4" xfId="26258" xr:uid="{3E557920-C34F-4F08-AE1F-467E57FD71D2}"/>
    <cellStyle name="Comma 2 12 3 4" xfId="11682" xr:uid="{9D34CBD6-6178-4C1D-A439-528625C058CE}"/>
    <cellStyle name="Comma 2 12 3 4 2" xfId="44300" xr:uid="{06BD5899-7F1B-4D01-8361-163790F58476}"/>
    <cellStyle name="Comma 2 12 3 4 3" xfId="31672" xr:uid="{D6445930-D80E-4EEB-98B3-096A4DA03FC0}"/>
    <cellStyle name="Comma 2 12 3 5" xfId="19042" xr:uid="{5BF573E9-E471-4CFF-81C0-A3CE55C858A6}"/>
    <cellStyle name="Comma 2 12 3 5 2" xfId="38019" xr:uid="{73762411-BA1E-442A-96D5-B72B91B3E456}"/>
    <cellStyle name="Comma 2 12 3 6" xfId="25379" xr:uid="{58271A59-463E-481B-919C-8D8B6740405C}"/>
    <cellStyle name="Comma 2 12 4" xfId="6081" xr:uid="{930C1CA5-FD54-4126-8B80-BF8FD7F7A823}"/>
    <cellStyle name="Comma 2 12 4 2" xfId="13446" xr:uid="{01E7D468-31AA-47C3-84D5-F69DBA485FB1}"/>
    <cellStyle name="Comma 2 12 4 2 2" xfId="46064" xr:uid="{EEFD13D8-DE54-4757-9B4A-A837432B61CE}"/>
    <cellStyle name="Comma 2 12 4 2 3" xfId="33436" xr:uid="{31B168F3-F957-4247-B0E6-423D21F2C9F6}"/>
    <cellStyle name="Comma 2 12 4 3" xfId="20806" xr:uid="{7E828633-6015-4979-AD7E-7A204CAC2A4C}"/>
    <cellStyle name="Comma 2 12 4 3 2" xfId="39783" xr:uid="{DC420213-6B08-4815-BECF-E4689E6AE74B}"/>
    <cellStyle name="Comma 2 12 4 4" xfId="27143" xr:uid="{483B4728-2772-43BC-BEEF-A39E2EC631A2}"/>
    <cellStyle name="Comma 2 12 5" xfId="9953" xr:uid="{953882F3-3B90-4562-9111-0CB57D88A89E}"/>
    <cellStyle name="Comma 2 12 5 2" xfId="42567" xr:uid="{FE0A7864-A97F-4D43-83E7-B76DFF4FEB34}"/>
    <cellStyle name="Comma 2 12 5 3" xfId="29939" xr:uid="{9E3B21EB-B92E-4D4C-9439-745E428D9906}"/>
    <cellStyle name="Comma 2 12 6" xfId="17313" xr:uid="{F3643D00-8DA4-4819-B74A-BB02EDE04FB4}"/>
    <cellStyle name="Comma 2 12 6 2" xfId="36285" xr:uid="{13D3808A-9117-47DD-8725-92C91627BBE3}"/>
    <cellStyle name="Comma 2 12 7" xfId="23646" xr:uid="{6F789072-9B37-46F8-890F-8467BA7BBECC}"/>
    <cellStyle name="Comma 2 13" xfId="1908" xr:uid="{44E67FF4-4636-48A5-92A0-1C0398650422}"/>
    <cellStyle name="Comma 2 13 2" xfId="9445" xr:uid="{9DF2A0C7-B6E8-4C24-89A6-46C83DBDDBA2}"/>
    <cellStyle name="Comma 2 13 2 2" xfId="42063" xr:uid="{9BA2B8A7-C887-4DB5-94D3-1093AFACD2B7}"/>
    <cellStyle name="Comma 2 13 2 3" xfId="29435" xr:uid="{D99EE276-070D-42C7-A002-398222FEDC1D}"/>
    <cellStyle name="Comma 2 13 3" xfId="16805" xr:uid="{0638305B-3647-45AB-88BE-70E24A58C4D8}"/>
    <cellStyle name="Comma 2 13 3 2" xfId="35649" xr:uid="{CD9CC53C-2966-4A89-BAD0-F6C74A557438}"/>
    <cellStyle name="Comma 2 13 4" xfId="23119" xr:uid="{9D14A6B3-F31B-47A0-A0E6-0583EA7C03D3}"/>
    <cellStyle name="Comma 2 14" xfId="187" xr:uid="{59A17D2F-6B79-401B-AE5E-2708A12B1670}"/>
    <cellStyle name="Comma 2 14 2" xfId="41947" xr:uid="{F5B33FA1-4D4C-4322-866D-AA019E11E346}"/>
    <cellStyle name="Comma 2 14 3" xfId="29310" xr:uid="{2F3B8908-C7D4-41B9-9433-E923344C9E55}"/>
    <cellStyle name="Comma 2 15" xfId="8331" xr:uid="{D6E1A4D3-C982-463E-B47B-4ABD651A5F4D}"/>
    <cellStyle name="Comma 2 15 2" xfId="41948" xr:uid="{B6B237B1-7801-4EE7-B84C-D498773DCAB3}"/>
    <cellStyle name="Comma 2 15 3" xfId="29312" xr:uid="{2B183546-5073-4013-837E-D870877668E7}"/>
    <cellStyle name="Comma 2 16" xfId="1154" xr:uid="{BBC4C4D2-4578-4CA6-9846-00EEE6E3D16B}"/>
    <cellStyle name="Comma 2 16 2" xfId="1169" xr:uid="{3C8EE9D5-207B-4040-95C5-CDF5455B5425}"/>
    <cellStyle name="Comma 2 16 2 2" xfId="9004" xr:uid="{233F252D-214D-449B-A0D1-B56A529D1FE8}"/>
    <cellStyle name="Comma 2 16 2 3" xfId="16364" xr:uid="{82E84C9E-0244-49BD-A057-55C1FA514D48}"/>
    <cellStyle name="Comma 2 16 3" xfId="8997" xr:uid="{5FA137F3-BA3F-40EB-8884-28065A71B247}"/>
    <cellStyle name="Comma 2 16 4" xfId="16357" xr:uid="{F5B15243-349B-4595-B5D9-B18676F1A741}"/>
    <cellStyle name="Comma 2 16 5" xfId="23103" xr:uid="{9FBE41B1-F997-40D5-87E6-AB77BDAA52DB}"/>
    <cellStyle name="Comma 2 17" xfId="15692" xr:uid="{18BEEBAF-1105-4474-8FF7-6A45C850131D}"/>
    <cellStyle name="Comma 2 17 2" xfId="35612" xr:uid="{A9A1E111-D962-4DA0-B40D-97550BF29315}"/>
    <cellStyle name="Comma 2 17 3" xfId="726" xr:uid="{8B416057-FEEC-43D4-AF11-1330113953A7}"/>
    <cellStyle name="Comma 2 17 3 2" xfId="1052" xr:uid="{DA8B27BF-E895-4407-8778-1AB891DA41B0}"/>
    <cellStyle name="Comma 2 17 3 2 2" xfId="8908" xr:uid="{58CA6ACD-9A31-4F42-BEB9-58F7B470D390}"/>
    <cellStyle name="Comma 2 17 3 2 2 2" xfId="42042" xr:uid="{630A2D24-4FA4-4692-AC4E-1FA30FD32D7B}"/>
    <cellStyle name="Comma 2 17 3 2 3" xfId="16268" xr:uid="{EB4230EA-E3D5-46BF-965C-2A2F2E0CDA8C}"/>
    <cellStyle name="Comma 2 17 3 2 4" xfId="29408" xr:uid="{BC05B0D4-5164-45B4-8563-CC5952921F36}"/>
    <cellStyle name="Comma 2 17 3 3" xfId="1467" xr:uid="{BF08D9A7-951B-4B45-BC8A-C8AD80617955}"/>
    <cellStyle name="Comma 2 17 3 3 2" xfId="9101" xr:uid="{7C5B9C15-9EF5-4A61-A24F-9BB7EB6C22A1}"/>
    <cellStyle name="Comma 2 17 3 3 3" xfId="16461" xr:uid="{A88375F1-4BB7-4232-85D0-B211C9211298}"/>
    <cellStyle name="Comma 2 17 3 3 4" xfId="35602" xr:uid="{C74427D5-54EF-4B8C-A7DF-6B711FE4A0F8}"/>
    <cellStyle name="Comma 2 17 3 4" xfId="8603" xr:uid="{716D6DE6-8DEB-4730-9583-80636B1030D9}"/>
    <cellStyle name="Comma 2 17 3 5" xfId="15963" xr:uid="{E6E35001-9877-49B1-AABF-C1B470792411}"/>
    <cellStyle name="Comma 2 17 3 6" xfId="23071" xr:uid="{8008561A-79E2-4168-820A-9A38203FE055}"/>
    <cellStyle name="Comma 2 17 4" xfId="23078" xr:uid="{3A143844-6F4D-47B4-84B1-7021C7111224}"/>
    <cellStyle name="Comma 2 18" xfId="35581" xr:uid="{9413F5B2-65A8-449B-AE6F-5A50396F80B5}"/>
    <cellStyle name="Comma 2 19" xfId="35570" xr:uid="{2DEC229F-8EB8-49E4-9FA8-9E83CFC9AF48}"/>
    <cellStyle name="Comma 2 2" xfId="14" xr:uid="{1E355E6C-4AC2-423B-BDD8-197E8AB84BF5}"/>
    <cellStyle name="Comma 2 2 10" xfId="1058" xr:uid="{1112241B-B9A1-4C9B-858D-F8348FF93F06}"/>
    <cellStyle name="Comma 2 2 10 10" xfId="16274" xr:uid="{F1451472-FE1F-441F-96A6-CE1910FB72DC}"/>
    <cellStyle name="Comma 2 2 10 11" xfId="23137" xr:uid="{9E742A18-280E-4592-BB41-282F11DAAA23}"/>
    <cellStyle name="Comma 2 2 10 2" xfId="1311" xr:uid="{7AC8D06A-B2CE-4998-B168-D24D884A1E57}"/>
    <cellStyle name="Comma 2 2 10 2 2" xfId="4231" xr:uid="{29C4812C-F67F-45A6-9616-A42FFB2AB0E2}"/>
    <cellStyle name="Comma 2 2 10 2 2 2" xfId="7728" xr:uid="{F638E169-BB4B-4053-A39E-08C6325B1D11}"/>
    <cellStyle name="Comma 2 2 10 2 2 2 2" xfId="15093" xr:uid="{105FD5FA-8601-4DBB-BBA6-E19861EE0BEA}"/>
    <cellStyle name="Comma 2 2 10 2 2 2 2 2" xfId="47711" xr:uid="{17F501C1-8BD6-4F86-BBD9-D45141794B4F}"/>
    <cellStyle name="Comma 2 2 10 2 2 2 2 3" xfId="35083" xr:uid="{28E292AC-87E8-45A8-BD70-4EC4F634010B}"/>
    <cellStyle name="Comma 2 2 10 2 2 2 3" xfId="22453" xr:uid="{574EF1FF-A4AD-48FF-B656-DF015A97814F}"/>
    <cellStyle name="Comma 2 2 10 2 2 2 3 2" xfId="41430" xr:uid="{A648CF46-8B3A-42FC-A307-5CA93CDF93AF}"/>
    <cellStyle name="Comma 2 2 10 2 2 2 4" xfId="28790" xr:uid="{6D67B8EF-89AD-47C8-9E5E-729A52389F9A}"/>
    <cellStyle name="Comma 2 2 10 2 2 3" xfId="5110" xr:uid="{EDC51A6E-6E2E-4DCD-9C1B-B15CC2919537}"/>
    <cellStyle name="Comma 2 2 10 2 2 3 2" xfId="12475" xr:uid="{FAE3B01C-B49A-48FF-94B3-51E273B00605}"/>
    <cellStyle name="Comma 2 2 10 2 2 3 2 2" xfId="45093" xr:uid="{F6440340-D95A-4D28-96A1-657D84E9A600}"/>
    <cellStyle name="Comma 2 2 10 2 2 3 2 3" xfId="32465" xr:uid="{5DE896EA-A53E-4FD8-915E-8D29A07D5ED7}"/>
    <cellStyle name="Comma 2 2 10 2 2 3 3" xfId="19835" xr:uid="{A226CD25-F668-46A5-B07C-EC3E99B46A63}"/>
    <cellStyle name="Comma 2 2 10 2 2 3 3 2" xfId="38812" xr:uid="{442EC1EA-F6F9-458E-B464-0DFC2455E95B}"/>
    <cellStyle name="Comma 2 2 10 2 2 3 4" xfId="26172" xr:uid="{6B964F29-A850-48D8-863F-3E46B98C546D}"/>
    <cellStyle name="Comma 2 2 10 2 2 4" xfId="11597" xr:uid="{DB363BC2-F0E6-47CF-B790-9A2662F1C6E1}"/>
    <cellStyle name="Comma 2 2 10 2 2 4 2" xfId="44214" xr:uid="{34784E8C-00C1-40B3-80D3-6554873E344A}"/>
    <cellStyle name="Comma 2 2 10 2 2 4 3" xfId="31586" xr:uid="{B60910EF-6199-4464-B33A-85EF4969AA3E}"/>
    <cellStyle name="Comma 2 2 10 2 2 5" xfId="18957" xr:uid="{D2761804-90C1-44CD-9216-B1FDB1C8FA1E}"/>
    <cellStyle name="Comma 2 2 10 2 2 5 2" xfId="37933" xr:uid="{B407C5EA-7437-4404-9549-BC71ACCB34FA}"/>
    <cellStyle name="Comma 2 2 10 2 2 6" xfId="25293" xr:uid="{64D55D18-20CC-47E9-9165-D91B9AD929A8}"/>
    <cellStyle name="Comma 2 2 10 2 3" xfId="3381" xr:uid="{D7788C2C-01AF-4846-950A-56172FD948A2}"/>
    <cellStyle name="Comma 2 2 10 2 3 2" xfId="6878" xr:uid="{B139B499-2F40-4541-82D3-12DF9C32D668}"/>
    <cellStyle name="Comma 2 2 10 2 3 2 2" xfId="14243" xr:uid="{22F8BDE6-97A1-41AF-B8CA-8789B8005B5B}"/>
    <cellStyle name="Comma 2 2 10 2 3 2 2 2" xfId="46861" xr:uid="{766BBEF4-03A9-4A43-BF00-7D6FAFDCF7A1}"/>
    <cellStyle name="Comma 2 2 10 2 3 2 2 3" xfId="34233" xr:uid="{7F5399C9-17E1-4E5F-B72E-02C8D48E1197}"/>
    <cellStyle name="Comma 2 2 10 2 3 2 3" xfId="21603" xr:uid="{165711DF-2FE9-4E6E-AC5D-55DC643BF0E4}"/>
    <cellStyle name="Comma 2 2 10 2 3 2 3 2" xfId="40580" xr:uid="{0ECEC2A0-7269-493D-A0C7-5037ACEE1FB5}"/>
    <cellStyle name="Comma 2 2 10 2 3 2 4" xfId="27940" xr:uid="{8CEAC41B-5C49-4629-87DA-89BF4BFB678F}"/>
    <cellStyle name="Comma 2 2 10 2 3 3" xfId="10747" xr:uid="{7968EF29-8AB8-4839-8DD9-43DE51F3C369}"/>
    <cellStyle name="Comma 2 2 10 2 3 3 2" xfId="43364" xr:uid="{1818DEAA-3055-48FD-90BC-B4A70D39C394}"/>
    <cellStyle name="Comma 2 2 10 2 3 3 3" xfId="30736" xr:uid="{96764256-DBDF-4B16-9EF1-4B1811530E36}"/>
    <cellStyle name="Comma 2 2 10 2 3 4" xfId="18107" xr:uid="{37D5F36C-6895-476C-B153-5831C21A6454}"/>
    <cellStyle name="Comma 2 2 10 2 3 4 2" xfId="37083" xr:uid="{89929748-CD3B-43AF-ABD5-0E691CCE939F}"/>
    <cellStyle name="Comma 2 2 10 2 3 5" xfId="24443" xr:uid="{F4C92C3C-2003-4A2B-8B9F-C23E18C5488E}"/>
    <cellStyle name="Comma 2 2 10 2 4" xfId="5995" xr:uid="{754B2392-834F-4DF6-8157-50E2BAE3BDD9}"/>
    <cellStyle name="Comma 2 2 10 2 4 2" xfId="13360" xr:uid="{A4C1F400-51BA-4AA1-A637-318D3CC8371D}"/>
    <cellStyle name="Comma 2 2 10 2 4 2 2" xfId="45978" xr:uid="{DB2D445A-DB0E-4E6B-8D6F-DFA156EE32A2}"/>
    <cellStyle name="Comma 2 2 10 2 4 2 3" xfId="33350" xr:uid="{8D980D2F-BFE7-4D00-970B-C2C3E347F0F9}"/>
    <cellStyle name="Comma 2 2 10 2 4 3" xfId="20720" xr:uid="{EDAA9888-88E7-4A5E-BA18-EF547C5E5323}"/>
    <cellStyle name="Comma 2 2 10 2 4 3 2" xfId="39697" xr:uid="{81147751-B5D6-4AFC-9C87-D41000927802}"/>
    <cellStyle name="Comma 2 2 10 2 4 4" xfId="27057" xr:uid="{64F7F61A-B06A-4E32-957C-44DC54BB3656}"/>
    <cellStyle name="Comma 2 2 10 2 5" xfId="2471" xr:uid="{AC4EB718-55C0-42CA-A12F-02C2751762AB}"/>
    <cellStyle name="Comma 2 2 10 2 5 2" xfId="9868" xr:uid="{522B8F3D-7A56-4848-831C-D8ADC3720C05}"/>
    <cellStyle name="Comma 2 2 10 2 5 2 2" xfId="42484" xr:uid="{F22AB263-180B-4C7D-8979-7282367098D3}"/>
    <cellStyle name="Comma 2 2 10 2 5 3" xfId="17228" xr:uid="{089E6AA8-73B9-421D-86BE-7699616BE7E1}"/>
    <cellStyle name="Comma 2 2 10 2 5 4" xfId="29856" xr:uid="{4BB6AA25-B9B2-44C2-A19F-65CB7A1184C7}"/>
    <cellStyle name="Comma 2 2 10 2 6" xfId="1734" xr:uid="{9FC9CEBC-B492-4417-99D6-379EEC427D0C}"/>
    <cellStyle name="Comma 2 2 10 2 6 2" xfId="9272" xr:uid="{F54D8366-E036-41DC-B588-333DF8093C2F}"/>
    <cellStyle name="Comma 2 2 10 2 6 3" xfId="16632" xr:uid="{62181C30-F8BD-47CE-A606-959CC6139B06}"/>
    <cellStyle name="Comma 2 2 10 2 6 4" xfId="36179" xr:uid="{725C2A58-D658-462D-A1A1-F30986C5BD89}"/>
    <cellStyle name="Comma 2 2 10 2 7" xfId="9038" xr:uid="{F56B42D1-CD85-42CE-993C-693B0A6B9BDC}"/>
    <cellStyle name="Comma 2 2 10 2 8" xfId="16398" xr:uid="{409956F4-3481-4D48-894C-DF440AA9D84C}"/>
    <cellStyle name="Comma 2 2 10 2 9" xfId="23560" xr:uid="{3283E36A-11FF-4955-BAE5-0E858D48D238}"/>
    <cellStyle name="Comma 2 2 10 3" xfId="1831" xr:uid="{FF7CAA20-459A-4A25-8610-5A70D65B9AC2}"/>
    <cellStyle name="Comma 2 2 10 3 2" xfId="7322" xr:uid="{8FE32756-C888-4991-8DC1-3240777187C7}"/>
    <cellStyle name="Comma 2 2 10 3 2 2" xfId="14687" xr:uid="{8EBB72BB-F43A-43BC-A2E0-892D1EFFC003}"/>
    <cellStyle name="Comma 2 2 10 3 2 2 2" xfId="47305" xr:uid="{C5EFB942-4E99-462F-9C21-EFA428DA7E08}"/>
    <cellStyle name="Comma 2 2 10 3 2 2 3" xfId="34677" xr:uid="{625F1C4C-AE1C-48A1-94B6-6555ECF8B4B8}"/>
    <cellStyle name="Comma 2 2 10 3 2 3" xfId="22047" xr:uid="{2A34A9BF-A7D5-4BF4-BF92-71473093DEBE}"/>
    <cellStyle name="Comma 2 2 10 3 2 3 2" xfId="41024" xr:uid="{7669F381-6ED5-492E-860D-224E9CF139B2}"/>
    <cellStyle name="Comma 2 2 10 3 2 4" xfId="28384" xr:uid="{6C2D348F-F624-49ED-BBB3-5800A2B2AC04}"/>
    <cellStyle name="Comma 2 2 10 3 3" xfId="4699" xr:uid="{E0B92C9D-D67D-4583-BA4D-876547990789}"/>
    <cellStyle name="Comma 2 2 10 3 3 2" xfId="12064" xr:uid="{4D7B3F9B-8310-4BCD-A4E1-7459A4FBC908}"/>
    <cellStyle name="Comma 2 2 10 3 3 2 2" xfId="44682" xr:uid="{944FD9BF-7F7E-4E34-ADCA-5670F17CDC7B}"/>
    <cellStyle name="Comma 2 2 10 3 3 2 3" xfId="32054" xr:uid="{E82B0785-14AB-4062-B5A2-565806B3C50D}"/>
    <cellStyle name="Comma 2 2 10 3 3 3" xfId="19424" xr:uid="{C028D00C-71FF-422D-A7FE-C98FD7D6F74D}"/>
    <cellStyle name="Comma 2 2 10 3 3 3 2" xfId="38401" xr:uid="{EAADEFEA-3A0F-4633-88FA-E9338FF4181E}"/>
    <cellStyle name="Comma 2 2 10 3 3 4" xfId="25761" xr:uid="{F9E52B4A-51C6-49C9-B876-D5956E02D7C9}"/>
    <cellStyle name="Comma 2 2 10 3 4" xfId="3825" xr:uid="{12BE0EC0-5587-435B-B4E4-9191B945D245}"/>
    <cellStyle name="Comma 2 2 10 3 4 2" xfId="11191" xr:uid="{45EB24DE-D69C-493D-A18B-8074AEB4AF03}"/>
    <cellStyle name="Comma 2 2 10 3 4 2 2" xfId="43808" xr:uid="{DD0C8598-82F1-48C8-A3EE-714D43FCCAC4}"/>
    <cellStyle name="Comma 2 2 10 3 4 3" xfId="18551" xr:uid="{4D3D1C60-A101-4355-9B2E-40BC5A0A7CC9}"/>
    <cellStyle name="Comma 2 2 10 3 4 4" xfId="31180" xr:uid="{22045A7D-E528-4084-9D0F-A56E53B8F5A7}"/>
    <cellStyle name="Comma 2 2 10 3 5" xfId="9368" xr:uid="{B500A745-7FCB-45CD-99D3-87B0D232494D}"/>
    <cellStyle name="Comma 2 2 10 3 5 2" xfId="37527" xr:uid="{FF70C333-570C-446B-8161-4741517CCCE7}"/>
    <cellStyle name="Comma 2 2 10 3 6" xfId="16728" xr:uid="{1E7B4C77-03CB-476E-AE84-9A9289348D90}"/>
    <cellStyle name="Comma 2 2 10 3 7" xfId="24887" xr:uid="{E4C1BFE8-743C-4334-9677-A1E097A65E5F}"/>
    <cellStyle name="Comma 2 2 10 4" xfId="2977" xr:uid="{AF65E549-1A11-4BDD-B1C2-7BC5061F9383}"/>
    <cellStyle name="Comma 2 2 10 4 2" xfId="6474" xr:uid="{E2475749-5F07-410E-8969-25A3EDAF4EDB}"/>
    <cellStyle name="Comma 2 2 10 4 2 2" xfId="13839" xr:uid="{3F0D325D-5EA7-46CA-8C26-59DCF7059412}"/>
    <cellStyle name="Comma 2 2 10 4 2 2 2" xfId="46457" xr:uid="{09DB26E0-37FA-4CE0-B3BD-541898DAC1BB}"/>
    <cellStyle name="Comma 2 2 10 4 2 2 3" xfId="33829" xr:uid="{D2A8E963-EA23-4BF6-93B9-442AA437141E}"/>
    <cellStyle name="Comma 2 2 10 4 2 3" xfId="21199" xr:uid="{913C9BC2-C417-4DBF-8A11-580F2CF1EFB7}"/>
    <cellStyle name="Comma 2 2 10 4 2 3 2" xfId="40176" xr:uid="{5667DB0D-42A1-40A9-91E4-2DFE2C4D83FB}"/>
    <cellStyle name="Comma 2 2 10 4 2 4" xfId="27536" xr:uid="{F3B1533D-FBD7-4FB5-A113-CB33F5566C78}"/>
    <cellStyle name="Comma 2 2 10 4 3" xfId="10343" xr:uid="{D3C0CB2E-9D8C-4580-9C4C-C3CFE892D255}"/>
    <cellStyle name="Comma 2 2 10 4 3 2" xfId="42960" xr:uid="{6C560456-1B99-4503-A79B-0CA4664EF620}"/>
    <cellStyle name="Comma 2 2 10 4 3 3" xfId="30332" xr:uid="{491D35FC-5F3C-4CE9-B2F3-03BB0427000C}"/>
    <cellStyle name="Comma 2 2 10 4 4" xfId="17703" xr:uid="{59169755-46A5-473B-AE6A-5CDFE81410C5}"/>
    <cellStyle name="Comma 2 2 10 4 4 2" xfId="36679" xr:uid="{2D649AAD-9243-48D6-BD2C-5419E3BD99B0}"/>
    <cellStyle name="Comma 2 2 10 4 5" xfId="24039" xr:uid="{C105C69A-FAC5-4A27-8EF4-8AC78A509570}"/>
    <cellStyle name="Comma 2 2 10 5" xfId="5584" xr:uid="{A037BB32-C119-40C7-B839-6B6E63ECCF4F}"/>
    <cellStyle name="Comma 2 2 10 5 2" xfId="12949" xr:uid="{58B203A0-5513-4066-BD74-F547F2518D79}"/>
    <cellStyle name="Comma 2 2 10 5 2 2" xfId="45567" xr:uid="{D1DB9407-62DA-49AF-B9D8-3E017721C8A2}"/>
    <cellStyle name="Comma 2 2 10 5 2 3" xfId="32939" xr:uid="{1FD5E74D-D8A5-4CBD-84AE-626784ADAC38}"/>
    <cellStyle name="Comma 2 2 10 5 3" xfId="20309" xr:uid="{310E9A0A-71E4-4156-A698-095311A9CA97}"/>
    <cellStyle name="Comma 2 2 10 5 3 2" xfId="39286" xr:uid="{51A48114-BE9B-4406-9CB3-8989C7CA96E2}"/>
    <cellStyle name="Comma 2 2 10 5 4" xfId="26646" xr:uid="{F56E2335-9FFC-49A8-BF01-3FA35996834A}"/>
    <cellStyle name="Comma 2 2 10 6" xfId="1918" xr:uid="{38D7466B-C1FB-4F94-9983-B720D2E9245B}"/>
    <cellStyle name="Comma 2 2 10 6 2" xfId="9455" xr:uid="{19B35FDC-E559-4501-BC8A-C456EAD14263}"/>
    <cellStyle name="Comma 2 2 10 6 2 2" xfId="42073" xr:uid="{19DF384C-8588-4F46-BBCE-45BE9541A1DA}"/>
    <cellStyle name="Comma 2 2 10 6 3" xfId="16815" xr:uid="{8B8C36EE-FDB9-4B1F-98C7-97E98720084E}"/>
    <cellStyle name="Comma 2 2 10 6 4" xfId="29445" xr:uid="{FD08AE9D-E1DD-4184-8BF4-DAD629ECE996}"/>
    <cellStyle name="Comma 2 2 10 7" xfId="8231" xr:uid="{5DEA9BD1-4B1C-46F7-A2F0-1DE706A98DA2}"/>
    <cellStyle name="Comma 2 2 10 7 2" xfId="15596" xr:uid="{529C9D88-3D46-4D82-98B6-5B62889FB275}"/>
    <cellStyle name="Comma 2 2 10 7 3" xfId="22956" xr:uid="{0E27BC38-2199-4173-9984-8D25781C8640}"/>
    <cellStyle name="Comma 2 2 10 7 4" xfId="35668" xr:uid="{65D6CC04-C461-44FD-8817-76B2BB245BA9}"/>
    <cellStyle name="Comma 2 2 10 8" xfId="1583" xr:uid="{1731D2B4-510A-4670-9908-07F0C966D01B}"/>
    <cellStyle name="Comma 2 2 10 8 2" xfId="9183" xr:uid="{39469D92-8EE9-4CE3-A6EE-53EAE17F828F}"/>
    <cellStyle name="Comma 2 2 10 8 3" xfId="16543" xr:uid="{0DACC498-8351-49D9-9035-D1FCCFC9D936}"/>
    <cellStyle name="Comma 2 2 10 9" xfId="8914" xr:uid="{1B00F6A5-5250-4603-92A2-F569559F6DDE}"/>
    <cellStyle name="Comma 2 2 11" xfId="743" xr:uid="{059078FC-4C40-49D8-9C63-C9EE1BF3A228}"/>
    <cellStyle name="Comma 2 2 11 2" xfId="1770" xr:uid="{38E4E12E-25A7-43D1-8C07-711859270F0E}"/>
    <cellStyle name="Comma 2 2 11 2 2" xfId="2939" xr:uid="{C67EB113-CB78-4396-8ED3-CC9E00ABE74E}"/>
    <cellStyle name="Comma 2 2 11 2 2 2" xfId="4671" xr:uid="{FD1C3CDB-9723-43B9-96D2-FFB769E0B44C}"/>
    <cellStyle name="Comma 2 2 11 2 2 2 2" xfId="8169" xr:uid="{63BD3FAE-B7C8-4028-8DE4-B1362759A87D}"/>
    <cellStyle name="Comma 2 2 11 2 2 2 2 2" xfId="15534" xr:uid="{A49F4A50-5007-4CD3-B49E-63D02B336CA5}"/>
    <cellStyle name="Comma 2 2 11 2 2 2 2 2 2" xfId="48152" xr:uid="{D5E82312-9E18-49E4-8E24-CC3B119ADE3B}"/>
    <cellStyle name="Comma 2 2 11 2 2 2 2 2 3" xfId="35524" xr:uid="{493A1FE7-A563-4C56-AA61-6A0F7F3C7EA2}"/>
    <cellStyle name="Comma 2 2 11 2 2 2 2 3" xfId="22894" xr:uid="{C50DCCD4-4074-41D5-AD5F-619EB0160EFE}"/>
    <cellStyle name="Comma 2 2 11 2 2 2 2 3 2" xfId="41871" xr:uid="{4407EF51-5A4F-46D5-85D9-AA949686E1B1}"/>
    <cellStyle name="Comma 2 2 11 2 2 2 2 4" xfId="29231" xr:uid="{53FAC21B-374A-4D83-A547-07540F7A16D2}"/>
    <cellStyle name="Comma 2 2 11 2 2 2 3" xfId="5551" xr:uid="{93C7AC13-C8B9-4190-8CDB-0F9EE00E35AC}"/>
    <cellStyle name="Comma 2 2 11 2 2 2 3 2" xfId="12916" xr:uid="{27BF4CB5-49B6-452A-8632-F21EFC39B00E}"/>
    <cellStyle name="Comma 2 2 11 2 2 2 3 2 2" xfId="45534" xr:uid="{06A49D3F-7B2C-4F5D-81DA-2C85A8B1A869}"/>
    <cellStyle name="Comma 2 2 11 2 2 2 3 2 3" xfId="32906" xr:uid="{F245E186-09BD-43EC-88B5-E94CAD384D26}"/>
    <cellStyle name="Comma 2 2 11 2 2 2 3 3" xfId="20276" xr:uid="{38B28E52-83D2-4E18-958C-8D42FEFE2D46}"/>
    <cellStyle name="Comma 2 2 11 2 2 2 3 3 2" xfId="39253" xr:uid="{6649846C-4F24-4991-ABFE-038B6FA9AC69}"/>
    <cellStyle name="Comma 2 2 11 2 2 2 3 4" xfId="26613" xr:uid="{87B1D5CE-4F89-45E2-AFA6-DE66FDD8896E}"/>
    <cellStyle name="Comma 2 2 11 2 2 2 4" xfId="12037" xr:uid="{804DD978-3A35-4D90-BDC8-86E1F20EFAD9}"/>
    <cellStyle name="Comma 2 2 11 2 2 2 4 2" xfId="44655" xr:uid="{9FF80678-710D-4456-8304-26D9A7B8B707}"/>
    <cellStyle name="Comma 2 2 11 2 2 2 4 3" xfId="32027" xr:uid="{2B7C011E-EE20-4D7F-9A3B-3907EB8F4AE1}"/>
    <cellStyle name="Comma 2 2 11 2 2 2 5" xfId="19397" xr:uid="{5150BB16-6B3E-458A-A21E-ABC278D1E14E}"/>
    <cellStyle name="Comma 2 2 11 2 2 2 5 2" xfId="38374" xr:uid="{A3577E78-4758-4300-AD7C-4027EC7C446B}"/>
    <cellStyle name="Comma 2 2 11 2 2 2 6" xfId="25734" xr:uid="{1C4F1FEF-5704-4292-A06B-09FBE89DC0E0}"/>
    <cellStyle name="Comma 2 2 11 2 2 3" xfId="3812" xr:uid="{729162D7-9C33-4196-AEF0-922F786ED96E}"/>
    <cellStyle name="Comma 2 2 11 2 2 3 2" xfId="7309" xr:uid="{46C5883F-7A5F-480D-B56E-CD2B7665E238}"/>
    <cellStyle name="Comma 2 2 11 2 2 3 2 2" xfId="14674" xr:uid="{BF2B20B8-8026-45FD-97AD-A9D47E5091EE}"/>
    <cellStyle name="Comma 2 2 11 2 2 3 2 2 2" xfId="47292" xr:uid="{0ED01D0F-3C7B-4189-8E01-FAB8C2F18C03}"/>
    <cellStyle name="Comma 2 2 11 2 2 3 2 2 3" xfId="34664" xr:uid="{65D90CD4-9753-49D3-85FA-8E6B80C1E294}"/>
    <cellStyle name="Comma 2 2 11 2 2 3 2 3" xfId="22034" xr:uid="{EAF20EA3-AADB-441B-8B30-0957C8899760}"/>
    <cellStyle name="Comma 2 2 11 2 2 3 2 3 2" xfId="41011" xr:uid="{D040C0AC-9327-490E-B223-C7F4A7FD590D}"/>
    <cellStyle name="Comma 2 2 11 2 2 3 2 4" xfId="28371" xr:uid="{8515C6B2-34C7-433B-9DF8-19ABDDFE7B1E}"/>
    <cellStyle name="Comma 2 2 11 2 2 3 3" xfId="11178" xr:uid="{5F019E40-1D22-4FC6-9BC6-C776782E0CA4}"/>
    <cellStyle name="Comma 2 2 11 2 2 3 3 2" xfId="43795" xr:uid="{F405940C-2197-49DF-90EE-1BC76F0398EE}"/>
    <cellStyle name="Comma 2 2 11 2 2 3 3 3" xfId="31167" xr:uid="{BFA02C69-EA06-43D4-84A1-A58586B0E59C}"/>
    <cellStyle name="Comma 2 2 11 2 2 3 4" xfId="18538" xr:uid="{BF6B4337-B9F7-4D79-B32A-F8E9E66AB402}"/>
    <cellStyle name="Comma 2 2 11 2 2 3 4 2" xfId="37514" xr:uid="{9D88D343-FD1D-4ABE-9DE6-673107A68083}"/>
    <cellStyle name="Comma 2 2 11 2 2 3 5" xfId="24874" xr:uid="{0B61D595-F499-4AEB-B3EE-4E37FA14809C}"/>
    <cellStyle name="Comma 2 2 11 2 2 4" xfId="6436" xr:uid="{D614450C-45F4-451A-B47E-FC313EDA6529}"/>
    <cellStyle name="Comma 2 2 11 2 2 4 2" xfId="13801" xr:uid="{9BD75C59-8856-4A98-8229-1D0DE6BFCD38}"/>
    <cellStyle name="Comma 2 2 11 2 2 4 2 2" xfId="46419" xr:uid="{7ED989C8-ED7E-4599-8112-C4A37B8EFFAA}"/>
    <cellStyle name="Comma 2 2 11 2 2 4 2 3" xfId="33791" xr:uid="{89996CF7-93D7-40B9-89E3-AFA6C365697B}"/>
    <cellStyle name="Comma 2 2 11 2 2 4 3" xfId="21161" xr:uid="{70AB8D83-17DE-4BBD-80BA-95324DCFEC48}"/>
    <cellStyle name="Comma 2 2 11 2 2 4 3 2" xfId="40138" xr:uid="{11F30312-1209-4BB2-8A5A-7B575B376088}"/>
    <cellStyle name="Comma 2 2 11 2 2 4 4" xfId="27498" xr:uid="{E30DA7C4-7EFB-4161-A729-54BBBA24AE3C}"/>
    <cellStyle name="Comma 2 2 11 2 2 5" xfId="10306" xr:uid="{D53A9C80-9B71-411B-8396-A44607437E4D}"/>
    <cellStyle name="Comma 2 2 11 2 2 5 2" xfId="42922" xr:uid="{1185DEAB-68E1-47A0-AE43-8F63B8EA3A55}"/>
    <cellStyle name="Comma 2 2 11 2 2 5 3" xfId="30294" xr:uid="{B743E8F5-AA42-43B0-A32F-968C259CCC59}"/>
    <cellStyle name="Comma 2 2 11 2 2 6" xfId="17666" xr:uid="{1294CAC4-E68C-44AC-9EA8-5927A03ED7A8}"/>
    <cellStyle name="Comma 2 2 11 2 2 6 2" xfId="36641" xr:uid="{8004EF10-BA0A-4677-BEB7-3ACF415B4C98}"/>
    <cellStyle name="Comma 2 2 11 2 2 7" xfId="24001" xr:uid="{4EDD2FF3-A38A-40FF-A719-58A8D56FE7C3}"/>
    <cellStyle name="Comma 2 2 11 2 3" xfId="4271" xr:uid="{088AA30B-8DCE-4711-8885-9189941B94A7}"/>
    <cellStyle name="Comma 2 2 11 2 3 2" xfId="7768" xr:uid="{007C0D33-8B3D-48C9-97CE-F875AF56CEA3}"/>
    <cellStyle name="Comma 2 2 11 2 3 2 2" xfId="15133" xr:uid="{CC8BC3A8-BC41-48DD-AEF9-D91402028DC4}"/>
    <cellStyle name="Comma 2 2 11 2 3 2 2 2" xfId="47751" xr:uid="{24B4BD98-E470-49C0-AADD-3B606DD78606}"/>
    <cellStyle name="Comma 2 2 11 2 3 2 2 3" xfId="35123" xr:uid="{4CE265FA-BB6A-4A35-A2CB-847B123B90F3}"/>
    <cellStyle name="Comma 2 2 11 2 3 2 3" xfId="22493" xr:uid="{CC038751-60BE-449D-9B09-510A32182D84}"/>
    <cellStyle name="Comma 2 2 11 2 3 2 3 2" xfId="41470" xr:uid="{0415B515-E4EE-41F3-945C-5F98845CFCB8}"/>
    <cellStyle name="Comma 2 2 11 2 3 2 4" xfId="28830" xr:uid="{206A8382-40DE-4C8F-B331-7081C33B81EF}"/>
    <cellStyle name="Comma 2 2 11 2 3 3" xfId="5150" xr:uid="{96CC593F-26B8-47EC-82D2-ECA683B71405}"/>
    <cellStyle name="Comma 2 2 11 2 3 3 2" xfId="12515" xr:uid="{D22380ED-8441-4866-B930-9D4BB99E55EA}"/>
    <cellStyle name="Comma 2 2 11 2 3 3 2 2" xfId="45133" xr:uid="{8379D4A5-474A-414D-8242-838C488FC899}"/>
    <cellStyle name="Comma 2 2 11 2 3 3 2 3" xfId="32505" xr:uid="{ED4285E2-C0C9-402F-90AF-37F64F4E8537}"/>
    <cellStyle name="Comma 2 2 11 2 3 3 3" xfId="19875" xr:uid="{571F81EC-CAA9-4474-B42D-E3B9CCEE2753}"/>
    <cellStyle name="Comma 2 2 11 2 3 3 3 2" xfId="38852" xr:uid="{BD7A8E39-E266-40B3-A783-7B39FCE1657E}"/>
    <cellStyle name="Comma 2 2 11 2 3 3 4" xfId="26212" xr:uid="{F427EE2A-FBE1-4ECC-9A9B-06D3E3AC7F1E}"/>
    <cellStyle name="Comma 2 2 11 2 3 4" xfId="11637" xr:uid="{4923891A-40F8-4FB5-B2C5-4D3687CBEBF4}"/>
    <cellStyle name="Comma 2 2 11 2 3 4 2" xfId="44254" xr:uid="{E74ACE1F-F927-4C23-8024-CF65E6A906E4}"/>
    <cellStyle name="Comma 2 2 11 2 3 4 3" xfId="31626" xr:uid="{01AE80EA-5990-4454-BF8B-D5C8DAE8BFAA}"/>
    <cellStyle name="Comma 2 2 11 2 3 5" xfId="18997" xr:uid="{344DD59F-BC75-44C3-B594-AF568719B32C}"/>
    <cellStyle name="Comma 2 2 11 2 3 5 2" xfId="37973" xr:uid="{F151AFAF-5B1F-44F4-9D6A-72A7D315DD59}"/>
    <cellStyle name="Comma 2 2 11 2 3 6" xfId="25333" xr:uid="{6E88D83E-B084-4E6C-A884-47A1B855F1AD}"/>
    <cellStyle name="Comma 2 2 11 2 4" xfId="3421" xr:uid="{6E1B987C-010A-4FA4-9663-422723EAC905}"/>
    <cellStyle name="Comma 2 2 11 2 4 2" xfId="6918" xr:uid="{0600FE2F-BE79-4268-81E2-3DA19F5C7313}"/>
    <cellStyle name="Comma 2 2 11 2 4 2 2" xfId="14283" xr:uid="{E1006990-5E1A-4E10-B269-CD4D817453A6}"/>
    <cellStyle name="Comma 2 2 11 2 4 2 2 2" xfId="46901" xr:uid="{0666D587-0921-40FB-B217-7092BFB1873B}"/>
    <cellStyle name="Comma 2 2 11 2 4 2 2 3" xfId="34273" xr:uid="{58B0679B-61EC-4CF5-BBAD-D584F324CFA0}"/>
    <cellStyle name="Comma 2 2 11 2 4 2 3" xfId="21643" xr:uid="{BE771DC6-8A06-4790-BF51-4792148E3290}"/>
    <cellStyle name="Comma 2 2 11 2 4 2 3 2" xfId="40620" xr:uid="{D30BC7AE-7A27-413F-B043-BDB08FDB28B3}"/>
    <cellStyle name="Comma 2 2 11 2 4 2 4" xfId="27980" xr:uid="{346C443A-4969-40ED-B3D9-8B166C1AA566}"/>
    <cellStyle name="Comma 2 2 11 2 4 3" xfId="10787" xr:uid="{408FF914-2468-4B45-A7F9-1AA36CC91E7D}"/>
    <cellStyle name="Comma 2 2 11 2 4 3 2" xfId="43404" xr:uid="{1ED1EA58-16B6-4443-9362-714B166FBEBA}"/>
    <cellStyle name="Comma 2 2 11 2 4 3 3" xfId="30776" xr:uid="{111A0CF5-4057-45A5-A0E3-326B44892ADF}"/>
    <cellStyle name="Comma 2 2 11 2 4 4" xfId="18147" xr:uid="{20AFAFDD-0989-479B-B204-DAD4AB88C79E}"/>
    <cellStyle name="Comma 2 2 11 2 4 4 2" xfId="37123" xr:uid="{42B2B2BA-FD55-43E7-B854-EF08A8CD7314}"/>
    <cellStyle name="Comma 2 2 11 2 4 5" xfId="24483" xr:uid="{AAE812E1-F9A1-4776-BA26-590D20DD365A}"/>
    <cellStyle name="Comma 2 2 11 2 5" xfId="6035" xr:uid="{67996C30-C298-4DBD-96F3-DAF442CC2106}"/>
    <cellStyle name="Comma 2 2 11 2 5 2" xfId="13400" xr:uid="{A86EC311-F03A-42D7-8B35-10EE80C05D6E}"/>
    <cellStyle name="Comma 2 2 11 2 5 2 2" xfId="46018" xr:uid="{C3086B85-2C34-4F5C-BC5E-BB686378FEDF}"/>
    <cellStyle name="Comma 2 2 11 2 5 2 3" xfId="33390" xr:uid="{5423540E-AE30-4E02-9CE5-21B58DCD64A1}"/>
    <cellStyle name="Comma 2 2 11 2 5 3" xfId="20760" xr:uid="{B683B9FB-E2BF-47D5-9322-54FDAF37C133}"/>
    <cellStyle name="Comma 2 2 11 2 5 3 2" xfId="39737" xr:uid="{DEF91E07-70AC-42EC-9916-4C78C83C579A}"/>
    <cellStyle name="Comma 2 2 11 2 5 4" xfId="27097" xr:uid="{649C30FE-4AEE-45DB-A6C0-C185202DABFF}"/>
    <cellStyle name="Comma 2 2 11 2 6" xfId="2514" xr:uid="{625A9C61-07D9-4024-A925-A778923BAD4E}"/>
    <cellStyle name="Comma 2 2 11 2 6 2" xfId="9908" xr:uid="{FEBA173C-CED9-4724-B4E1-87D12B36A362}"/>
    <cellStyle name="Comma 2 2 11 2 6 2 2" xfId="42523" xr:uid="{F9D82A76-5C16-42AB-82C3-4606EE5F98FD}"/>
    <cellStyle name="Comma 2 2 11 2 6 3" xfId="17268" xr:uid="{EA2650C2-ED0D-4BAB-96BB-4D1995D6B4E7}"/>
    <cellStyle name="Comma 2 2 11 2 6 4" xfId="29895" xr:uid="{700D1C62-5F72-463C-8FCE-973067B0B32D}"/>
    <cellStyle name="Comma 2 2 11 2 7" xfId="9308" xr:uid="{F9257F5C-344B-4148-A5B7-929B4F0A229A}"/>
    <cellStyle name="Comma 2 2 11 2 7 2" xfId="36220" xr:uid="{67EA869D-6EC6-491A-8476-0E68E0BA7233}"/>
    <cellStyle name="Comma 2 2 11 2 8" xfId="16668" xr:uid="{EAB3831F-395A-4706-9DA5-FB16528C5C5C}"/>
    <cellStyle name="Comma 2 2 11 2 9" xfId="23600" xr:uid="{AB421112-2437-4A3B-89AE-AF9384FA15A2}"/>
    <cellStyle name="Comma 2 2 11 3" xfId="1867" xr:uid="{05E2872E-57AF-49A5-88D7-0C67EA880384}"/>
    <cellStyle name="Comma 2 2 11 3 2" xfId="2949" xr:uid="{BB277E7B-92AB-4B05-B753-629BF72E4238}"/>
    <cellStyle name="Comma 2 2 11 3 2 2" xfId="4680" xr:uid="{33F968E2-FE0B-4D9E-BF2A-27965F5E6296}"/>
    <cellStyle name="Comma 2 2 11 3 2 2 2" xfId="8178" xr:uid="{CDF569D4-A9D3-4295-8E5A-6F2DD19DED3C}"/>
    <cellStyle name="Comma 2 2 11 3 2 2 2 2" xfId="15543" xr:uid="{726FC3E9-69AF-47A7-8565-014538C24444}"/>
    <cellStyle name="Comma 2 2 11 3 2 2 2 2 2" xfId="48161" xr:uid="{C7B0CD87-5316-4216-AD27-5E4C54999B9C}"/>
    <cellStyle name="Comma 2 2 11 3 2 2 2 2 3" xfId="35533" xr:uid="{651AD930-0D87-49CA-8383-D0E99FAFD831}"/>
    <cellStyle name="Comma 2 2 11 3 2 2 2 3" xfId="22903" xr:uid="{A746961E-DAFA-4A22-A0F5-FF7E8A1BE51E}"/>
    <cellStyle name="Comma 2 2 11 3 2 2 2 3 2" xfId="41880" xr:uid="{36CD2139-6CFF-445B-9A85-35EAE2F73AF5}"/>
    <cellStyle name="Comma 2 2 11 3 2 2 2 4" xfId="29240" xr:uid="{A08EE95B-7994-43A7-A289-C76540DE21AE}"/>
    <cellStyle name="Comma 2 2 11 3 2 2 3" xfId="5561" xr:uid="{26F2E581-79A0-48A0-A62C-9DDECE506B4B}"/>
    <cellStyle name="Comma 2 2 11 3 2 2 3 2" xfId="12926" xr:uid="{7F6D6291-D37B-4090-B0B7-E41EF4D755CC}"/>
    <cellStyle name="Comma 2 2 11 3 2 2 3 2 2" xfId="45544" xr:uid="{ADA8A982-C089-48A5-B1BD-59487755DCCA}"/>
    <cellStyle name="Comma 2 2 11 3 2 2 3 2 3" xfId="32916" xr:uid="{18A2D213-81A6-4B59-AAEA-914A0DBEE92D}"/>
    <cellStyle name="Comma 2 2 11 3 2 2 3 3" xfId="20286" xr:uid="{6F4DE809-2959-465D-939C-27F3998FAABE}"/>
    <cellStyle name="Comma 2 2 11 3 2 2 3 3 2" xfId="39263" xr:uid="{FF914971-F94D-47AF-ADF7-B1C3B8642290}"/>
    <cellStyle name="Comma 2 2 11 3 2 2 3 4" xfId="26623" xr:uid="{320417B8-83C7-42B9-ACBE-762C1CAFAD61}"/>
    <cellStyle name="Comma 2 2 11 3 2 2 4" xfId="12046" xr:uid="{5E398503-0072-4A0E-A348-F202A69DB7E7}"/>
    <cellStyle name="Comma 2 2 11 3 2 2 4 2" xfId="44664" xr:uid="{3428B99F-E14A-4389-A186-9D511B171B52}"/>
    <cellStyle name="Comma 2 2 11 3 2 2 4 3" xfId="32036" xr:uid="{B6128744-EE6A-4684-B03F-246DA628FF5F}"/>
    <cellStyle name="Comma 2 2 11 3 2 2 5" xfId="19406" xr:uid="{8C50E64D-73E7-4756-90BE-6D86F3528BFB}"/>
    <cellStyle name="Comma 2 2 11 3 2 2 5 2" xfId="38383" xr:uid="{682278B9-0DE3-454F-B5AD-64EAEF141E6D}"/>
    <cellStyle name="Comma 2 2 11 3 2 2 6" xfId="25743" xr:uid="{B358C75F-1718-44F0-ACAE-389ACE048FDE}"/>
    <cellStyle name="Comma 2 2 11 3 2 3" xfId="3469" xr:uid="{BD58CEA2-133C-410C-A277-8D11AFF7FF72}"/>
    <cellStyle name="Comma 2 2 11 3 2 3 2" xfId="6966" xr:uid="{DD83E08B-F801-4F05-A0B1-B68C1E245084}"/>
    <cellStyle name="Comma 2 2 11 3 2 3 2 2" xfId="14331" xr:uid="{235C7E7F-EF18-49C8-8BE0-5E2623E55925}"/>
    <cellStyle name="Comma 2 2 11 3 2 3 2 2 2" xfId="46949" xr:uid="{E9B9E7DD-355B-442B-A668-47072AEA9A2F}"/>
    <cellStyle name="Comma 2 2 11 3 2 3 2 2 3" xfId="34321" xr:uid="{D97E58CF-C21E-4186-918C-D3E045602807}"/>
    <cellStyle name="Comma 2 2 11 3 2 3 2 3" xfId="21691" xr:uid="{9FDC1700-2816-457C-8FAE-F62049B4DE31}"/>
    <cellStyle name="Comma 2 2 11 3 2 3 2 3 2" xfId="40668" xr:uid="{8757D664-D8C1-416F-946D-14A3DF15A18A}"/>
    <cellStyle name="Comma 2 2 11 3 2 3 2 4" xfId="28028" xr:uid="{FD8FFAA1-57AF-46B3-B116-07E67D21476A}"/>
    <cellStyle name="Comma 2 2 11 3 2 3 3" xfId="10835" xr:uid="{561220AA-3BD9-48A7-AE62-E5EA7A1E7EC8}"/>
    <cellStyle name="Comma 2 2 11 3 2 3 3 2" xfId="43452" xr:uid="{DBEC2BA3-018D-4219-AA2C-032F8A6C1D57}"/>
    <cellStyle name="Comma 2 2 11 3 2 3 3 3" xfId="30824" xr:uid="{8A6BA34A-1EA7-4230-9A85-3A6BE7278067}"/>
    <cellStyle name="Comma 2 2 11 3 2 3 4" xfId="18195" xr:uid="{8468265F-6752-4A41-9AED-99CCBE4D540B}"/>
    <cellStyle name="Comma 2 2 11 3 2 3 4 2" xfId="37171" xr:uid="{155F4373-2010-4971-BF27-334AA70D390F}"/>
    <cellStyle name="Comma 2 2 11 3 2 3 5" xfId="24531" xr:uid="{AB446600-BD55-4E66-B626-C490E5645A0D}"/>
    <cellStyle name="Comma 2 2 11 3 2 4" xfId="6446" xr:uid="{608EC93D-F1B2-49FE-9CEE-F67C7D772765}"/>
    <cellStyle name="Comma 2 2 11 3 2 4 2" xfId="13811" xr:uid="{EABF69E3-77ED-4A67-BD55-A6985B0A1D98}"/>
    <cellStyle name="Comma 2 2 11 3 2 4 2 2" xfId="46429" xr:uid="{B1A54170-3C45-4341-A0E1-09B4ED14226C}"/>
    <cellStyle name="Comma 2 2 11 3 2 4 2 3" xfId="33801" xr:uid="{4352BF14-8817-416B-B1FA-95F911A360A9}"/>
    <cellStyle name="Comma 2 2 11 3 2 4 3" xfId="21171" xr:uid="{9C923CAB-32FE-4876-95F5-BD113DDC738D}"/>
    <cellStyle name="Comma 2 2 11 3 2 4 3 2" xfId="40148" xr:uid="{222E74FE-F33B-447E-960D-34501673C573}"/>
    <cellStyle name="Comma 2 2 11 3 2 4 4" xfId="27508" xr:uid="{2D6A1027-1F43-449C-A38D-8C925C9F3844}"/>
    <cellStyle name="Comma 2 2 11 3 2 5" xfId="10315" xr:uid="{BAA94EAC-5564-4861-8079-E622F7548E17}"/>
    <cellStyle name="Comma 2 2 11 3 2 5 2" xfId="42932" xr:uid="{61897389-11B7-463A-84A2-568C50782BB9}"/>
    <cellStyle name="Comma 2 2 11 3 2 5 3" xfId="30304" xr:uid="{032ED663-09C9-480B-8FF1-581461906AB1}"/>
    <cellStyle name="Comma 2 2 11 3 2 6" xfId="17675" xr:uid="{B2891609-7F85-4BA8-BCBA-0AF6BE878E9E}"/>
    <cellStyle name="Comma 2 2 11 3 2 6 2" xfId="36651" xr:uid="{263B2068-00AB-4698-B26C-16D3410C60A1}"/>
    <cellStyle name="Comma 2 2 11 3 2 7" xfId="24011" xr:uid="{D61A020F-3BAF-4717-A00E-A5134FB4998D}"/>
    <cellStyle name="Comma 2 2 11 3 3" xfId="4323" xr:uid="{53EABC74-F784-4042-9AFC-A969AA439770}"/>
    <cellStyle name="Comma 2 2 11 3 3 2" xfId="7821" xr:uid="{54F0B88B-8529-4BD6-B73C-05C23A52488F}"/>
    <cellStyle name="Comma 2 2 11 3 3 2 2" xfId="15186" xr:uid="{A34AF3A3-D1E5-4946-99C3-9FE2289DE992}"/>
    <cellStyle name="Comma 2 2 11 3 3 2 2 2" xfId="47804" xr:uid="{DF91986D-2E8F-4E0A-971C-DA9BDACA69E6}"/>
    <cellStyle name="Comma 2 2 11 3 3 2 2 3" xfId="35176" xr:uid="{66E75248-5F2E-43EF-ADD6-2B3A2EAE4988}"/>
    <cellStyle name="Comma 2 2 11 3 3 2 3" xfId="22546" xr:uid="{0E031BBB-FAE7-4960-8C45-E521AFC08C16}"/>
    <cellStyle name="Comma 2 2 11 3 3 2 3 2" xfId="41523" xr:uid="{5C78E326-431D-473A-9246-D4C634A27B20}"/>
    <cellStyle name="Comma 2 2 11 3 3 2 4" xfId="28883" xr:uid="{C7C05FF4-C630-41E3-A466-8D35DECC62CC}"/>
    <cellStyle name="Comma 2 2 11 3 3 3" xfId="5203" xr:uid="{63AE30B1-6F81-46C2-ADAC-0E763A8F0F73}"/>
    <cellStyle name="Comma 2 2 11 3 3 3 2" xfId="12568" xr:uid="{12EE1ECD-6CFE-4F5A-9761-27DA49EDA84F}"/>
    <cellStyle name="Comma 2 2 11 3 3 3 2 2" xfId="45186" xr:uid="{74462984-CDEA-4BF0-9D8D-20085D6BA180}"/>
    <cellStyle name="Comma 2 2 11 3 3 3 2 3" xfId="32558" xr:uid="{A48DC876-9B68-4168-B0EC-9C49CA44F530}"/>
    <cellStyle name="Comma 2 2 11 3 3 3 3" xfId="19928" xr:uid="{4A74B405-86CE-41C9-8056-B43437AEDFC4}"/>
    <cellStyle name="Comma 2 2 11 3 3 3 3 2" xfId="38905" xr:uid="{AC5777A1-5296-49C2-8F7E-1627B747E958}"/>
    <cellStyle name="Comma 2 2 11 3 3 3 4" xfId="26265" xr:uid="{8E9442CB-8276-4020-87F8-3F37148B7F58}"/>
    <cellStyle name="Comma 2 2 11 3 3 4" xfId="11689" xr:uid="{9B10AFAD-B5C7-4EF9-9A7B-C6B9A17A3450}"/>
    <cellStyle name="Comma 2 2 11 3 3 4 2" xfId="44307" xr:uid="{FE11A725-D8D0-46D8-9C4E-7399E3C946C8}"/>
    <cellStyle name="Comma 2 2 11 3 3 4 3" xfId="31679" xr:uid="{2686EA13-F69C-4B6E-A154-26588D772652}"/>
    <cellStyle name="Comma 2 2 11 3 3 5" xfId="19049" xr:uid="{F0CD4C5E-98D4-4BC0-86D1-132785882AB9}"/>
    <cellStyle name="Comma 2 2 11 3 3 5 2" xfId="38026" xr:uid="{F91DE06D-5543-4DBC-9256-BB51C35EF6CB}"/>
    <cellStyle name="Comma 2 2 11 3 3 6" xfId="25386" xr:uid="{8D1C6F69-F5E8-4BD9-8202-931F420F8CE7}"/>
    <cellStyle name="Comma 2 2 11 3 4" xfId="6088" xr:uid="{A8EDFA1E-CB11-45EF-BC70-13C42C78387F}"/>
    <cellStyle name="Comma 2 2 11 3 4 2" xfId="13453" xr:uid="{5258339A-4837-4898-AB3D-37D0B72247BB}"/>
    <cellStyle name="Comma 2 2 11 3 4 2 2" xfId="46071" xr:uid="{8DCD47DB-6DDC-414D-B90A-0116B5250C04}"/>
    <cellStyle name="Comma 2 2 11 3 4 2 3" xfId="33443" xr:uid="{297A3888-5BD2-4B76-AB0A-F14C91FC2632}"/>
    <cellStyle name="Comma 2 2 11 3 4 3" xfId="20813" xr:uid="{F3B0F394-BDEE-4193-92D7-CB8409DD2012}"/>
    <cellStyle name="Comma 2 2 11 3 4 3 2" xfId="39790" xr:uid="{AF09CF53-BF58-47F8-A461-5E3F729FDC41}"/>
    <cellStyle name="Comma 2 2 11 3 4 4" xfId="27150" xr:uid="{686FF366-D5D1-478A-880F-46A1F591C4CB}"/>
    <cellStyle name="Comma 2 2 11 3 5" xfId="2589" xr:uid="{13A54DF9-4144-495E-B5EA-80F8DCCD2AE0}"/>
    <cellStyle name="Comma 2 2 11 3 5 2" xfId="9960" xr:uid="{DEE0CD16-64FE-4D88-A32F-EAD9027CE8AC}"/>
    <cellStyle name="Comma 2 2 11 3 5 2 2" xfId="42574" xr:uid="{B53A3FB4-5C99-4B25-830D-7BC37A91B254}"/>
    <cellStyle name="Comma 2 2 11 3 5 3" xfId="17320" xr:uid="{BC575BAB-96C0-4B38-AFCE-2B5CD17A9907}"/>
    <cellStyle name="Comma 2 2 11 3 5 4" xfId="29946" xr:uid="{84DF5E05-2123-489A-A65A-048148167E79}"/>
    <cellStyle name="Comma 2 2 11 3 6" xfId="9404" xr:uid="{EDA12F7B-2732-4FBF-83CE-A80CFC7B7276}"/>
    <cellStyle name="Comma 2 2 11 3 6 2" xfId="36293" xr:uid="{573AB7DF-3028-4822-8D52-E81086810C83}"/>
    <cellStyle name="Comma 2 2 11 3 7" xfId="16764" xr:uid="{1F001187-495F-4176-A06B-1248263D0812}"/>
    <cellStyle name="Comma 2 2 11 3 8" xfId="23653" xr:uid="{81384BF1-5D66-4EB0-8FD6-157460D9A7A0}"/>
    <cellStyle name="Comma 2 2 11 4" xfId="1954" xr:uid="{2BFE69EF-AF9B-4E66-8696-6384CED36DA8}"/>
    <cellStyle name="Comma 2 2 11 4 2" xfId="9491" xr:uid="{17170B7F-BC23-48FC-AF18-199D7351B2E3}"/>
    <cellStyle name="Comma 2 2 11 4 2 2" xfId="42108" xr:uid="{6232925C-AF22-4701-A82E-795E6D7DD024}"/>
    <cellStyle name="Comma 2 2 11 4 2 3" xfId="29480" xr:uid="{FC7F93A3-018A-47B1-AE1C-BA03554E9D8F}"/>
    <cellStyle name="Comma 2 2 11 4 3" xfId="16851" xr:uid="{F37E2B7B-8AC7-48B2-A6ED-7D4DC72A898E}"/>
    <cellStyle name="Comma 2 2 11 4 3 2" xfId="35734" xr:uid="{3DA8BA10-23FE-456B-A3C2-6D797A50A5BB}"/>
    <cellStyle name="Comma 2 2 11 4 4" xfId="23175" xr:uid="{C2DFAA16-E17F-4E4E-AAFB-B866CFCA227E}"/>
    <cellStyle name="Comma 2 2 11 5" xfId="8267" xr:uid="{916B020E-FE6C-4D23-81B2-015E24F4AF71}"/>
    <cellStyle name="Comma 2 2 11 5 2" xfId="15632" xr:uid="{6B1049A9-C077-4F87-AC9F-5907DE521D0E}"/>
    <cellStyle name="Comma 2 2 11 5 2 2" xfId="42057" xr:uid="{0EE80744-E722-4DA4-99FE-F41193B5982C}"/>
    <cellStyle name="Comma 2 2 11 5 3" xfId="22992" xr:uid="{632522D5-49D2-4BD2-80C3-8FE0E82BD849}"/>
    <cellStyle name="Comma 2 2 11 5 4" xfId="29429" xr:uid="{8601CB08-2BE0-4F6D-9863-93FDFCA026A5}"/>
    <cellStyle name="Comma 2 2 11 6" xfId="1639" xr:uid="{89558CBF-2FCB-4255-A7BB-2F4E727ED5B5}"/>
    <cellStyle name="Comma 2 2 11 6 2" xfId="9218" xr:uid="{FB92EF5F-64B2-4BE1-BCE8-68310B12C279}"/>
    <cellStyle name="Comma 2 2 11 6 3" xfId="16578" xr:uid="{1831A1ED-AB8F-4BA2-9299-41527B91B271}"/>
    <cellStyle name="Comma 2 2 11 6 4" xfId="35638" xr:uid="{24314EA8-E6AC-4EEE-9146-DDB266EF698B}"/>
    <cellStyle name="Comma 2 2 11 7" xfId="8612" xr:uid="{E4C536EB-DD3A-4409-8219-2E7EAA60A1B8}"/>
    <cellStyle name="Comma 2 2 11 8" xfId="15972" xr:uid="{09AE1294-F878-4D47-AC74-B382DE928154}"/>
    <cellStyle name="Comma 2 2 11 9" xfId="23109" xr:uid="{EF10A977-B15D-4A65-BF95-B802FB84B63E}"/>
    <cellStyle name="Comma 2 2 12" xfId="1459" xr:uid="{70B04D74-7F81-4F32-BF38-2028C91554B1}"/>
    <cellStyle name="Comma 2 2 12 10" xfId="16455" xr:uid="{DBE381C4-509C-42E9-8A1E-DA0A465423F6}"/>
    <cellStyle name="Comma 2 2 12 11" xfId="23178" xr:uid="{E3DCE77D-E74C-4F9E-BA53-5F2BB60A4783}"/>
    <cellStyle name="Comma 2 2 12 2" xfId="1773" xr:uid="{A1E342D3-0864-4A52-B844-D1CD35B4070F}"/>
    <cellStyle name="Comma 2 2 12 2 2" xfId="4274" xr:uid="{F5F9CF29-12B6-4E53-8ECA-B88554B34548}"/>
    <cellStyle name="Comma 2 2 12 2 2 2" xfId="7771" xr:uid="{D75000A7-CE55-4813-B317-5656654A0BA5}"/>
    <cellStyle name="Comma 2 2 12 2 2 2 2" xfId="15136" xr:uid="{4C239D75-FF83-48AF-967A-6FEC3702E642}"/>
    <cellStyle name="Comma 2 2 12 2 2 2 2 2" xfId="47754" xr:uid="{FA01C0F8-13CE-436C-9A51-CC438EC4B348}"/>
    <cellStyle name="Comma 2 2 12 2 2 2 2 3" xfId="35126" xr:uid="{8636F4CB-491E-4741-81E9-A3D988DEE93D}"/>
    <cellStyle name="Comma 2 2 12 2 2 2 3" xfId="22496" xr:uid="{64AE6FEA-864B-41AB-BCD9-9E562AD91986}"/>
    <cellStyle name="Comma 2 2 12 2 2 2 3 2" xfId="41473" xr:uid="{1E53D829-0D07-4D1E-AC70-CD54EFB6D261}"/>
    <cellStyle name="Comma 2 2 12 2 2 2 4" xfId="28833" xr:uid="{817E22F0-A1D9-4391-878B-1F59905B4C02}"/>
    <cellStyle name="Comma 2 2 12 2 2 3" xfId="5153" xr:uid="{4D1CE4A2-07FB-4EF8-8182-B4C0D7D7AFA2}"/>
    <cellStyle name="Comma 2 2 12 2 2 3 2" xfId="12518" xr:uid="{BE77FA6F-9500-48DF-89F3-B6467479E64D}"/>
    <cellStyle name="Comma 2 2 12 2 2 3 2 2" xfId="45136" xr:uid="{F53FBC32-7284-4800-ADA8-0E3510592757}"/>
    <cellStyle name="Comma 2 2 12 2 2 3 2 3" xfId="32508" xr:uid="{8A84B1FA-A54F-4C03-BB46-3F041342E9FB}"/>
    <cellStyle name="Comma 2 2 12 2 2 3 3" xfId="19878" xr:uid="{833CAB87-75D3-48BD-8214-50F3944901E5}"/>
    <cellStyle name="Comma 2 2 12 2 2 3 3 2" xfId="38855" xr:uid="{8145FEF7-6A6B-48D9-82ED-F1C878F7E0B0}"/>
    <cellStyle name="Comma 2 2 12 2 2 3 4" xfId="26215" xr:uid="{F819E86B-018C-4E89-A932-75280A05DCFD}"/>
    <cellStyle name="Comma 2 2 12 2 2 4" xfId="11640" xr:uid="{4FFF58BF-040B-40C4-9EB4-C1AF04DB8C1A}"/>
    <cellStyle name="Comma 2 2 12 2 2 4 2" xfId="44257" xr:uid="{4EED719B-CEEA-4C25-B46F-6F9323211F24}"/>
    <cellStyle name="Comma 2 2 12 2 2 4 3" xfId="31629" xr:uid="{B442CD0A-665E-486A-8A1D-B1ECD337FB12}"/>
    <cellStyle name="Comma 2 2 12 2 2 5" xfId="19000" xr:uid="{7E180E26-CD09-4342-81CA-5E85E313742B}"/>
    <cellStyle name="Comma 2 2 12 2 2 5 2" xfId="37976" xr:uid="{0C14C91C-4B08-4E48-9BDA-A0845F2DCB07}"/>
    <cellStyle name="Comma 2 2 12 2 2 6" xfId="25336" xr:uid="{A490019B-25BD-42E8-AABB-55C63813197C}"/>
    <cellStyle name="Comma 2 2 12 2 3" xfId="3424" xr:uid="{9C92A410-11C5-4991-8469-7BA6E84A6F11}"/>
    <cellStyle name="Comma 2 2 12 2 3 2" xfId="6921" xr:uid="{C4E921E1-9BB2-4FA7-B87B-7C99750D5C7F}"/>
    <cellStyle name="Comma 2 2 12 2 3 2 2" xfId="14286" xr:uid="{69A69AAF-F3CA-4BD0-B753-8C8EC4E8F5F7}"/>
    <cellStyle name="Comma 2 2 12 2 3 2 2 2" xfId="46904" xr:uid="{9A274E48-B875-49B6-96A9-E5BC97D30019}"/>
    <cellStyle name="Comma 2 2 12 2 3 2 2 3" xfId="34276" xr:uid="{C0533620-33DC-46A8-811E-765602C11ED6}"/>
    <cellStyle name="Comma 2 2 12 2 3 2 3" xfId="21646" xr:uid="{B4B0BF7B-C11C-43FC-9504-F4F6CE0312E3}"/>
    <cellStyle name="Comma 2 2 12 2 3 2 3 2" xfId="40623" xr:uid="{E255870A-42AC-4D6F-BF98-C9A6149FAE22}"/>
    <cellStyle name="Comma 2 2 12 2 3 2 4" xfId="27983" xr:uid="{0ABF31C4-C295-4478-8DFF-00C9ECD1C37A}"/>
    <cellStyle name="Comma 2 2 12 2 3 3" xfId="10790" xr:uid="{37518C2D-6FC0-4AED-8466-8B4E163D9308}"/>
    <cellStyle name="Comma 2 2 12 2 3 3 2" xfId="43407" xr:uid="{6F9B9B5F-5F40-4272-99EC-1E672EC6947D}"/>
    <cellStyle name="Comma 2 2 12 2 3 3 3" xfId="30779" xr:uid="{583E23D5-6A76-44D8-8EB4-0E9161005217}"/>
    <cellStyle name="Comma 2 2 12 2 3 4" xfId="18150" xr:uid="{9AF898AA-3567-4DA4-8985-AB5213DA97A0}"/>
    <cellStyle name="Comma 2 2 12 2 3 4 2" xfId="37126" xr:uid="{D1B83D3E-94C3-464D-9DD7-E940A84FF880}"/>
    <cellStyle name="Comma 2 2 12 2 3 5" xfId="24486" xr:uid="{95735566-8315-4714-8045-399B5681C8F0}"/>
    <cellStyle name="Comma 2 2 12 2 4" xfId="6038" xr:uid="{59AB0E93-A143-4D33-A6D7-2CEB88D4DD9B}"/>
    <cellStyle name="Comma 2 2 12 2 4 2" xfId="13403" xr:uid="{62D2A89A-FAEB-452A-9F57-1250A418C53E}"/>
    <cellStyle name="Comma 2 2 12 2 4 2 2" xfId="46021" xr:uid="{B32E155F-9120-468F-95E4-A7F03B28CAD2}"/>
    <cellStyle name="Comma 2 2 12 2 4 2 3" xfId="33393" xr:uid="{898CCF56-CB95-4E28-AD97-5421FA4C7F20}"/>
    <cellStyle name="Comma 2 2 12 2 4 3" xfId="20763" xr:uid="{3B79C487-C429-4DAB-A351-EE81B4294E65}"/>
    <cellStyle name="Comma 2 2 12 2 4 3 2" xfId="39740" xr:uid="{6370F5FD-F885-4D0E-A748-564FA63F9C7C}"/>
    <cellStyle name="Comma 2 2 12 2 4 4" xfId="27100" xr:uid="{AD0E8688-7E65-4A58-9479-4494D935083C}"/>
    <cellStyle name="Comma 2 2 12 2 5" xfId="2517" xr:uid="{3BF43321-3E25-454D-B66C-E07AB445A5F1}"/>
    <cellStyle name="Comma 2 2 12 2 5 2" xfId="9911" xr:uid="{58CE1170-2B18-4D28-B9F2-EC94B5D84B51}"/>
    <cellStyle name="Comma 2 2 12 2 5 2 2" xfId="42526" xr:uid="{08B1487F-D213-4341-98A6-49493E97C535}"/>
    <cellStyle name="Comma 2 2 12 2 5 3" xfId="17271" xr:uid="{37F4CA93-8275-40F6-ADFB-C719B2B1745C}"/>
    <cellStyle name="Comma 2 2 12 2 5 4" xfId="29898" xr:uid="{AAB33B6F-D2FC-4D54-9DFD-8ED59D1C9096}"/>
    <cellStyle name="Comma 2 2 12 2 6" xfId="9311" xr:uid="{1C4FCA36-31A6-4148-95A3-174AF082BC71}"/>
    <cellStyle name="Comma 2 2 12 2 6 2" xfId="36223" xr:uid="{541DFDD8-6500-44AC-9D51-941F8F62E922}"/>
    <cellStyle name="Comma 2 2 12 2 7" xfId="16671" xr:uid="{36B68169-DC7C-454F-8AAF-610EB745B1C1}"/>
    <cellStyle name="Comma 2 2 12 2 8" xfId="23603" xr:uid="{5B608285-DC48-48CE-BCA0-05ED0A8231E6}"/>
    <cellStyle name="Comma 2 2 12 3" xfId="1870" xr:uid="{ACFD8E39-1E4F-4046-8765-66A920BA6F41}"/>
    <cellStyle name="Comma 2 2 12 3 2" xfId="7358" xr:uid="{839E190F-0EB3-467C-8613-899431DD9F3A}"/>
    <cellStyle name="Comma 2 2 12 3 2 2" xfId="14723" xr:uid="{69961786-D4A8-4326-B21B-754F3F6EEDBC}"/>
    <cellStyle name="Comma 2 2 12 3 2 2 2" xfId="47341" xr:uid="{65F20F54-2B5F-473A-A268-92ED58C113DF}"/>
    <cellStyle name="Comma 2 2 12 3 2 2 3" xfId="34713" xr:uid="{FED2A397-FB5F-45C5-9874-155D9162ACE4}"/>
    <cellStyle name="Comma 2 2 12 3 2 3" xfId="22083" xr:uid="{798FBC5B-C63A-4DA8-B70B-75A7F74A36C0}"/>
    <cellStyle name="Comma 2 2 12 3 2 3 2" xfId="41060" xr:uid="{A8E85B67-2181-4BD7-961A-B5B2ECC1EC85}"/>
    <cellStyle name="Comma 2 2 12 3 2 4" xfId="28420" xr:uid="{40B246CD-ABE7-486E-BC03-9B32EC9438C8}"/>
    <cellStyle name="Comma 2 2 12 3 3" xfId="4736" xr:uid="{50BFAD44-AF17-47FC-98DC-B542FDA4196C}"/>
    <cellStyle name="Comma 2 2 12 3 3 2" xfId="12101" xr:uid="{3F6A9238-F06A-4BB3-828F-076FEBAE0A02}"/>
    <cellStyle name="Comma 2 2 12 3 3 2 2" xfId="44719" xr:uid="{5268A54B-C6AF-414B-B9B8-789312EC1CC9}"/>
    <cellStyle name="Comma 2 2 12 3 3 2 3" xfId="32091" xr:uid="{BDCD462A-4EC4-4CD0-A3E1-AAB4D5B660E5}"/>
    <cellStyle name="Comma 2 2 12 3 3 3" xfId="19461" xr:uid="{015482B8-0EB2-4E65-BB3D-9E940C9F1A46}"/>
    <cellStyle name="Comma 2 2 12 3 3 3 2" xfId="38438" xr:uid="{88EB13E4-DD1F-446F-B086-067104056B2D}"/>
    <cellStyle name="Comma 2 2 12 3 3 4" xfId="25798" xr:uid="{61E4DB82-7293-4280-A0AB-BC3A690E3DEA}"/>
    <cellStyle name="Comma 2 2 12 3 4" xfId="3861" xr:uid="{87E97900-CCAB-4EBA-829C-D63B47685425}"/>
    <cellStyle name="Comma 2 2 12 3 4 2" xfId="11227" xr:uid="{183E0784-DB2E-4AA9-ADE6-B8CD1D355733}"/>
    <cellStyle name="Comma 2 2 12 3 4 2 2" xfId="43844" xr:uid="{2A68E821-A4BC-45A5-9698-C6A6AD47382B}"/>
    <cellStyle name="Comma 2 2 12 3 4 3" xfId="18587" xr:uid="{906AF720-981C-47C2-A441-3CCB0D4DEC5D}"/>
    <cellStyle name="Comma 2 2 12 3 4 4" xfId="31216" xr:uid="{DCA37502-9CE8-4AE5-9ECB-5B4EB123D98E}"/>
    <cellStyle name="Comma 2 2 12 3 5" xfId="9407" xr:uid="{47084BEE-ED79-4951-9E00-BCDEEF41CC27}"/>
    <cellStyle name="Comma 2 2 12 3 5 2" xfId="37563" xr:uid="{4B42AA76-F661-4639-99F7-09DC387E4DA1}"/>
    <cellStyle name="Comma 2 2 12 3 6" xfId="16767" xr:uid="{20F3FD90-AD33-4BDC-BD69-817EF3D9F405}"/>
    <cellStyle name="Comma 2 2 12 3 7" xfId="24923" xr:uid="{A83BBC89-EAED-41C6-95F2-86E7F6B9131E}"/>
    <cellStyle name="Comma 2 2 12 4" xfId="3013" xr:uid="{23DD01EB-11CE-4088-A1EB-9D1D2C28A207}"/>
    <cellStyle name="Comma 2 2 12 4 2" xfId="6510" xr:uid="{CD97C772-B583-4D0A-AA03-DF3D8CE93B88}"/>
    <cellStyle name="Comma 2 2 12 4 2 2" xfId="13875" xr:uid="{7528784E-88EA-4349-B998-34D4E79C7DFC}"/>
    <cellStyle name="Comma 2 2 12 4 2 2 2" xfId="46493" xr:uid="{E310AE4F-712D-424F-B904-F78B3930C8D0}"/>
    <cellStyle name="Comma 2 2 12 4 2 2 3" xfId="33865" xr:uid="{F9609618-CD57-4DFE-B9F2-F5D41423F2CB}"/>
    <cellStyle name="Comma 2 2 12 4 2 3" xfId="21235" xr:uid="{D3E08C2B-A5DE-4AAC-8352-CBAF08879E7F}"/>
    <cellStyle name="Comma 2 2 12 4 2 3 2" xfId="40212" xr:uid="{F853D789-5FA3-4731-9144-A2C1511AF85D}"/>
    <cellStyle name="Comma 2 2 12 4 2 4" xfId="27572" xr:uid="{B7BD33C8-D9D3-49B3-A623-B47275E1E6D0}"/>
    <cellStyle name="Comma 2 2 12 4 3" xfId="10379" xr:uid="{1377C603-19C7-43FD-ABB5-4A1CDBEEDD13}"/>
    <cellStyle name="Comma 2 2 12 4 3 2" xfId="42996" xr:uid="{A0A3C2AD-A636-4A88-8EF9-F94D4A2676A3}"/>
    <cellStyle name="Comma 2 2 12 4 3 3" xfId="30368" xr:uid="{6CCC5227-A213-4900-9D5A-E046361281A4}"/>
    <cellStyle name="Comma 2 2 12 4 4" xfId="17739" xr:uid="{7F665DA0-F061-49ED-A9FA-67158169F995}"/>
    <cellStyle name="Comma 2 2 12 4 4 2" xfId="36715" xr:uid="{802445DC-1118-4AE3-AE95-B95DE5D95CAE}"/>
    <cellStyle name="Comma 2 2 12 4 5" xfId="24075" xr:uid="{C37D053A-D014-4412-BAE9-4A289E83FF13}"/>
    <cellStyle name="Comma 2 2 12 5" xfId="5621" xr:uid="{D349E42C-09D3-4F9A-BCE7-FEA76A638D06}"/>
    <cellStyle name="Comma 2 2 12 5 2" xfId="12986" xr:uid="{B03B8121-BD8D-412D-8414-667C12AFC8BF}"/>
    <cellStyle name="Comma 2 2 12 5 2 2" xfId="45604" xr:uid="{1F1277DE-0FB0-498A-92C7-70D954CFB987}"/>
    <cellStyle name="Comma 2 2 12 5 2 3" xfId="32976" xr:uid="{FFBCFED0-ED24-48A3-BC6F-23F1EF9E219F}"/>
    <cellStyle name="Comma 2 2 12 5 3" xfId="20346" xr:uid="{CE888109-C742-4807-A0D2-8ED88E301393}"/>
    <cellStyle name="Comma 2 2 12 5 3 2" xfId="39323" xr:uid="{E25B8B33-807B-44FE-8D44-AD13E9DAAC40}"/>
    <cellStyle name="Comma 2 2 12 5 4" xfId="26683" xr:uid="{0EB2154B-0FA3-4CB9-90BB-9A2E84806CDA}"/>
    <cellStyle name="Comma 2 2 12 6" xfId="1957" xr:uid="{8E7853F9-A1EF-46DB-87DF-73B0BC4500B8}"/>
    <cellStyle name="Comma 2 2 12 6 2" xfId="9494" xr:uid="{4E14F46A-D9A3-4E57-B677-ECF6E32A5784}"/>
    <cellStyle name="Comma 2 2 12 6 2 2" xfId="42111" xr:uid="{8875676D-3A06-4597-9D00-77BA1D0B606C}"/>
    <cellStyle name="Comma 2 2 12 6 3" xfId="16854" xr:uid="{F7569F8B-E7D7-4724-8831-694DBE63E730}"/>
    <cellStyle name="Comma 2 2 12 6 4" xfId="29483" xr:uid="{937BC0F6-A031-4BE9-8380-7CDB34131B17}"/>
    <cellStyle name="Comma 2 2 12 7" xfId="8270" xr:uid="{966C7A48-D9D7-42FA-83B9-EFE7F261002C}"/>
    <cellStyle name="Comma 2 2 12 7 2" xfId="15635" xr:uid="{E458EFD2-AAF7-4D08-B992-36D691E0FE6E}"/>
    <cellStyle name="Comma 2 2 12 7 3" xfId="22995" xr:uid="{0DFEBC7F-1E84-469D-A0B9-6B38DC8A1797}"/>
    <cellStyle name="Comma 2 2 12 7 4" xfId="35737" xr:uid="{C83DC6E3-CD99-411B-94D1-C91B138A1A24}"/>
    <cellStyle name="Comma 2 2 12 8" xfId="1644" xr:uid="{642C6BC2-ECA3-41EA-BB9B-B6195DC04EDA}"/>
    <cellStyle name="Comma 2 2 12 8 2" xfId="9221" xr:uid="{17D13E3B-455E-4DCA-A45E-30DCB27E54CE}"/>
    <cellStyle name="Comma 2 2 12 8 3" xfId="16581" xr:uid="{AD28826F-4103-4A58-B4B8-1438B7A04261}"/>
    <cellStyle name="Comma 2 2 12 9" xfId="9095" xr:uid="{71CC9596-3CA5-49AC-B008-45835E0574F6}"/>
    <cellStyle name="Comma 2 2 13" xfId="1679" xr:uid="{5D6349AC-19D2-4385-A622-368BFB06D492}"/>
    <cellStyle name="Comma 2 2 13 2" xfId="1801" xr:uid="{4BE9F380-5331-4D69-B001-9E142A3F4EAD}"/>
    <cellStyle name="Comma 2 2 13 2 2" xfId="2922" xr:uid="{B5FEE317-05BA-40DB-B818-5F37D1FF2474}"/>
    <cellStyle name="Comma 2 2 13 2 2 2" xfId="4654" xr:uid="{D1D40894-B4CC-4639-BA53-94C4782A498D}"/>
    <cellStyle name="Comma 2 2 13 2 2 2 2" xfId="8152" xr:uid="{019E4C5B-BF67-47D0-A7D2-0B1BF8E0A96D}"/>
    <cellStyle name="Comma 2 2 13 2 2 2 2 2" xfId="15517" xr:uid="{D8BB5C4C-22E9-4B92-954B-2639A0ACF78B}"/>
    <cellStyle name="Comma 2 2 13 2 2 2 2 2 2" xfId="48135" xr:uid="{BB66BB22-E5FC-4C8F-A423-12D9CBE7DF3B}"/>
    <cellStyle name="Comma 2 2 13 2 2 2 2 2 3" xfId="35507" xr:uid="{ACECB67C-0E44-4388-83C4-B9C3CE3B01C9}"/>
    <cellStyle name="Comma 2 2 13 2 2 2 2 3" xfId="22877" xr:uid="{81AA7D4C-2AB5-4C7B-97AD-EE8384D5BE15}"/>
    <cellStyle name="Comma 2 2 13 2 2 2 2 3 2" xfId="41854" xr:uid="{2123DED3-D591-4496-875D-16B70CFEED23}"/>
    <cellStyle name="Comma 2 2 13 2 2 2 2 4" xfId="29214" xr:uid="{57C4EF93-9138-4B6C-8498-A5D5F9C89804}"/>
    <cellStyle name="Comma 2 2 13 2 2 2 3" xfId="5534" xr:uid="{F16F4C6F-1E4E-4B18-B3AA-C193826A08BA}"/>
    <cellStyle name="Comma 2 2 13 2 2 2 3 2" xfId="12899" xr:uid="{024DF6FF-882C-40A0-BC9F-03AD23FD8AC3}"/>
    <cellStyle name="Comma 2 2 13 2 2 2 3 2 2" xfId="45517" xr:uid="{0353E151-49D6-43FF-8A43-74C03C76BC67}"/>
    <cellStyle name="Comma 2 2 13 2 2 2 3 2 3" xfId="32889" xr:uid="{FF01FA51-8BF4-47CD-92D7-5F731734683B}"/>
    <cellStyle name="Comma 2 2 13 2 2 2 3 3" xfId="20259" xr:uid="{1A7F6C36-6EA2-400A-9FCC-BEEAEC3F6A6F}"/>
    <cellStyle name="Comma 2 2 13 2 2 2 3 3 2" xfId="39236" xr:uid="{DA92A033-8D52-46D3-8773-C12BDB297B78}"/>
    <cellStyle name="Comma 2 2 13 2 2 2 3 4" xfId="26596" xr:uid="{08FF4278-F828-440F-AC99-E57CEB559E28}"/>
    <cellStyle name="Comma 2 2 13 2 2 2 4" xfId="12020" xr:uid="{B609D68E-0268-474F-93F7-D940DA6C9276}"/>
    <cellStyle name="Comma 2 2 13 2 2 2 4 2" xfId="44638" xr:uid="{0EF9295E-32E9-4B39-9742-56A55B159B1A}"/>
    <cellStyle name="Comma 2 2 13 2 2 2 4 3" xfId="32010" xr:uid="{65CB092C-2B89-4C45-A1CF-B99DA5246EAB}"/>
    <cellStyle name="Comma 2 2 13 2 2 2 5" xfId="19380" xr:uid="{809C5359-999A-407D-9EB1-AA17AE3667AC}"/>
    <cellStyle name="Comma 2 2 13 2 2 2 5 2" xfId="38357" xr:uid="{A133D69E-8FB1-4AC3-8022-E94FE32B8CC8}"/>
    <cellStyle name="Comma 2 2 13 2 2 2 6" xfId="25717" xr:uid="{5610BD87-DA41-421F-90C5-6B1BA5FA061A}"/>
    <cellStyle name="Comma 2 2 13 2 2 3" xfId="3798" xr:uid="{8C563F1C-FB9B-4F86-A05D-9539D3693C81}"/>
    <cellStyle name="Comma 2 2 13 2 2 3 2" xfId="7295" xr:uid="{7817CADD-CAAB-449A-B664-23ED5435A151}"/>
    <cellStyle name="Comma 2 2 13 2 2 3 2 2" xfId="14660" xr:uid="{788339E6-6918-498E-97A1-311B1836D75F}"/>
    <cellStyle name="Comma 2 2 13 2 2 3 2 2 2" xfId="47278" xr:uid="{5F27DACC-3ADA-474E-8975-7330C52AD544}"/>
    <cellStyle name="Comma 2 2 13 2 2 3 2 2 3" xfId="34650" xr:uid="{219B7469-F774-4260-B2AD-66826D369D14}"/>
    <cellStyle name="Comma 2 2 13 2 2 3 2 3" xfId="22020" xr:uid="{8063871A-EC88-4A9C-BBB9-756074B9A672}"/>
    <cellStyle name="Comma 2 2 13 2 2 3 2 3 2" xfId="40997" xr:uid="{96C1F211-A9B6-4E20-92FE-FD029FF4C6B3}"/>
    <cellStyle name="Comma 2 2 13 2 2 3 2 4" xfId="28357" xr:uid="{B7C93929-26B2-43E8-802F-5800B879EB1C}"/>
    <cellStyle name="Comma 2 2 13 2 2 3 3" xfId="11164" xr:uid="{26E8F88D-BE1D-4D96-8451-6CA6C15436D1}"/>
    <cellStyle name="Comma 2 2 13 2 2 3 3 2" xfId="43781" xr:uid="{8C68BE45-B060-41A4-9328-C18DB468084A}"/>
    <cellStyle name="Comma 2 2 13 2 2 3 3 3" xfId="31153" xr:uid="{91D9B7D2-8219-4376-A395-D45EAA6A98A6}"/>
    <cellStyle name="Comma 2 2 13 2 2 3 4" xfId="18524" xr:uid="{1BDA47B4-523E-4AD5-8C30-5739F0394C46}"/>
    <cellStyle name="Comma 2 2 13 2 2 3 4 2" xfId="37500" xr:uid="{73A8FD76-5239-40FB-8D5B-751CA80402F7}"/>
    <cellStyle name="Comma 2 2 13 2 2 3 5" xfId="24860" xr:uid="{8C469496-AE7E-48D6-A416-F42D5D79E71E}"/>
    <cellStyle name="Comma 2 2 13 2 2 4" xfId="6419" xr:uid="{9BD35608-B313-42BA-8104-44DF8086D88D}"/>
    <cellStyle name="Comma 2 2 13 2 2 4 2" xfId="13784" xr:uid="{44C26CAD-8D68-4E77-9D9A-6AB200B66BB0}"/>
    <cellStyle name="Comma 2 2 13 2 2 4 2 2" xfId="46402" xr:uid="{279889F5-4D63-4CCE-AD23-9AFD0BEC4A31}"/>
    <cellStyle name="Comma 2 2 13 2 2 4 2 3" xfId="33774" xr:uid="{436F80E1-A7A3-4893-B310-B2E58E899184}"/>
    <cellStyle name="Comma 2 2 13 2 2 4 3" xfId="21144" xr:uid="{66A65854-7A56-4A81-A483-53CCDB166DC1}"/>
    <cellStyle name="Comma 2 2 13 2 2 4 3 2" xfId="40121" xr:uid="{C277A982-5579-42FF-8762-D7BCA8164A0F}"/>
    <cellStyle name="Comma 2 2 13 2 2 4 4" xfId="27481" xr:uid="{D7ABCB77-D3F5-464B-9AA7-048C66B094CF}"/>
    <cellStyle name="Comma 2 2 13 2 2 5" xfId="10290" xr:uid="{BEBD4948-77A8-4AEF-A40B-D7BBDA5F079A}"/>
    <cellStyle name="Comma 2 2 13 2 2 5 2" xfId="42905" xr:uid="{9C521E53-2BDD-4FAB-BA85-47B4F8475728}"/>
    <cellStyle name="Comma 2 2 13 2 2 5 3" xfId="30277" xr:uid="{01C8940F-98FA-4F1B-9471-C8FFA9BF4CBA}"/>
    <cellStyle name="Comma 2 2 13 2 2 6" xfId="17650" xr:uid="{ED07D4D8-D3CD-44B3-9047-56A702922015}"/>
    <cellStyle name="Comma 2 2 13 2 2 6 2" xfId="36624" xr:uid="{CF9EE968-8CEB-4829-A104-BCF3584046D9}"/>
    <cellStyle name="Comma 2 2 13 2 2 7" xfId="23984" xr:uid="{649CFE48-D79A-4B53-A803-DC8178381504}"/>
    <cellStyle name="Comma 2 2 13 2 3" xfId="4212" xr:uid="{F0FD3C32-C3E0-4616-9BBB-83687344D825}"/>
    <cellStyle name="Comma 2 2 13 2 3 2" xfId="7709" xr:uid="{658232B8-282A-4669-B374-683FB5A457FF}"/>
    <cellStyle name="Comma 2 2 13 2 3 2 2" xfId="15074" xr:uid="{3C612E20-D5C3-4F8C-98EE-8FDD80EC2B38}"/>
    <cellStyle name="Comma 2 2 13 2 3 2 2 2" xfId="47692" xr:uid="{950EB3B4-8BF3-4380-A882-88203E3C0D84}"/>
    <cellStyle name="Comma 2 2 13 2 3 2 2 3" xfId="35064" xr:uid="{60DE690D-6FCC-49B7-882D-5648089ED76B}"/>
    <cellStyle name="Comma 2 2 13 2 3 2 3" xfId="22434" xr:uid="{B62C85C1-345E-4CB0-8ABB-DE2228E18974}"/>
    <cellStyle name="Comma 2 2 13 2 3 2 3 2" xfId="41411" xr:uid="{788E3797-1A42-45E2-BB4C-CE20F5BD844D}"/>
    <cellStyle name="Comma 2 2 13 2 3 2 4" xfId="28771" xr:uid="{0C91CD90-37B6-4528-BFA0-2A9B91384EF8}"/>
    <cellStyle name="Comma 2 2 13 2 3 3" xfId="5090" xr:uid="{04CD64F8-7A7A-442E-9B70-9E947694BCA6}"/>
    <cellStyle name="Comma 2 2 13 2 3 3 2" xfId="12455" xr:uid="{36C14DCA-6BC0-43E4-960C-C7A1D16D690E}"/>
    <cellStyle name="Comma 2 2 13 2 3 3 2 2" xfId="45073" xr:uid="{A750A24F-4A7D-4108-AF4B-E459AB388311}"/>
    <cellStyle name="Comma 2 2 13 2 3 3 2 3" xfId="32445" xr:uid="{A3423DC0-AB70-4CE9-86E5-BFB2F73D5FB5}"/>
    <cellStyle name="Comma 2 2 13 2 3 3 3" xfId="19815" xr:uid="{5C129655-0781-498F-9748-DA974106A6B0}"/>
    <cellStyle name="Comma 2 2 13 2 3 3 3 2" xfId="38792" xr:uid="{17ECF19B-F2C8-404F-96FD-590DE5339809}"/>
    <cellStyle name="Comma 2 2 13 2 3 3 4" xfId="26152" xr:uid="{66F43B56-3D1C-435B-94A9-C6F5D6C0DF3D}"/>
    <cellStyle name="Comma 2 2 13 2 3 4" xfId="11578" xr:uid="{5B8EB559-A9C2-427F-B8C5-E21A7250CE70}"/>
    <cellStyle name="Comma 2 2 13 2 3 4 2" xfId="44195" xr:uid="{59715AEE-50E1-443A-9B57-F10A54D1F7B4}"/>
    <cellStyle name="Comma 2 2 13 2 3 4 3" xfId="31567" xr:uid="{FE1805D2-F4F0-4503-8E13-DE3D5C65214F}"/>
    <cellStyle name="Comma 2 2 13 2 3 5" xfId="18938" xr:uid="{5045FC9A-B5F1-4B74-B35E-D74CA53C61B2}"/>
    <cellStyle name="Comma 2 2 13 2 3 5 2" xfId="37914" xr:uid="{CC8149D8-7B66-41D5-9292-3C271764CB5A}"/>
    <cellStyle name="Comma 2 2 13 2 3 6" xfId="25274" xr:uid="{05D53729-B678-425A-BA3A-90F9D9934FE0}"/>
    <cellStyle name="Comma 2 2 13 2 4" xfId="3362" xr:uid="{E2108B26-F585-48B8-8B9B-4584F39E0A47}"/>
    <cellStyle name="Comma 2 2 13 2 4 2" xfId="6859" xr:uid="{CCFFDC51-4E6F-4026-9544-A394AC7A3B7A}"/>
    <cellStyle name="Comma 2 2 13 2 4 2 2" xfId="14224" xr:uid="{4C76EAAE-293D-4E6B-BC96-05C19B07F089}"/>
    <cellStyle name="Comma 2 2 13 2 4 2 2 2" xfId="46842" xr:uid="{20600ECA-C585-485B-B30C-C702D750999E}"/>
    <cellStyle name="Comma 2 2 13 2 4 2 2 3" xfId="34214" xr:uid="{057D0B0D-535A-4E9B-AD5A-A88AB2BD6BC5}"/>
    <cellStyle name="Comma 2 2 13 2 4 2 3" xfId="21584" xr:uid="{B14BD754-E9A0-487A-A820-9A2A97301197}"/>
    <cellStyle name="Comma 2 2 13 2 4 2 3 2" xfId="40561" xr:uid="{25C3E587-2C97-4C88-8453-BD63B97659BD}"/>
    <cellStyle name="Comma 2 2 13 2 4 2 4" xfId="27921" xr:uid="{D7DC432B-4DA6-4B7D-9BB8-BCE1FE489208}"/>
    <cellStyle name="Comma 2 2 13 2 4 3" xfId="10728" xr:uid="{19ABC629-D67D-4E89-A03D-59EFCF6956D7}"/>
    <cellStyle name="Comma 2 2 13 2 4 3 2" xfId="43345" xr:uid="{0FFEE54B-F8F5-42C1-A986-7CF16C5373FA}"/>
    <cellStyle name="Comma 2 2 13 2 4 3 3" xfId="30717" xr:uid="{5690F99F-0826-4361-94C5-2413E0E4FB51}"/>
    <cellStyle name="Comma 2 2 13 2 4 4" xfId="18088" xr:uid="{A2E7EDDB-180F-4531-B336-E9AA938CD26E}"/>
    <cellStyle name="Comma 2 2 13 2 4 4 2" xfId="37064" xr:uid="{F9C20258-40FE-4E49-8E78-E749432228B3}"/>
    <cellStyle name="Comma 2 2 13 2 4 5" xfId="24424" xr:uid="{E75915F2-01EA-43B8-BA88-4D938564F6EF}"/>
    <cellStyle name="Comma 2 2 13 2 5" xfId="5975" xr:uid="{05062612-C8CA-4B4D-8EDB-20C5D5B88FE8}"/>
    <cellStyle name="Comma 2 2 13 2 5 2" xfId="13340" xr:uid="{7BE311D9-0055-4AE3-8762-A1F2C5650CE1}"/>
    <cellStyle name="Comma 2 2 13 2 5 2 2" xfId="45958" xr:uid="{0EB5C2C6-3FD8-43C9-BD8D-CDAA1A5F5A1C}"/>
    <cellStyle name="Comma 2 2 13 2 5 2 3" xfId="33330" xr:uid="{B782082E-90B2-4CF9-80D5-D07B310CDD67}"/>
    <cellStyle name="Comma 2 2 13 2 5 3" xfId="20700" xr:uid="{63F2A709-BE39-448D-B965-96DD4FC30F1B}"/>
    <cellStyle name="Comma 2 2 13 2 5 3 2" xfId="39677" xr:uid="{1BFB324A-9292-4EC5-A453-DA29B2E67DF7}"/>
    <cellStyle name="Comma 2 2 13 2 5 4" xfId="27037" xr:uid="{0050096E-B491-47A8-8520-AE244D05E248}"/>
    <cellStyle name="Comma 2 2 13 2 6" xfId="2436" xr:uid="{1E652A2C-9852-4DB0-905F-8B25DC352CD6}"/>
    <cellStyle name="Comma 2 2 13 2 6 2" xfId="9849" xr:uid="{CBDB3F62-99DA-44D1-BF0F-FB60EC9B1273}"/>
    <cellStyle name="Comma 2 2 13 2 6 2 2" xfId="42463" xr:uid="{C27762A8-A883-4CA9-A7E5-1F75383ED1F2}"/>
    <cellStyle name="Comma 2 2 13 2 6 3" xfId="17209" xr:uid="{A20B9E24-8D2B-4757-8159-1CB58CCDAB6E}"/>
    <cellStyle name="Comma 2 2 13 2 6 4" xfId="29835" xr:uid="{15042ACF-AB34-4111-B87D-01252F72133F}"/>
    <cellStyle name="Comma 2 2 13 2 7" xfId="9338" xr:uid="{57F56859-C1B3-46C9-903C-452613BE6C86}"/>
    <cellStyle name="Comma 2 2 13 2 7 2" xfId="36152" xr:uid="{74393BFC-8225-4989-9145-2E99B457B986}"/>
    <cellStyle name="Comma 2 2 13 2 8" xfId="16698" xr:uid="{37A37D58-23FD-4E5A-90EE-34DA03FCDB0D}"/>
    <cellStyle name="Comma 2 2 13 2 9" xfId="23538" xr:uid="{FB65C774-7AC4-46BD-98D7-080BE526AFAD}"/>
    <cellStyle name="Comma 2 2 13 3" xfId="1897" xr:uid="{9B5D38AE-B9EA-415A-A44D-3D41F23716A1}"/>
    <cellStyle name="Comma 2 2 13 3 2" xfId="4304" xr:uid="{115640A4-C271-42A8-880A-4DF690A38BC7}"/>
    <cellStyle name="Comma 2 2 13 3 2 2" xfId="7802" xr:uid="{F768AF46-A4A7-4E27-829A-9FC59DAA53DA}"/>
    <cellStyle name="Comma 2 2 13 3 2 2 2" xfId="15167" xr:uid="{B27D8B63-DF93-4369-8A17-780C37C9A4DC}"/>
    <cellStyle name="Comma 2 2 13 3 2 2 2 2" xfId="47785" xr:uid="{7AA2C0D6-2467-4F89-9D1A-69B787ED3F0F}"/>
    <cellStyle name="Comma 2 2 13 3 2 2 2 3" xfId="35157" xr:uid="{A416B87E-5F0A-4E0F-B1BE-7A883CA5EE1C}"/>
    <cellStyle name="Comma 2 2 13 3 2 2 3" xfId="22527" xr:uid="{05813870-AF75-4571-8DA4-CEB798B1CA72}"/>
    <cellStyle name="Comma 2 2 13 3 2 2 3 2" xfId="41504" xr:uid="{627C4834-013D-4BFB-A2FE-D4BB1D93E689}"/>
    <cellStyle name="Comma 2 2 13 3 2 2 4" xfId="28864" xr:uid="{F38DA5A6-4007-4AD1-AA87-7F653BC9AD74}"/>
    <cellStyle name="Comma 2 2 13 3 2 3" xfId="5184" xr:uid="{F7950227-6C02-49CE-9F86-E4B436CDFF71}"/>
    <cellStyle name="Comma 2 2 13 3 2 3 2" xfId="12549" xr:uid="{D33D2308-25E0-4846-8EDA-6EA718116438}"/>
    <cellStyle name="Comma 2 2 13 3 2 3 2 2" xfId="45167" xr:uid="{B80D89BA-F0E6-4E7D-BB26-03327984B21A}"/>
    <cellStyle name="Comma 2 2 13 3 2 3 2 3" xfId="32539" xr:uid="{9B6422B7-1633-43D0-8EAC-291C37C59605}"/>
    <cellStyle name="Comma 2 2 13 3 2 3 3" xfId="19909" xr:uid="{AD0622C8-41BD-4ED9-A824-B902F48C65D1}"/>
    <cellStyle name="Comma 2 2 13 3 2 3 3 2" xfId="38886" xr:uid="{C97314E3-D7D8-4A67-A3CE-93AACE0A42A2}"/>
    <cellStyle name="Comma 2 2 13 3 2 3 4" xfId="26246" xr:uid="{763C61D4-4D3A-4847-82CC-F8536B955AF5}"/>
    <cellStyle name="Comma 2 2 13 3 2 4" xfId="11670" xr:uid="{C0052B03-5D10-46FB-9058-20407757ACE8}"/>
    <cellStyle name="Comma 2 2 13 3 2 4 2" xfId="44288" xr:uid="{B51B4DEC-E6C4-46F2-B395-3149200BA70F}"/>
    <cellStyle name="Comma 2 2 13 3 2 4 3" xfId="31660" xr:uid="{C8B20230-3F39-4797-A098-F7680F8C9610}"/>
    <cellStyle name="Comma 2 2 13 3 2 5" xfId="19030" xr:uid="{FE1AECE8-7D38-4611-B759-7B10FA0AA996}"/>
    <cellStyle name="Comma 2 2 13 3 2 5 2" xfId="38007" xr:uid="{6F53819D-538A-40B3-9D1E-F31593E8D34F}"/>
    <cellStyle name="Comma 2 2 13 3 2 6" xfId="25367" xr:uid="{E6D1EA30-7857-410A-8ADE-5207A5E2D287}"/>
    <cellStyle name="Comma 2 2 13 3 3" xfId="3454" xr:uid="{909DA9AF-3DDF-495A-9D39-BAE38FB1C455}"/>
    <cellStyle name="Comma 2 2 13 3 3 2" xfId="6951" xr:uid="{9EB3D1C1-CD0E-4C28-B371-FF19A549604D}"/>
    <cellStyle name="Comma 2 2 13 3 3 2 2" xfId="14316" xr:uid="{D4D6B9E1-058B-44F3-B654-BFA8BDD040B4}"/>
    <cellStyle name="Comma 2 2 13 3 3 2 2 2" xfId="46934" xr:uid="{BCAF6ECA-DD69-42D4-B92E-A80F5FE24396}"/>
    <cellStyle name="Comma 2 2 13 3 3 2 2 3" xfId="34306" xr:uid="{4D0B3F3D-4E75-4F43-816E-A41030D5F1DB}"/>
    <cellStyle name="Comma 2 2 13 3 3 2 3" xfId="21676" xr:uid="{49B874F8-13AD-4261-8EAC-2A9650979E52}"/>
    <cellStyle name="Comma 2 2 13 3 3 2 3 2" xfId="40653" xr:uid="{5EE5EFDA-F557-49AD-AD0F-6472AEC99BED}"/>
    <cellStyle name="Comma 2 2 13 3 3 2 4" xfId="28013" xr:uid="{855B31C9-7E94-488A-A1DB-4FED69BAC9C4}"/>
    <cellStyle name="Comma 2 2 13 3 3 3" xfId="10820" xr:uid="{839FF212-F868-42ED-8AA0-B7C873DB5CD3}"/>
    <cellStyle name="Comma 2 2 13 3 3 3 2" xfId="43437" xr:uid="{14701BCB-4F4F-4E67-93CB-CDE339CFC269}"/>
    <cellStyle name="Comma 2 2 13 3 3 3 3" xfId="30809" xr:uid="{CD5BBBBE-BAA5-4609-8078-063EE7493C37}"/>
    <cellStyle name="Comma 2 2 13 3 3 4" xfId="18180" xr:uid="{0E6033BE-3ECB-4C62-8D01-123AA3944049}"/>
    <cellStyle name="Comma 2 2 13 3 3 4 2" xfId="37156" xr:uid="{61A630A6-1209-45D4-AC9B-6C25CE40467D}"/>
    <cellStyle name="Comma 2 2 13 3 3 5" xfId="24516" xr:uid="{E58B4397-6846-4F37-801F-E1AB1E122856}"/>
    <cellStyle name="Comma 2 2 13 3 4" xfId="6069" xr:uid="{E783AECC-A3A7-427C-BC42-978BF50F8132}"/>
    <cellStyle name="Comma 2 2 13 3 4 2" xfId="13434" xr:uid="{F205057C-0B38-4603-A307-8048C1C34533}"/>
    <cellStyle name="Comma 2 2 13 3 4 2 2" xfId="46052" xr:uid="{25A1472B-768F-4464-BCF7-A28D6247934C}"/>
    <cellStyle name="Comma 2 2 13 3 4 2 3" xfId="33424" xr:uid="{B1940241-A000-48D8-80A4-16B6D3E8A1BB}"/>
    <cellStyle name="Comma 2 2 13 3 4 3" xfId="20794" xr:uid="{6512F14B-8B2E-4D1A-A437-7DC4A3FE44AE}"/>
    <cellStyle name="Comma 2 2 13 3 4 3 2" xfId="39771" xr:uid="{69730055-46D7-4EB5-93DB-96964613DE4E}"/>
    <cellStyle name="Comma 2 2 13 3 4 4" xfId="27131" xr:uid="{4E061693-9EFA-4241-B678-BECB36DE3D56}"/>
    <cellStyle name="Comma 2 2 13 3 5" xfId="2553" xr:uid="{E4617EA7-526A-4E7A-AF11-AE2C0733B4AE}"/>
    <cellStyle name="Comma 2 2 13 3 5 2" xfId="9941" xr:uid="{2958DD78-0BE2-42E0-924A-FDF44CA5E0C5}"/>
    <cellStyle name="Comma 2 2 13 3 5 2 2" xfId="42555" xr:uid="{B02B5DC7-6E15-4CFB-8648-2D877F215F51}"/>
    <cellStyle name="Comma 2 2 13 3 5 3" xfId="17301" xr:uid="{9C07675F-A68D-4F33-A476-CDEB8D8A558E}"/>
    <cellStyle name="Comma 2 2 13 3 5 4" xfId="29927" xr:uid="{DFA1CE16-0509-463B-8001-02209235E92A}"/>
    <cellStyle name="Comma 2 2 13 3 6" xfId="9434" xr:uid="{469DACCF-08FB-4764-AC08-B1213700A993}"/>
    <cellStyle name="Comma 2 2 13 3 6 2" xfId="36256" xr:uid="{0568A9CB-F5DF-4313-8736-A23CC4AF8F54}"/>
    <cellStyle name="Comma 2 2 13 3 7" xfId="16794" xr:uid="{C2341BD1-103B-4966-82FE-76E189F34DEB}"/>
    <cellStyle name="Comma 2 2 13 3 8" xfId="23634" xr:uid="{D8130E79-B43E-45C5-8DA0-F7E341212339}"/>
    <cellStyle name="Comma 2 2 13 4" xfId="2006" xr:uid="{F870B4F0-3EC6-4DE5-AEF6-701346141F95}"/>
    <cellStyle name="Comma 2 2 13 5" xfId="8299" xr:uid="{DFEB9983-A221-41FB-A2BA-EAA0B5A51B8D}"/>
    <cellStyle name="Comma 2 2 13 5 2" xfId="15664" xr:uid="{6148510C-2B5D-4F2A-A04C-530D4C1F926F}"/>
    <cellStyle name="Comma 2 2 13 5 3" xfId="23024" xr:uid="{B178A66E-DA7A-4547-A0D3-27331C4799DC}"/>
    <cellStyle name="Comma 2 2 13 6" xfId="9245" xr:uid="{73738860-3170-408C-B64C-CDACBDC2A66E}"/>
    <cellStyle name="Comma 2 2 13 7" xfId="16605" xr:uid="{2D742337-B428-4D0A-B66B-8050AB0C682C}"/>
    <cellStyle name="Comma 2 2 14" xfId="1697" xr:uid="{19C813A1-EB83-45D2-86D8-A3753661EB07}"/>
    <cellStyle name="Comma 2 2 14 2" xfId="1809" xr:uid="{81018382-85E3-4CD6-9412-89246C2816D9}"/>
    <cellStyle name="Comma 2 2 14 2 2" xfId="7810" xr:uid="{043007E7-E3A8-49F7-B733-FD2D678A6240}"/>
    <cellStyle name="Comma 2 2 14 2 2 2" xfId="15175" xr:uid="{CA1F0E5B-1380-4759-BAAB-93659B20F1DD}"/>
    <cellStyle name="Comma 2 2 14 2 2 2 2" xfId="47793" xr:uid="{E4F224EC-374B-40DD-93C5-B5AC2CB83315}"/>
    <cellStyle name="Comma 2 2 14 2 2 2 3" xfId="35165" xr:uid="{BC40E486-B3F3-4ACB-98F8-8A2C05F995BF}"/>
    <cellStyle name="Comma 2 2 14 2 2 3" xfId="22535" xr:uid="{4972975E-B544-4A83-9C93-383AD45A2E50}"/>
    <cellStyle name="Comma 2 2 14 2 2 3 2" xfId="41512" xr:uid="{8EC1383D-60BB-40E2-950C-63233A829564}"/>
    <cellStyle name="Comma 2 2 14 2 2 4" xfId="28872" xr:uid="{5E065264-D5B2-43F1-A084-C7670BEC2F29}"/>
    <cellStyle name="Comma 2 2 14 2 3" xfId="5192" xr:uid="{593122CD-28F1-496E-A774-606BF9CB3AD8}"/>
    <cellStyle name="Comma 2 2 14 2 3 2" xfId="12557" xr:uid="{F88138D8-EEAE-44BE-8616-30F7B02026BF}"/>
    <cellStyle name="Comma 2 2 14 2 3 2 2" xfId="45175" xr:uid="{928AD8AE-A0A8-4377-BCDB-F4D978C29169}"/>
    <cellStyle name="Comma 2 2 14 2 3 2 3" xfId="32547" xr:uid="{3CFAE87F-1759-47E9-A579-A28A31BEF832}"/>
    <cellStyle name="Comma 2 2 14 2 3 3" xfId="19917" xr:uid="{0BA2F817-BD00-4F73-AC02-5A242ECAF2CA}"/>
    <cellStyle name="Comma 2 2 14 2 3 3 2" xfId="38894" xr:uid="{719D472A-7E98-469F-8A79-F361798915B2}"/>
    <cellStyle name="Comma 2 2 14 2 3 4" xfId="26254" xr:uid="{A68A2E57-ED7F-4E19-81C3-F821CC5B2F04}"/>
    <cellStyle name="Comma 2 2 14 2 4" xfId="4312" xr:uid="{3EBE967B-23F8-442A-BD8E-EC90D4E7E8E5}"/>
    <cellStyle name="Comma 2 2 14 2 4 2" xfId="11678" xr:uid="{BFBAE05C-EA47-4953-8643-D560532AA721}"/>
    <cellStyle name="Comma 2 2 14 2 4 2 2" xfId="44296" xr:uid="{4E241E36-E821-416B-9820-C3C6E94FAA38}"/>
    <cellStyle name="Comma 2 2 14 2 4 3" xfId="19038" xr:uid="{10064504-081D-4ABE-81BE-3E63D6C04AFC}"/>
    <cellStyle name="Comma 2 2 14 2 4 4" xfId="31668" xr:uid="{CB642D6D-9CD8-4EB8-B4B6-C3D970958E60}"/>
    <cellStyle name="Comma 2 2 14 2 5" xfId="9346" xr:uid="{F958E06D-A5D7-4531-AFC7-45FEE6F4B8E1}"/>
    <cellStyle name="Comma 2 2 14 2 5 2" xfId="38015" xr:uid="{2BE6EF73-DF11-46A7-A05A-0C15051AFDD2}"/>
    <cellStyle name="Comma 2 2 14 2 6" xfId="16706" xr:uid="{7F856B78-8BE0-4D44-AC3C-2C12A188BB4A}"/>
    <cellStyle name="Comma 2 2 14 2 7" xfId="25375" xr:uid="{DB60433C-93EE-47B1-8E13-1C4D9847B249}"/>
    <cellStyle name="Comma 2 2 14 3" xfId="1905" xr:uid="{E8360673-B815-49F0-9D0B-49301073E74A}"/>
    <cellStyle name="Comma 2 2 14 3 2" xfId="6959" xr:uid="{1DAAE0FB-8982-4C92-94F3-6816EDCB29FB}"/>
    <cellStyle name="Comma 2 2 14 3 2 2" xfId="14324" xr:uid="{4D98FDB1-6E3B-4475-8821-C1B06BF85D54}"/>
    <cellStyle name="Comma 2 2 14 3 2 2 2" xfId="46942" xr:uid="{5B7ADFCD-03D1-48F6-BBC7-5513E953F482}"/>
    <cellStyle name="Comma 2 2 14 3 2 2 3" xfId="34314" xr:uid="{6BCA83A1-9B07-4B69-9979-A911A77443BE}"/>
    <cellStyle name="Comma 2 2 14 3 2 3" xfId="21684" xr:uid="{968B59BB-6EEE-4D41-B74D-BDF5324709D9}"/>
    <cellStyle name="Comma 2 2 14 3 2 3 2" xfId="40661" xr:uid="{DAB0F330-7827-4F77-BB75-52BEE7BF776D}"/>
    <cellStyle name="Comma 2 2 14 3 2 4" xfId="28021" xr:uid="{9A13E84F-1817-48B5-AD05-0ECD217926ED}"/>
    <cellStyle name="Comma 2 2 14 3 3" xfId="3462" xr:uid="{7434B4B6-D22B-42DC-94D6-F166A8A8DD30}"/>
    <cellStyle name="Comma 2 2 14 3 3 2" xfId="10828" xr:uid="{55AC1074-1047-410F-BAD0-8DCCDF9B56D7}"/>
    <cellStyle name="Comma 2 2 14 3 3 2 2" xfId="43445" xr:uid="{063E9AD4-FFD6-4869-A006-4DB1C3607ACD}"/>
    <cellStyle name="Comma 2 2 14 3 3 3" xfId="18188" xr:uid="{5DDE006D-AC10-4555-9FED-715C837E6B53}"/>
    <cellStyle name="Comma 2 2 14 3 3 4" xfId="30817" xr:uid="{E828640E-26FD-4787-8CD6-C5DBF31FCF3E}"/>
    <cellStyle name="Comma 2 2 14 3 4" xfId="9442" xr:uid="{9C154CA4-6255-40E8-976C-6DD3A8904E39}"/>
    <cellStyle name="Comma 2 2 14 3 4 2" xfId="37164" xr:uid="{C6264A8D-C424-4C72-B059-F2BD9DCB7D0F}"/>
    <cellStyle name="Comma 2 2 14 3 5" xfId="16802" xr:uid="{5FF26A5D-E271-4054-9926-03369D5A4A76}"/>
    <cellStyle name="Comma 2 2 14 3 6" xfId="24524" xr:uid="{203E7F58-D60B-4F5B-A1EC-61DA08F8E774}"/>
    <cellStyle name="Comma 2 2 14 4" xfId="6077" xr:uid="{7D33112E-5B14-4340-A41A-CD6E25DE1867}"/>
    <cellStyle name="Comma 2 2 14 4 2" xfId="13442" xr:uid="{6A68ACD9-9344-4602-AE77-8570F45F1532}"/>
    <cellStyle name="Comma 2 2 14 4 2 2" xfId="46060" xr:uid="{396C1379-B77C-4BF6-B442-D79251841648}"/>
    <cellStyle name="Comma 2 2 14 4 2 3" xfId="33432" xr:uid="{E9676D47-63C0-45A8-A21C-69254063FEE2}"/>
    <cellStyle name="Comma 2 2 14 4 3" xfId="20802" xr:uid="{F2215789-2BA0-4E86-9C17-3EF47F3B1D5B}"/>
    <cellStyle name="Comma 2 2 14 4 3 2" xfId="39779" xr:uid="{E50EC1EE-1B86-42C0-ADA9-AF55D387B64B}"/>
    <cellStyle name="Comma 2 2 14 4 4" xfId="27139" xr:uid="{1CA70A7B-A092-41AD-9FB3-12BAB16B1BFA}"/>
    <cellStyle name="Comma 2 2 14 5" xfId="2565" xr:uid="{FBF7CDB0-E68D-4D47-A2D7-1AA0B7FAFC03}"/>
    <cellStyle name="Comma 2 2 14 5 2" xfId="9949" xr:uid="{21D35889-9567-4A77-A931-956EC3CF838B}"/>
    <cellStyle name="Comma 2 2 14 5 2 2" xfId="42563" xr:uid="{DADC7A54-0315-4FA2-AE47-0639ACFB78C4}"/>
    <cellStyle name="Comma 2 2 14 5 3" xfId="17309" xr:uid="{E73552E7-ABC2-4942-A80E-E3388E39CDE3}"/>
    <cellStyle name="Comma 2 2 14 5 4" xfId="29935" xr:uid="{A265A1C1-502C-424B-89B6-D2748051B007}"/>
    <cellStyle name="Comma 2 2 14 6" xfId="8307" xr:uid="{91ED9DDD-8285-46A6-945A-F437886C1DA9}"/>
    <cellStyle name="Comma 2 2 14 6 2" xfId="15672" xr:uid="{AA54716C-066A-4095-8EA3-064C07C2655C}"/>
    <cellStyle name="Comma 2 2 14 6 3" xfId="23032" xr:uid="{4FB4A033-7D7C-47E4-930B-AC1F8D5E41C8}"/>
    <cellStyle name="Comma 2 2 14 6 4" xfId="36271" xr:uid="{342227C1-3E48-48C8-913F-3CB49F26F6CC}"/>
    <cellStyle name="Comma 2 2 14 7" xfId="9251" xr:uid="{84E975BE-928F-4852-9385-477D056EBB25}"/>
    <cellStyle name="Comma 2 2 14 8" xfId="16611" xr:uid="{55201FFD-AC62-40A6-A2A1-6142B02771E2}"/>
    <cellStyle name="Comma 2 2 14 9" xfId="23642" xr:uid="{589FAE69-7E12-4C6F-BD3B-CF9202310058}"/>
    <cellStyle name="Comma 2 2 15" xfId="8322" xr:uid="{39288360-B1E8-401F-B337-E8AB85308F2A}"/>
    <cellStyle name="Comma 2 2 15 2" xfId="15686" xr:uid="{65C2939F-943E-417A-82FB-7B6D96D8A2FA}"/>
    <cellStyle name="Comma 2 2 15 2 2" xfId="42046" xr:uid="{49E963A6-DB72-49F7-AD65-A4E83D83FF47}"/>
    <cellStyle name="Comma 2 2 15 3" xfId="23046" xr:uid="{7D8B9E45-92A8-4D62-AEE4-A174B8AB0B32}"/>
    <cellStyle name="Comma 2 2 15 4" xfId="29413" xr:uid="{F48A7E01-4F3D-442A-9BF6-1CD570012E7F}"/>
    <cellStyle name="Comma 2 2 16" xfId="193" xr:uid="{7EAE25A8-898A-431F-AC43-600DF9091848}"/>
    <cellStyle name="Comma 2 2 16 2" xfId="8335" xr:uid="{E9D4EACA-2254-4997-84A2-9821838764DE}"/>
    <cellStyle name="Comma 2 2 16 3" xfId="15696" xr:uid="{0A20F89B-5C38-4F0E-A5A0-AF5878F945E9}"/>
    <cellStyle name="Comma 2 2 16 4" xfId="35580" xr:uid="{9B53BDC0-8AEF-4D8B-9E94-54E0950AC722}"/>
    <cellStyle name="Comma 2 2 17" xfId="48332" xr:uid="{7588C38B-AA8F-4088-8516-1BD11BA29EB9}"/>
    <cellStyle name="Comma 2 2 18" xfId="23052" xr:uid="{AD418EDB-6613-40D6-95EB-A014A379F239}"/>
    <cellStyle name="Comma 2 2 19" xfId="48347" xr:uid="{F9CC3991-900F-45AB-AD07-DDCEB39B0AB8}"/>
    <cellStyle name="Comma 2 2 2" xfId="223" xr:uid="{11D04D44-80FC-472E-8295-C460F234A04E}"/>
    <cellStyle name="Comma 2 2 2 10" xfId="1455" xr:uid="{BDF4FD55-B841-4FEE-8B1E-8180B9561F4A}"/>
    <cellStyle name="Comma 2 2 2 10 2" xfId="8229" xr:uid="{1BC49F5D-2BCD-44A5-AF4C-ABAF3F005FDD}"/>
    <cellStyle name="Comma 2 2 2 10 2 2" xfId="15594" xr:uid="{52FF5981-FC5A-4829-B7CC-7E305E8CAEB4}"/>
    <cellStyle name="Comma 2 2 2 10 2 3" xfId="22954" xr:uid="{12039E28-B2AB-4D51-B64A-02C6D1168565}"/>
    <cellStyle name="Comma 2 2 2 10 2 4" xfId="42071" xr:uid="{E2BCAB4A-8E0B-472C-BDC3-386C5353AC2A}"/>
    <cellStyle name="Comma 2 2 2 10 3" xfId="9091" xr:uid="{61C7A24A-F9B9-4FE3-A3C6-B4B5EA3DFF0D}"/>
    <cellStyle name="Comma 2 2 2 10 4" xfId="16451" xr:uid="{CFFCFB63-EF4B-43E7-A166-EDE9E0DE2FD2}"/>
    <cellStyle name="Comma 2 2 2 10 5" xfId="29443" xr:uid="{DB5A2109-1F40-4A7B-A268-0F72F2C9726D}"/>
    <cellStyle name="Comma 2 2 2 11" xfId="1580" xr:uid="{8EE3C414-834E-485F-B6C4-BF14B2AF8ABA}"/>
    <cellStyle name="Comma 2 2 2 11 2" xfId="9181" xr:uid="{210297C6-4131-47A5-B08E-DF663CA3C8AD}"/>
    <cellStyle name="Comma 2 2 2 11 3" xfId="16541" xr:uid="{11E7384C-495E-49C8-B67B-EB032081D575}"/>
    <cellStyle name="Comma 2 2 2 11 4" xfId="35589" xr:uid="{61EFAC8C-1AAB-4061-82E0-C1F59DC41282}"/>
    <cellStyle name="Comma 2 2 2 12" xfId="8353" xr:uid="{1FAD7010-777F-464C-8E98-4C90AA4C95D0}"/>
    <cellStyle name="Comma 2 2 2 13" xfId="15714" xr:uid="{3BBEEFDC-FB74-414A-B792-6343A8A1D515}"/>
    <cellStyle name="Comma 2 2 2 14" xfId="23058" xr:uid="{EBD587D5-9905-4116-86E9-F299B47EEE38}"/>
    <cellStyle name="Comma 2 2 2 2" xfId="236" xr:uid="{DC42267D-57D8-4E91-8E66-4B848FC0542E}"/>
    <cellStyle name="Comma 2 2 2 2 10" xfId="1659" xr:uid="{9A3A558F-A5CD-4180-AF3D-648DD8CC13A8}"/>
    <cellStyle name="Comma 2 2 2 2 10 2" xfId="9234" xr:uid="{973B3898-F2B4-453A-8434-E80CA4BAAA19}"/>
    <cellStyle name="Comma 2 2 2 2 10 3" xfId="16594" xr:uid="{BD6C8E8D-6EE3-474D-A89A-BEAB99F7F69D}"/>
    <cellStyle name="Comma 2 2 2 2 11" xfId="8361" xr:uid="{5A35F76F-1D85-4693-8A2D-DB940767ED9A}"/>
    <cellStyle name="Comma 2 2 2 2 12" xfId="15722" xr:uid="{3491866F-B3CB-4548-92CE-EC789C9B8B29}"/>
    <cellStyle name="Comma 2 2 2 2 13" xfId="23192" xr:uid="{A77AB988-0BD2-4011-9EE2-5D8F0DF0A97D}"/>
    <cellStyle name="Comma 2 2 2 2 2" xfId="298" xr:uid="{9D8CC2EF-D77F-4751-9B63-4314EE40E009}"/>
    <cellStyle name="Comma 2 2 2 2 2 10" xfId="23472" xr:uid="{D629BF54-31F9-4CAF-BC67-1428361C7AD1}"/>
    <cellStyle name="Comma 2 2 2 2 2 2" xfId="406" xr:uid="{CA859ECF-AE0C-40A4-B71D-483DEF4A0FC3}"/>
    <cellStyle name="Comma 2 2 2 2 2 2 2" xfId="990" xr:uid="{F9090AAB-E7BB-4489-A430-340B2AD13D08}"/>
    <cellStyle name="Comma 2 2 2 2 2 2 2 2" xfId="8086" xr:uid="{19EA036B-BDD7-4367-BB3B-6F762FA087F7}"/>
    <cellStyle name="Comma 2 2 2 2 2 2 2 2 2" xfId="15451" xr:uid="{1447EE01-C944-4809-A996-4BF78E91D803}"/>
    <cellStyle name="Comma 2 2 2 2 2 2 2 2 2 2" xfId="48069" xr:uid="{6B3F6851-5688-424D-B342-8F1B3C036DA7}"/>
    <cellStyle name="Comma 2 2 2 2 2 2 2 2 2 3" xfId="35441" xr:uid="{D44EBB9D-A331-4BCA-8D0A-E8375FD8E712}"/>
    <cellStyle name="Comma 2 2 2 2 2 2 2 2 3" xfId="22811" xr:uid="{5AD405F0-10B2-49AF-9AEF-7A491FA4EC82}"/>
    <cellStyle name="Comma 2 2 2 2 2 2 2 2 3 2" xfId="41788" xr:uid="{BA998507-AEEA-4AC4-8903-C67F79D68CB5}"/>
    <cellStyle name="Comma 2 2 2 2 2 2 2 2 4" xfId="29148" xr:uid="{CA486E18-AE7D-406F-B4FE-297CBA81885D}"/>
    <cellStyle name="Comma 2 2 2 2 2 2 2 3" xfId="5468" xr:uid="{A8E43883-A2AE-4F70-82C2-419ACF33EF9C}"/>
    <cellStyle name="Comma 2 2 2 2 2 2 2 3 2" xfId="12833" xr:uid="{69DFE454-4C98-4961-BA3F-56AE54437DDA}"/>
    <cellStyle name="Comma 2 2 2 2 2 2 2 3 2 2" xfId="45451" xr:uid="{D8E12212-BC80-4B46-88BE-2E90F2B0F776}"/>
    <cellStyle name="Comma 2 2 2 2 2 2 2 3 2 3" xfId="32823" xr:uid="{4A94E1DD-99AE-4CA7-AFAE-7C31781C38B9}"/>
    <cellStyle name="Comma 2 2 2 2 2 2 2 3 3" xfId="20193" xr:uid="{21022BE0-1007-4586-8444-5DC1AD4931D1}"/>
    <cellStyle name="Comma 2 2 2 2 2 2 2 3 3 2" xfId="39170" xr:uid="{9FB93F88-F7CA-47E2-854C-2F7886093246}"/>
    <cellStyle name="Comma 2 2 2 2 2 2 2 3 4" xfId="26530" xr:uid="{FD1DCE9E-4AA6-42AD-8DE5-411F6F258EB5}"/>
    <cellStyle name="Comma 2 2 2 2 2 2 2 4" xfId="4588" xr:uid="{9A8ED986-55AD-4F1E-B0F9-399F940D4D17}"/>
    <cellStyle name="Comma 2 2 2 2 2 2 2 4 2" xfId="11954" xr:uid="{669D1A5A-A144-4240-9971-46AFB738A6EB}"/>
    <cellStyle name="Comma 2 2 2 2 2 2 2 4 2 2" xfId="44572" xr:uid="{37FBAE3C-F6B8-40DE-8C4F-5B79CB11CAF7}"/>
    <cellStyle name="Comma 2 2 2 2 2 2 2 4 3" xfId="19314" xr:uid="{CA5A1AE9-A8B2-4748-B71E-19F8396DF9AE}"/>
    <cellStyle name="Comma 2 2 2 2 2 2 2 4 4" xfId="31944" xr:uid="{D07DC16F-EF4F-41E1-B35E-B369D07380EC}"/>
    <cellStyle name="Comma 2 2 2 2 2 2 2 5" xfId="8846" xr:uid="{12F1A9C1-58F4-464E-9A1A-34FED1FD37D1}"/>
    <cellStyle name="Comma 2 2 2 2 2 2 2 5 2" xfId="38291" xr:uid="{A21B4871-5754-4863-93B6-5478379C943F}"/>
    <cellStyle name="Comma 2 2 2 2 2 2 2 6" xfId="16206" xr:uid="{703CC984-409C-4206-A25B-98FE1C16E8DF}"/>
    <cellStyle name="Comma 2 2 2 2 2 2 2 7" xfId="25651" xr:uid="{3BD996E7-B099-494F-B2B5-B488F61DB270}"/>
    <cellStyle name="Comma 2 2 2 2 2 2 3" xfId="3732" xr:uid="{B307E18D-FB53-4C8E-8694-E8974094B139}"/>
    <cellStyle name="Comma 2 2 2 2 2 2 3 2" xfId="7229" xr:uid="{9D0F10BD-92F8-41E0-9A00-0153177B66A8}"/>
    <cellStyle name="Comma 2 2 2 2 2 2 3 2 2" xfId="14594" xr:uid="{0D3B043D-A101-49EB-916F-8B45781655CF}"/>
    <cellStyle name="Comma 2 2 2 2 2 2 3 2 2 2" xfId="47212" xr:uid="{E610B32D-2741-47BD-A781-47AC3490621A}"/>
    <cellStyle name="Comma 2 2 2 2 2 2 3 2 2 3" xfId="34584" xr:uid="{2964D266-8626-468B-B601-47BEF4283E7A}"/>
    <cellStyle name="Comma 2 2 2 2 2 2 3 2 3" xfId="21954" xr:uid="{C9344D5E-9590-407B-A596-219A8C2C4C6A}"/>
    <cellStyle name="Comma 2 2 2 2 2 2 3 2 3 2" xfId="40931" xr:uid="{240B55FF-69CA-4D1D-992B-8CC592297D4E}"/>
    <cellStyle name="Comma 2 2 2 2 2 2 3 2 4" xfId="28291" xr:uid="{C4630A99-EA37-46A7-8167-1C5FA10E84B9}"/>
    <cellStyle name="Comma 2 2 2 2 2 2 3 3" xfId="11098" xr:uid="{39AB5433-8E2C-43E2-8E8F-F56C3F295516}"/>
    <cellStyle name="Comma 2 2 2 2 2 2 3 3 2" xfId="43715" xr:uid="{9C98CF38-DA85-4CD2-BE1A-87FE0F12639A}"/>
    <cellStyle name="Comma 2 2 2 2 2 2 3 3 3" xfId="31087" xr:uid="{3AEB736C-6016-4BA7-AE5F-7D3F8E698CA4}"/>
    <cellStyle name="Comma 2 2 2 2 2 2 3 4" xfId="18458" xr:uid="{CCDCA325-9C7E-4B53-81C4-A78800192F8F}"/>
    <cellStyle name="Comma 2 2 2 2 2 2 3 4 2" xfId="37434" xr:uid="{BAA108B1-8DE6-42B9-9767-83E6B34E08BB}"/>
    <cellStyle name="Comma 2 2 2 2 2 2 3 5" xfId="24794" xr:uid="{9BAC4768-C2D4-44B5-A1AD-6261D1383324}"/>
    <cellStyle name="Comma 2 2 2 2 2 2 4" xfId="6353" xr:uid="{8C622A06-C5EC-4906-882C-4FE891466E3A}"/>
    <cellStyle name="Comma 2 2 2 2 2 2 4 2" xfId="13718" xr:uid="{267128CA-0736-4981-9B7B-6DDA7C6E62E5}"/>
    <cellStyle name="Comma 2 2 2 2 2 2 4 2 2" xfId="46336" xr:uid="{2E431288-FEB7-45A3-9CEE-A50AB8E2E2A6}"/>
    <cellStyle name="Comma 2 2 2 2 2 2 4 2 3" xfId="33708" xr:uid="{A809C06B-DB80-4AE9-B312-932E7452820C}"/>
    <cellStyle name="Comma 2 2 2 2 2 2 4 3" xfId="21078" xr:uid="{2533D045-1E5E-46A0-A4F9-AA9058E0011F}"/>
    <cellStyle name="Comma 2 2 2 2 2 2 4 3 2" xfId="40055" xr:uid="{E9E9F135-135C-41E7-9BCF-915675D11A49}"/>
    <cellStyle name="Comma 2 2 2 2 2 2 4 4" xfId="27415" xr:uid="{F8BF04F3-6DC1-4C3C-BE98-098C9FDE941B}"/>
    <cellStyle name="Comma 2 2 2 2 2 2 5" xfId="2856" xr:uid="{07AAE3D3-D823-4EB0-81B5-7C788A037E12}"/>
    <cellStyle name="Comma 2 2 2 2 2 2 5 2" xfId="10224" xr:uid="{3C148130-DE96-41F0-9E85-8B954F3F5A04}"/>
    <cellStyle name="Comma 2 2 2 2 2 2 5 2 2" xfId="42839" xr:uid="{98F82AE6-D19D-490B-AF9E-03F551D5671E}"/>
    <cellStyle name="Comma 2 2 2 2 2 2 5 3" xfId="17584" xr:uid="{7B7D0888-E5C1-4270-915D-B3F0787EBF56}"/>
    <cellStyle name="Comma 2 2 2 2 2 2 5 4" xfId="30211" xr:uid="{2031AAE1-2051-4A6A-8898-FA6E462D2C29}"/>
    <cellStyle name="Comma 2 2 2 2 2 2 6" xfId="8486" xr:uid="{DAA1C154-BF6F-4941-BDB0-B799F40C54DE}"/>
    <cellStyle name="Comma 2 2 2 2 2 2 6 2" xfId="36558" xr:uid="{D1D7C7BE-20AB-466D-9FA6-90C13F61C23B}"/>
    <cellStyle name="Comma 2 2 2 2 2 2 7" xfId="15846" xr:uid="{86BC194D-839F-45A9-B917-917EEDFA3A5D}"/>
    <cellStyle name="Comma 2 2 2 2 2 2 8" xfId="23918" xr:uid="{BC71CBAE-ED3F-47B1-BE30-EB17B3A3E4E1}"/>
    <cellStyle name="Comma 2 2 2 2 2 3" xfId="786" xr:uid="{49CBC447-5AFA-4817-B07E-5CDA193A4BFE}"/>
    <cellStyle name="Comma 2 2 2 2 2 3 2" xfId="7645" xr:uid="{BCB35EEB-B363-4E13-8345-BFCF759D211B}"/>
    <cellStyle name="Comma 2 2 2 2 2 3 2 2" xfId="15010" xr:uid="{3E805088-E5EC-46EA-AE2A-051586BAF941}"/>
    <cellStyle name="Comma 2 2 2 2 2 3 2 2 2" xfId="47628" xr:uid="{C42793C3-DFB2-4D68-8E85-8C9A85B347DD}"/>
    <cellStyle name="Comma 2 2 2 2 2 3 2 2 3" xfId="35000" xr:uid="{7F2F1152-B911-4657-AA92-E7711833C26C}"/>
    <cellStyle name="Comma 2 2 2 2 2 3 2 3" xfId="22370" xr:uid="{4E75A419-0259-4C32-B315-E7A7B4A1F345}"/>
    <cellStyle name="Comma 2 2 2 2 2 3 2 3 2" xfId="41347" xr:uid="{48CD06E0-7058-4DB1-9334-9F0F6B54B345}"/>
    <cellStyle name="Comma 2 2 2 2 2 3 2 4" xfId="28707" xr:uid="{A422C983-E18D-4E37-A2A5-6CA7DB04FF72}"/>
    <cellStyle name="Comma 2 2 2 2 2 3 3" xfId="5026" xr:uid="{486AE8B6-B394-460C-8B5E-2AA7C4E5AA1B}"/>
    <cellStyle name="Comma 2 2 2 2 2 3 3 2" xfId="12391" xr:uid="{E0CD437A-C58B-4B4C-9A8D-D81405FE8232}"/>
    <cellStyle name="Comma 2 2 2 2 2 3 3 2 2" xfId="45009" xr:uid="{9E3AB1A2-2007-4168-BD12-93D55168B90C}"/>
    <cellStyle name="Comma 2 2 2 2 2 3 3 2 3" xfId="32381" xr:uid="{DD8A2A66-C2F2-40CC-9011-BA7B7D338DCA}"/>
    <cellStyle name="Comma 2 2 2 2 2 3 3 3" xfId="19751" xr:uid="{72F7DE5A-EBE5-49C3-A544-9C236BBE3E17}"/>
    <cellStyle name="Comma 2 2 2 2 2 3 3 3 2" xfId="38728" xr:uid="{0ECCEBAC-A7E5-41FA-A03A-7C3DAFDD04EA}"/>
    <cellStyle name="Comma 2 2 2 2 2 3 3 4" xfId="26088" xr:uid="{9A72E076-37E1-4378-93A6-F3DC2A6B9FEB}"/>
    <cellStyle name="Comma 2 2 2 2 2 3 4" xfId="4148" xr:uid="{D852B134-44A3-4D27-93B9-3BA74AE7EC36}"/>
    <cellStyle name="Comma 2 2 2 2 2 3 4 2" xfId="11514" xr:uid="{71E04D0E-7844-4C41-932B-ACE7B36517F7}"/>
    <cellStyle name="Comma 2 2 2 2 2 3 4 2 2" xfId="44131" xr:uid="{EAE47507-557A-4DE5-9887-A4AD91DEABC8}"/>
    <cellStyle name="Comma 2 2 2 2 2 3 4 3" xfId="18874" xr:uid="{CB4EF5B6-1C8E-4737-85FE-75251E83003B}"/>
    <cellStyle name="Comma 2 2 2 2 2 3 4 4" xfId="31503" xr:uid="{07D167C2-2D2A-4904-9947-CC7D585AE143}"/>
    <cellStyle name="Comma 2 2 2 2 2 3 5" xfId="8655" xr:uid="{8CC558CA-1CDA-4629-91D3-4AB0D1B58755}"/>
    <cellStyle name="Comma 2 2 2 2 2 3 5 2" xfId="37850" xr:uid="{FC1D6A09-FC7E-4F07-BC74-74E3966CE245}"/>
    <cellStyle name="Comma 2 2 2 2 2 3 6" xfId="16015" xr:uid="{34631D40-AA57-4693-B9A3-10025356C0A0}"/>
    <cellStyle name="Comma 2 2 2 2 2 3 7" xfId="25210" xr:uid="{56D8B389-3704-4D13-A381-CABB21ED3B57}"/>
    <cellStyle name="Comma 2 2 2 2 2 4" xfId="3298" xr:uid="{CE853F64-CD2E-46CB-BB28-9A277396F02B}"/>
    <cellStyle name="Comma 2 2 2 2 2 4 2" xfId="6795" xr:uid="{0BE50544-B18D-4AE1-9CF4-B5E9642135A4}"/>
    <cellStyle name="Comma 2 2 2 2 2 4 2 2" xfId="14160" xr:uid="{86EBD0E5-8508-45F8-8A71-7C27BF69AD73}"/>
    <cellStyle name="Comma 2 2 2 2 2 4 2 2 2" xfId="46778" xr:uid="{7EAE8F71-0FC5-406F-8496-29701EFFC90D}"/>
    <cellStyle name="Comma 2 2 2 2 2 4 2 2 3" xfId="34150" xr:uid="{51410305-2C1B-4A1A-9788-AFEB9DB61972}"/>
    <cellStyle name="Comma 2 2 2 2 2 4 2 3" xfId="21520" xr:uid="{8C7A70ED-7077-4A13-BB42-A93F5AD2845F}"/>
    <cellStyle name="Comma 2 2 2 2 2 4 2 3 2" xfId="40497" xr:uid="{0BA004C7-383B-4E27-BD2F-CAA56B0AB0E2}"/>
    <cellStyle name="Comma 2 2 2 2 2 4 2 4" xfId="27857" xr:uid="{405457CC-DAD1-4A6F-8153-420842284326}"/>
    <cellStyle name="Comma 2 2 2 2 2 4 3" xfId="10664" xr:uid="{466B40FB-BBAE-487C-BBD4-13D409E68055}"/>
    <cellStyle name="Comma 2 2 2 2 2 4 3 2" xfId="43281" xr:uid="{BD57AF70-84E7-4832-B027-53B8197AC746}"/>
    <cellStyle name="Comma 2 2 2 2 2 4 3 3" xfId="30653" xr:uid="{D18F8330-17EC-40B1-8C23-F50F6CB3E871}"/>
    <cellStyle name="Comma 2 2 2 2 2 4 4" xfId="18024" xr:uid="{48D43220-DB56-4087-83DC-A8CF55EF10DB}"/>
    <cellStyle name="Comma 2 2 2 2 2 4 4 2" xfId="37000" xr:uid="{F2DB93F2-40D9-4BCF-8FD6-1E74942AA384}"/>
    <cellStyle name="Comma 2 2 2 2 2 4 5" xfId="24360" xr:uid="{3CAFE59E-60AE-4F0B-BD6E-10E80B06BC1C}"/>
    <cellStyle name="Comma 2 2 2 2 2 5" xfId="5911" xr:uid="{7442EF37-FF57-4BA2-AC5E-5A38BA6FE73F}"/>
    <cellStyle name="Comma 2 2 2 2 2 5 2" xfId="13276" xr:uid="{FA15E918-B6C5-4E44-9463-9A19BEC0D20D}"/>
    <cellStyle name="Comma 2 2 2 2 2 5 2 2" xfId="45894" xr:uid="{0857ADF9-250F-4719-8139-F49F813999FD}"/>
    <cellStyle name="Comma 2 2 2 2 2 5 2 3" xfId="33266" xr:uid="{35DF555F-D869-4640-9C3D-7AA23E765350}"/>
    <cellStyle name="Comma 2 2 2 2 2 5 3" xfId="20636" xr:uid="{DA4CA69B-0997-479F-9EA6-90A13961C08B}"/>
    <cellStyle name="Comma 2 2 2 2 2 5 3 2" xfId="39613" xr:uid="{11F6F668-5A30-4CE9-B619-B670677E1779}"/>
    <cellStyle name="Comma 2 2 2 2 2 5 4" xfId="26973" xr:uid="{288C24A6-C90D-47EE-8F38-E2A834F85ACA}"/>
    <cellStyle name="Comma 2 2 2 2 2 6" xfId="2359" xr:uid="{560C2855-870C-4CE9-BB96-8EF1D32C61CE}"/>
    <cellStyle name="Comma 2 2 2 2 2 6 2" xfId="9784" xr:uid="{6CFA08CE-0727-4135-AC49-BFE5B3473790}"/>
    <cellStyle name="Comma 2 2 2 2 2 6 2 2" xfId="42397" xr:uid="{114A2066-1558-42CD-882D-C80648A5F755}"/>
    <cellStyle name="Comma 2 2 2 2 2 6 3" xfId="17144" xr:uid="{2344E46A-1939-4440-908C-2BC43115CC73}"/>
    <cellStyle name="Comma 2 2 2 2 2 6 4" xfId="29769" xr:uid="{5A910912-8C48-4DF6-A0EF-2012A06F51F7}"/>
    <cellStyle name="Comma 2 2 2 2 2 7" xfId="1786" xr:uid="{6A635CDA-F47B-4868-8FC7-E42BD9E93687}"/>
    <cellStyle name="Comma 2 2 2 2 2 7 2" xfId="9324" xr:uid="{4D8C1D1C-C530-4297-AF3A-6C38D7956DF5}"/>
    <cellStyle name="Comma 2 2 2 2 2 7 3" xfId="16684" xr:uid="{113F225D-FD76-4F04-9893-FC938DB14DFA}"/>
    <cellStyle name="Comma 2 2 2 2 2 7 4" xfId="36084" xr:uid="{3976947C-ACA7-4066-893E-D1EA96670A56}"/>
    <cellStyle name="Comma 2 2 2 2 2 8" xfId="8401" xr:uid="{4C6B2F2E-B7D5-439F-B3ED-0F7733F610FE}"/>
    <cellStyle name="Comma 2 2 2 2 2 9" xfId="15762" xr:uid="{DE957878-2D99-441D-BDFA-9E19D195FA2C}"/>
    <cellStyle name="Comma 2 2 2 2 3" xfId="358" xr:uid="{3717FF4F-1C98-45B5-93F9-A0DD623835FE}"/>
    <cellStyle name="Comma 2 2 2 2 3 10" xfId="23317" xr:uid="{F8619428-463F-4CFD-A8DF-A0FE2FDF25F7}"/>
    <cellStyle name="Comma 2 2 2 2 3 2" xfId="973" xr:uid="{BD0AED2A-F1A1-41F5-90A5-560496FBBAC8}"/>
    <cellStyle name="Comma 2 2 2 2 3 2 2" xfId="4433" xr:uid="{9923F9F3-7B7C-42A7-A46E-B0FC4596527E}"/>
    <cellStyle name="Comma 2 2 2 2 3 2 2 2" xfId="7931" xr:uid="{2267B9EF-BF58-42F4-9095-311862893338}"/>
    <cellStyle name="Comma 2 2 2 2 3 2 2 2 2" xfId="15296" xr:uid="{3DB24CE6-0C4C-4A65-B99A-C6D344CE7165}"/>
    <cellStyle name="Comma 2 2 2 2 3 2 2 2 2 2" xfId="47914" xr:uid="{05770782-59BF-4845-AABF-3A6AB0D5DB0C}"/>
    <cellStyle name="Comma 2 2 2 2 3 2 2 2 2 3" xfId="35286" xr:uid="{27C9C297-4CDA-4990-B9F8-2128FF169603}"/>
    <cellStyle name="Comma 2 2 2 2 3 2 2 2 3" xfId="22656" xr:uid="{18617A65-BAB6-4C99-B11B-1DD9A1BEBB5E}"/>
    <cellStyle name="Comma 2 2 2 2 3 2 2 2 3 2" xfId="41633" xr:uid="{5C48DC65-EF51-4CD2-8BAC-851F40FAC040}"/>
    <cellStyle name="Comma 2 2 2 2 3 2 2 2 4" xfId="28993" xr:uid="{0F688EFB-1921-4C70-B5C9-4AD5FA2404C9}"/>
    <cellStyle name="Comma 2 2 2 2 3 2 2 3" xfId="5313" xr:uid="{B9A6232D-49F9-4702-858B-E7DE7FCC7C19}"/>
    <cellStyle name="Comma 2 2 2 2 3 2 2 3 2" xfId="12678" xr:uid="{D8014EAA-7C85-4650-9B09-FDB52A8EA710}"/>
    <cellStyle name="Comma 2 2 2 2 3 2 2 3 2 2" xfId="45296" xr:uid="{47185C27-70F9-4573-8924-91356B0CFF53}"/>
    <cellStyle name="Comma 2 2 2 2 3 2 2 3 2 3" xfId="32668" xr:uid="{33D13C76-B1E5-468E-AF4F-3AFE00C450F0}"/>
    <cellStyle name="Comma 2 2 2 2 3 2 2 3 3" xfId="20038" xr:uid="{909CD12B-24CD-4207-8B7E-D7C39638B5F9}"/>
    <cellStyle name="Comma 2 2 2 2 3 2 2 3 3 2" xfId="39015" xr:uid="{C65DCE8A-4751-4EB6-A3A3-A9628A1B192E}"/>
    <cellStyle name="Comma 2 2 2 2 3 2 2 3 4" xfId="26375" xr:uid="{4E5E42C2-FFA6-4A76-B536-766C471359EB}"/>
    <cellStyle name="Comma 2 2 2 2 3 2 2 4" xfId="11799" xr:uid="{4B7C4127-D0D6-471E-9640-188143DC4A05}"/>
    <cellStyle name="Comma 2 2 2 2 3 2 2 4 2" xfId="44417" xr:uid="{B4600B0B-3796-4092-B687-C3FDDC3F9A4E}"/>
    <cellStyle name="Comma 2 2 2 2 3 2 2 4 3" xfId="31789" xr:uid="{A67E1BAA-0E76-4FAC-BBB0-0600DC70FFFE}"/>
    <cellStyle name="Comma 2 2 2 2 3 2 2 5" xfId="19159" xr:uid="{FB572388-5A08-42A4-80B9-29903C31A602}"/>
    <cellStyle name="Comma 2 2 2 2 3 2 2 5 2" xfId="38136" xr:uid="{ADA1ED45-FC6F-41C9-9628-265831FA1577}"/>
    <cellStyle name="Comma 2 2 2 2 3 2 2 6" xfId="25496" xr:uid="{B886FE77-0B79-450F-BE75-CD3D28798903}"/>
    <cellStyle name="Comma 2 2 2 2 3 2 3" xfId="3578" xr:uid="{FCC6A39F-EBAB-4634-8C2A-E822CF483EB5}"/>
    <cellStyle name="Comma 2 2 2 2 3 2 3 2" xfId="7075" xr:uid="{EF3F2F55-D789-4684-8B24-2AEBC2477453}"/>
    <cellStyle name="Comma 2 2 2 2 3 2 3 2 2" xfId="14440" xr:uid="{D32E5E94-A058-45E5-824F-B23BF8C8D7D7}"/>
    <cellStyle name="Comma 2 2 2 2 3 2 3 2 2 2" xfId="47058" xr:uid="{C386CF2C-0485-4A3E-9A08-1A57EB4A8B9C}"/>
    <cellStyle name="Comma 2 2 2 2 3 2 3 2 2 3" xfId="34430" xr:uid="{C48B4109-18C0-4F62-A57E-3AB8E77E7C02}"/>
    <cellStyle name="Comma 2 2 2 2 3 2 3 2 3" xfId="21800" xr:uid="{877907CB-EC4B-4C83-BCAB-57BDC4F2A794}"/>
    <cellStyle name="Comma 2 2 2 2 3 2 3 2 3 2" xfId="40777" xr:uid="{E144A36E-7432-4F5B-86EB-C7778A3C8C09}"/>
    <cellStyle name="Comma 2 2 2 2 3 2 3 2 4" xfId="28137" xr:uid="{DF32ADDF-3641-46FB-BF12-DF80ABAA0938}"/>
    <cellStyle name="Comma 2 2 2 2 3 2 3 3" xfId="10944" xr:uid="{F111B1EB-A7CD-4D60-87F6-39A689727249}"/>
    <cellStyle name="Comma 2 2 2 2 3 2 3 3 2" xfId="43561" xr:uid="{992C730F-C963-41F6-9196-BF192AA3E41D}"/>
    <cellStyle name="Comma 2 2 2 2 3 2 3 3 3" xfId="30933" xr:uid="{8427FC60-42AB-4533-ACAB-931136202AE8}"/>
    <cellStyle name="Comma 2 2 2 2 3 2 3 4" xfId="18304" xr:uid="{61A2FBD2-5032-4B40-AB98-5B057BDBC4B1}"/>
    <cellStyle name="Comma 2 2 2 2 3 2 3 4 2" xfId="37280" xr:uid="{729FC23B-B43F-46FE-96DB-CB2BB9BF5AC2}"/>
    <cellStyle name="Comma 2 2 2 2 3 2 3 5" xfId="24640" xr:uid="{8419F05D-6D90-4CA9-B10E-6D8E5ACA490B}"/>
    <cellStyle name="Comma 2 2 2 2 3 2 4" xfId="6198" xr:uid="{F1BBAB00-19F7-4871-93D3-C24E8FDAB2E5}"/>
    <cellStyle name="Comma 2 2 2 2 3 2 4 2" xfId="13563" xr:uid="{A1B015C8-6177-487D-9C69-712BC54F0617}"/>
    <cellStyle name="Comma 2 2 2 2 3 2 4 2 2" xfId="46181" xr:uid="{06CD6D0E-4154-457A-B8DE-376902CEA758}"/>
    <cellStyle name="Comma 2 2 2 2 3 2 4 2 3" xfId="33553" xr:uid="{DA86EC41-1C8F-41C5-8706-B9D7A3A55656}"/>
    <cellStyle name="Comma 2 2 2 2 3 2 4 3" xfId="20923" xr:uid="{B8BCA54D-675B-4371-8196-1335B49B3CB0}"/>
    <cellStyle name="Comma 2 2 2 2 3 2 4 3 2" xfId="39900" xr:uid="{C1EE2A29-9FC9-4640-BBB7-0F4428CB94D2}"/>
    <cellStyle name="Comma 2 2 2 2 3 2 4 4" xfId="27260" xr:uid="{BA71103A-A8AD-44F4-B940-62CF069DE5D1}"/>
    <cellStyle name="Comma 2 2 2 2 3 2 5" xfId="2701" xr:uid="{1CE7BAAC-518A-4E02-9B02-C2917742ADC4}"/>
    <cellStyle name="Comma 2 2 2 2 3 2 5 2" xfId="10069" xr:uid="{3A4BD5CD-F73C-49E2-B917-9715CF0EEC3A}"/>
    <cellStyle name="Comma 2 2 2 2 3 2 5 2 2" xfId="42684" xr:uid="{0FB0C5F8-E5C9-4C79-B570-83C53B023A54}"/>
    <cellStyle name="Comma 2 2 2 2 3 2 5 3" xfId="17429" xr:uid="{7DFB4965-4947-4632-BB57-400E49611566}"/>
    <cellStyle name="Comma 2 2 2 2 3 2 5 4" xfId="30056" xr:uid="{755F5F3D-EEC8-436D-B2A2-475B30720F63}"/>
    <cellStyle name="Comma 2 2 2 2 3 2 6" xfId="8829" xr:uid="{5E1A7290-4A0E-46BC-BE5F-38901E4BB053}"/>
    <cellStyle name="Comma 2 2 2 2 3 2 6 2" xfId="36403" xr:uid="{B6D1EAD0-489F-4839-8FB7-296824857D68}"/>
    <cellStyle name="Comma 2 2 2 2 3 2 7" xfId="16189" xr:uid="{AB11A898-C0A4-4B7B-AF34-866990C1835D}"/>
    <cellStyle name="Comma 2 2 2 2 3 2 8" xfId="23763" xr:uid="{1F68BEFF-1BB5-4AC8-B0C8-7744947F2398}"/>
    <cellStyle name="Comma 2 2 2 2 3 3" xfId="3994" xr:uid="{6AF6430B-0245-4836-97D1-6991A3F74CC4}"/>
    <cellStyle name="Comma 2 2 2 2 3 3 2" xfId="7491" xr:uid="{1841E5DD-9DE3-4791-A580-89B183E86993}"/>
    <cellStyle name="Comma 2 2 2 2 3 3 2 2" xfId="14856" xr:uid="{C59BC079-096D-4E76-B80A-C2B75F7E7C22}"/>
    <cellStyle name="Comma 2 2 2 2 3 3 2 2 2" xfId="47474" xr:uid="{C3632565-53D7-49D3-989C-86EE44C09FD3}"/>
    <cellStyle name="Comma 2 2 2 2 3 3 2 2 3" xfId="34846" xr:uid="{75743F39-058F-4131-AF55-AA57ECF3AA2C}"/>
    <cellStyle name="Comma 2 2 2 2 3 3 2 3" xfId="22216" xr:uid="{911BB1A1-5E20-46C5-B669-4043A4AE8FAB}"/>
    <cellStyle name="Comma 2 2 2 2 3 3 2 3 2" xfId="41193" xr:uid="{BADA025E-F020-42C0-854B-9E676A9132AA}"/>
    <cellStyle name="Comma 2 2 2 2 3 3 2 4" xfId="28553" xr:uid="{99F623C6-E1EA-4293-A785-8F94E98D1692}"/>
    <cellStyle name="Comma 2 2 2 2 3 3 3" xfId="4871" xr:uid="{97270A9F-7D5E-462F-8EC7-3F6C134653A2}"/>
    <cellStyle name="Comma 2 2 2 2 3 3 3 2" xfId="12236" xr:uid="{CCA5A7B2-9BC8-4EAC-8F29-F6BB0C9E81F5}"/>
    <cellStyle name="Comma 2 2 2 2 3 3 3 2 2" xfId="44854" xr:uid="{74CC9BBE-CE6E-4369-AC24-1041629DC1BF}"/>
    <cellStyle name="Comma 2 2 2 2 3 3 3 2 3" xfId="32226" xr:uid="{146F6441-A17B-45A3-89C9-90138B4D5144}"/>
    <cellStyle name="Comma 2 2 2 2 3 3 3 3" xfId="19596" xr:uid="{21DA2CD1-A1C5-4D72-B147-9A03366881F5}"/>
    <cellStyle name="Comma 2 2 2 2 3 3 3 3 2" xfId="38573" xr:uid="{27B4EBB5-E3D0-4413-85BD-7B4542207E6E}"/>
    <cellStyle name="Comma 2 2 2 2 3 3 3 4" xfId="25933" xr:uid="{3EB37E9F-33F7-4D9B-8369-75C7FF03187A}"/>
    <cellStyle name="Comma 2 2 2 2 3 3 4" xfId="11360" xr:uid="{FD9CF25C-C89C-40D8-AA07-9393837A8CEF}"/>
    <cellStyle name="Comma 2 2 2 2 3 3 4 2" xfId="43977" xr:uid="{E1973E8C-A8B5-4A86-A7BA-4EF76F20CD78}"/>
    <cellStyle name="Comma 2 2 2 2 3 3 4 3" xfId="31349" xr:uid="{C3C05850-67B2-4204-8E7C-D01F03C762B0}"/>
    <cellStyle name="Comma 2 2 2 2 3 3 5" xfId="18720" xr:uid="{5F78B016-C086-4B2B-A8A2-F4C01B20114C}"/>
    <cellStyle name="Comma 2 2 2 2 3 3 5 2" xfId="37696" xr:uid="{0D690B13-828E-4569-B1EA-2B7ED5B96FC0}"/>
    <cellStyle name="Comma 2 2 2 2 3 3 6" xfId="25056" xr:uid="{8D0CACF2-C543-4CDD-8A04-948ACF8387AF}"/>
    <cellStyle name="Comma 2 2 2 2 3 4" xfId="3144" xr:uid="{EDFD8604-CF57-4CF6-AF84-797135A209B0}"/>
    <cellStyle name="Comma 2 2 2 2 3 4 2" xfId="6641" xr:uid="{ED237877-3F24-485D-80ED-7EFFFD963555}"/>
    <cellStyle name="Comma 2 2 2 2 3 4 2 2" xfId="14006" xr:uid="{EEF1E225-2DF0-4195-890D-86577D44F52D}"/>
    <cellStyle name="Comma 2 2 2 2 3 4 2 2 2" xfId="46624" xr:uid="{482832D4-8575-4A00-9E03-0477FB215FEF}"/>
    <cellStyle name="Comma 2 2 2 2 3 4 2 2 3" xfId="33996" xr:uid="{3CC8FBC3-90F5-4649-9945-B07FA1BB384C}"/>
    <cellStyle name="Comma 2 2 2 2 3 4 2 3" xfId="21366" xr:uid="{DE0B7AE8-1115-4158-904F-B3CB2DF1E68B}"/>
    <cellStyle name="Comma 2 2 2 2 3 4 2 3 2" xfId="40343" xr:uid="{16CE654C-39BA-4144-BAE6-472329CA9139}"/>
    <cellStyle name="Comma 2 2 2 2 3 4 2 4" xfId="27703" xr:uid="{317D79E8-30F5-475C-823E-2A2E3CD1A86D}"/>
    <cellStyle name="Comma 2 2 2 2 3 4 3" xfId="10510" xr:uid="{44232E12-6D67-4FCD-AF50-B663F5852EBC}"/>
    <cellStyle name="Comma 2 2 2 2 3 4 3 2" xfId="43127" xr:uid="{E4E30E28-C6D6-4FF1-80BE-9FAE550B27A3}"/>
    <cellStyle name="Comma 2 2 2 2 3 4 3 3" xfId="30499" xr:uid="{CAD14759-CA1A-481E-BA55-4C31C8203C18}"/>
    <cellStyle name="Comma 2 2 2 2 3 4 4" xfId="17870" xr:uid="{501C0073-F19A-4AAD-9D65-1BF16AF79AC9}"/>
    <cellStyle name="Comma 2 2 2 2 3 4 4 2" xfId="36846" xr:uid="{4F1C57B9-AE63-4275-9643-D3F69A568C9C}"/>
    <cellStyle name="Comma 2 2 2 2 3 4 5" xfId="24206" xr:uid="{698A6488-7AB3-4B28-BA08-0AF996B2FA20}"/>
    <cellStyle name="Comma 2 2 2 2 3 5" xfId="5756" xr:uid="{9DB114C7-2F6B-470A-B9FB-33B77D1AECDE}"/>
    <cellStyle name="Comma 2 2 2 2 3 5 2" xfId="13121" xr:uid="{FE5DCC67-F7F1-4FE4-98BE-EA67DCB68763}"/>
    <cellStyle name="Comma 2 2 2 2 3 5 2 2" xfId="45739" xr:uid="{F8711C0A-D451-449F-B2EC-01ECB70E0DEF}"/>
    <cellStyle name="Comma 2 2 2 2 3 5 2 3" xfId="33111" xr:uid="{E667AE76-5EE2-45FD-B1DA-11DCCDD643CA}"/>
    <cellStyle name="Comma 2 2 2 2 3 5 3" xfId="20481" xr:uid="{BCDD31AD-8035-4FDF-BB61-ABB57BD1AC72}"/>
    <cellStyle name="Comma 2 2 2 2 3 5 3 2" xfId="39458" xr:uid="{14246428-7E50-454F-8212-FC53A60B9931}"/>
    <cellStyle name="Comma 2 2 2 2 3 5 4" xfId="26818" xr:uid="{C0090C44-F11F-4F16-84D2-F72144DACA47}"/>
    <cellStyle name="Comma 2 2 2 2 3 6" xfId="2204" xr:uid="{85CA2B79-942B-4846-AC29-9CEB307A1D57}"/>
    <cellStyle name="Comma 2 2 2 2 3 6 2" xfId="9629" xr:uid="{CA661579-6CD1-4968-AEDE-C9EEA70C3A15}"/>
    <cellStyle name="Comma 2 2 2 2 3 6 2 2" xfId="42242" xr:uid="{021D0564-ABC4-4D05-B17E-A8C0F66BD8D2}"/>
    <cellStyle name="Comma 2 2 2 2 3 6 3" xfId="16989" xr:uid="{7E03747F-9063-45DE-80A0-F30BAEB34E4D}"/>
    <cellStyle name="Comma 2 2 2 2 3 6 4" xfId="29614" xr:uid="{330DA9B4-FB06-4A30-A312-7CE0CF87DAF4}"/>
    <cellStyle name="Comma 2 2 2 2 3 7" xfId="1883" xr:uid="{0903F058-F944-46EA-8172-F8A0D7C429C6}"/>
    <cellStyle name="Comma 2 2 2 2 3 7 2" xfId="9420" xr:uid="{2B9C5658-9A22-4F6C-AB18-65C3C12DE4AC}"/>
    <cellStyle name="Comma 2 2 2 2 3 7 3" xfId="16780" xr:uid="{F6DFB97A-80D2-455A-AE1E-C822BB30E999}"/>
    <cellStyle name="Comma 2 2 2 2 3 7 4" xfId="35929" xr:uid="{4485251C-9CE9-4919-8297-F812ED2E1D9D}"/>
    <cellStyle name="Comma 2 2 2 2 3 8" xfId="8458" xr:uid="{F2624348-E65E-4066-BFF8-52AFD231B1E4}"/>
    <cellStyle name="Comma 2 2 2 2 3 9" xfId="15818" xr:uid="{94A801EF-98CD-4B84-93BA-16E5E6C05826}"/>
    <cellStyle name="Comma 2 2 2 2 4" xfId="758" xr:uid="{7E8D5109-99D2-4B3C-99F9-64F0B2CDCF85}"/>
    <cellStyle name="Comma 2 2 2 2 4 2" xfId="4287" xr:uid="{41E044B3-40EF-417A-89F4-2D687D22D9EF}"/>
    <cellStyle name="Comma 2 2 2 2 4 2 2" xfId="7784" xr:uid="{C293D1AB-4D6C-4176-83E0-011A603EAF05}"/>
    <cellStyle name="Comma 2 2 2 2 4 2 2 2" xfId="15149" xr:uid="{12D2A39E-19F2-405C-8399-ADCBC975189A}"/>
    <cellStyle name="Comma 2 2 2 2 4 2 2 2 2" xfId="47767" xr:uid="{7F942933-7DC5-4F5B-B518-83D776A62D8C}"/>
    <cellStyle name="Comma 2 2 2 2 4 2 2 2 3" xfId="35139" xr:uid="{24452A37-D85F-4576-87B9-83F09B8B84D0}"/>
    <cellStyle name="Comma 2 2 2 2 4 2 2 3" xfId="22509" xr:uid="{F61529A8-279D-4191-ACA0-0546F49EBB59}"/>
    <cellStyle name="Comma 2 2 2 2 4 2 2 3 2" xfId="41486" xr:uid="{5A71F87E-122E-4635-B9D2-7F779753088A}"/>
    <cellStyle name="Comma 2 2 2 2 4 2 2 4" xfId="28846" xr:uid="{E4FB3657-C0A4-4CB5-A48A-B211A675C368}"/>
    <cellStyle name="Comma 2 2 2 2 4 2 3" xfId="5166" xr:uid="{71842E96-7B4D-4629-B347-811CE509BC7A}"/>
    <cellStyle name="Comma 2 2 2 2 4 2 3 2" xfId="12531" xr:uid="{6750FC0B-A70F-427F-8871-7311E50C92AC}"/>
    <cellStyle name="Comma 2 2 2 2 4 2 3 2 2" xfId="45149" xr:uid="{F7BAC8A0-E1DB-4F09-AD45-A0BD91A9FEAE}"/>
    <cellStyle name="Comma 2 2 2 2 4 2 3 2 3" xfId="32521" xr:uid="{EB446E81-8B8C-4A56-AF8A-043BA19002BD}"/>
    <cellStyle name="Comma 2 2 2 2 4 2 3 3" xfId="19891" xr:uid="{AA908409-71B1-40D5-B25E-DEA49B73672B}"/>
    <cellStyle name="Comma 2 2 2 2 4 2 3 3 2" xfId="38868" xr:uid="{67BF9F7D-B50D-486F-AC60-58B864DB18AA}"/>
    <cellStyle name="Comma 2 2 2 2 4 2 3 4" xfId="26228" xr:uid="{921C91D4-9F62-45D0-A6D5-67F091884312}"/>
    <cellStyle name="Comma 2 2 2 2 4 2 4" xfId="11653" xr:uid="{5B1E5F46-5134-4D67-8879-BFEEC1ECBC93}"/>
    <cellStyle name="Comma 2 2 2 2 4 2 4 2" xfId="44270" xr:uid="{8B0512B0-1322-4D12-BF19-FA6B8FA2AC40}"/>
    <cellStyle name="Comma 2 2 2 2 4 2 4 3" xfId="31642" xr:uid="{D81BDA1E-B2C4-49B4-815C-798ED89DB157}"/>
    <cellStyle name="Comma 2 2 2 2 4 2 5" xfId="19013" xr:uid="{684ED897-334A-44BD-9E9E-3DD296126207}"/>
    <cellStyle name="Comma 2 2 2 2 4 2 5 2" xfId="37989" xr:uid="{A601E981-7085-47E2-BF7B-DDD1CCB362B2}"/>
    <cellStyle name="Comma 2 2 2 2 4 2 6" xfId="25349" xr:uid="{CA661FF4-8970-41D1-9DA6-3DB073DECC60}"/>
    <cellStyle name="Comma 2 2 2 2 4 3" xfId="3437" xr:uid="{7A180486-9B52-45F5-82E5-6D029E0E36D1}"/>
    <cellStyle name="Comma 2 2 2 2 4 3 2" xfId="6934" xr:uid="{1103203D-37E2-458B-823B-CE4CABAB7970}"/>
    <cellStyle name="Comma 2 2 2 2 4 3 2 2" xfId="14299" xr:uid="{FD653DE5-1085-4F1E-B99B-0D1381E39D53}"/>
    <cellStyle name="Comma 2 2 2 2 4 3 2 2 2" xfId="46917" xr:uid="{FC93587B-9188-4C67-B38D-B00CCB171B84}"/>
    <cellStyle name="Comma 2 2 2 2 4 3 2 2 3" xfId="34289" xr:uid="{7D643974-775A-43CB-904C-7F1FC96C9D56}"/>
    <cellStyle name="Comma 2 2 2 2 4 3 2 3" xfId="21659" xr:uid="{1A82E09A-596E-426A-83A5-9DF76CFBD8DC}"/>
    <cellStyle name="Comma 2 2 2 2 4 3 2 3 2" xfId="40636" xr:uid="{DED0A4B4-DA7C-48E3-B4A5-B0DF99A2CBE6}"/>
    <cellStyle name="Comma 2 2 2 2 4 3 2 4" xfId="27996" xr:uid="{67999AA9-6EDC-485D-8FB8-497236FDBF5F}"/>
    <cellStyle name="Comma 2 2 2 2 4 3 3" xfId="10803" xr:uid="{11BE2BBC-2A96-45BE-A003-5AE82B6CC2B0}"/>
    <cellStyle name="Comma 2 2 2 2 4 3 3 2" xfId="43420" xr:uid="{79879DE8-6C9D-4E62-9A88-06E96835ECCC}"/>
    <cellStyle name="Comma 2 2 2 2 4 3 3 3" xfId="30792" xr:uid="{9FC1A5BA-B950-4324-BF18-B56447290ABB}"/>
    <cellStyle name="Comma 2 2 2 2 4 3 4" xfId="18163" xr:uid="{0D3E52F9-92E9-49A7-B025-B564EBBD9EBD}"/>
    <cellStyle name="Comma 2 2 2 2 4 3 4 2" xfId="37139" xr:uid="{A8918761-472D-4F41-8D22-89CFCCA9CB01}"/>
    <cellStyle name="Comma 2 2 2 2 4 3 5" xfId="24499" xr:uid="{70C77ECC-86FB-4694-88BF-0BE0713B48F9}"/>
    <cellStyle name="Comma 2 2 2 2 4 4" xfId="6051" xr:uid="{21E4A588-EE7D-41FD-B428-D0BFBEE0C7D9}"/>
    <cellStyle name="Comma 2 2 2 2 4 4 2" xfId="13416" xr:uid="{3CEA6D3E-DC57-46F0-A02B-60A6EDD857B3}"/>
    <cellStyle name="Comma 2 2 2 2 4 4 2 2" xfId="46034" xr:uid="{2E67F233-18D2-45BA-94D6-4A82F07C909D}"/>
    <cellStyle name="Comma 2 2 2 2 4 4 2 3" xfId="33406" xr:uid="{7D7E7C4E-D047-4783-A3F1-FC49A1E46EC6}"/>
    <cellStyle name="Comma 2 2 2 2 4 4 3" xfId="20776" xr:uid="{F6BB7FA1-9DBF-468F-8642-8BBD283946CF}"/>
    <cellStyle name="Comma 2 2 2 2 4 4 3 2" xfId="39753" xr:uid="{B426C75A-0909-46E3-9626-AAD2F0F41BC4}"/>
    <cellStyle name="Comma 2 2 2 2 4 4 4" xfId="27113" xr:uid="{9DF67A25-2224-42EA-942D-85BBE4AA558B}"/>
    <cellStyle name="Comma 2 2 2 2 4 5" xfId="2531" xr:uid="{CE98C020-FA11-4822-8FA6-8777D32BB4EF}"/>
    <cellStyle name="Comma 2 2 2 2 4 5 2" xfId="9924" xr:uid="{181DFAAE-72D0-4543-9397-486B10E3BCD8}"/>
    <cellStyle name="Comma 2 2 2 2 4 5 2 2" xfId="42538" xr:uid="{34062641-23F1-47DD-8AA4-D15834F79E8E}"/>
    <cellStyle name="Comma 2 2 2 2 4 5 3" xfId="17284" xr:uid="{568B5905-79BE-4129-82D4-719AAC7AD31A}"/>
    <cellStyle name="Comma 2 2 2 2 4 5 4" xfId="29910" xr:uid="{866CB023-1AF6-4190-8C49-49743ABAF0F4}"/>
    <cellStyle name="Comma 2 2 2 2 4 6" xfId="8627" xr:uid="{8C84AD86-648E-46B3-8D25-7E73E0540470}"/>
    <cellStyle name="Comma 2 2 2 2 4 6 2" xfId="36237" xr:uid="{B0113026-7B4F-4AEC-A1D1-7B9B1B2AD749}"/>
    <cellStyle name="Comma 2 2 2 2 4 7" xfId="15987" xr:uid="{EA9D9158-6104-46E2-8A4C-8A70AAD7F832}"/>
    <cellStyle name="Comma 2 2 2 2 4 8" xfId="23616" xr:uid="{C7C55F9C-81E6-46D5-B9D7-8D7D4A51A6A7}"/>
    <cellStyle name="Comma 2 2 2 2 5" xfId="1447" xr:uid="{504D2B3E-98F4-4B86-B56E-3307CC25E1E3}"/>
    <cellStyle name="Comma 2 2 2 2 5 2" xfId="7371" xr:uid="{22CF7577-F3C4-42C8-ABAB-E10652C90C64}"/>
    <cellStyle name="Comma 2 2 2 2 5 2 2" xfId="14736" xr:uid="{212BA430-9043-43D4-BA7F-A2D16878887D}"/>
    <cellStyle name="Comma 2 2 2 2 5 2 2 2" xfId="47354" xr:uid="{1BC38CAE-465E-4AB5-A8EB-33185C136D6E}"/>
    <cellStyle name="Comma 2 2 2 2 5 2 2 3" xfId="34726" xr:uid="{017535A4-4E2E-445F-A0C7-DFE6369377ED}"/>
    <cellStyle name="Comma 2 2 2 2 5 2 3" xfId="22096" xr:uid="{E601BAD8-C9A8-47D7-B7E9-1E1BDB932EAA}"/>
    <cellStyle name="Comma 2 2 2 2 5 2 3 2" xfId="41073" xr:uid="{D2E789DE-0CD1-40B1-8BE3-63AD210144C5}"/>
    <cellStyle name="Comma 2 2 2 2 5 2 4" xfId="28433" xr:uid="{867474B1-66B6-4A5E-A857-ED886D271DE1}"/>
    <cellStyle name="Comma 2 2 2 2 5 3" xfId="4749" xr:uid="{1F8C5BD7-0D92-4C38-85D7-8C2A996299DD}"/>
    <cellStyle name="Comma 2 2 2 2 5 3 2" xfId="12114" xr:uid="{C12F648F-DD3A-4DAD-B26B-AB6DBFE8614A}"/>
    <cellStyle name="Comma 2 2 2 2 5 3 2 2" xfId="44732" xr:uid="{DA7B84D6-7FE2-4303-A5B9-5CA5D6C0FBB5}"/>
    <cellStyle name="Comma 2 2 2 2 5 3 2 3" xfId="32104" xr:uid="{D010C026-6B39-4878-A982-34102E1F2139}"/>
    <cellStyle name="Comma 2 2 2 2 5 3 3" xfId="19474" xr:uid="{F73FAD53-116D-4D95-85EF-E7ECC64F3ECF}"/>
    <cellStyle name="Comma 2 2 2 2 5 3 3 2" xfId="38451" xr:uid="{A05C3085-E738-4946-9B29-ACA41321752E}"/>
    <cellStyle name="Comma 2 2 2 2 5 3 4" xfId="25811" xr:uid="{6731C0BA-9C81-481A-BFB1-BB58C17122B7}"/>
    <cellStyle name="Comma 2 2 2 2 5 4" xfId="3874" xr:uid="{426B57C5-48D3-4F98-91B8-31EFB67DAD54}"/>
    <cellStyle name="Comma 2 2 2 2 5 4 2" xfId="11240" xr:uid="{EC07079A-1AE0-4F58-A261-7C827F9EE045}"/>
    <cellStyle name="Comma 2 2 2 2 5 4 2 2" xfId="43857" xr:uid="{451F9F14-117A-4C75-9C6F-BC4BB25B65C9}"/>
    <cellStyle name="Comma 2 2 2 2 5 4 3" xfId="18600" xr:uid="{39CB5A4C-6C9E-4998-B160-68C5D374F5B4}"/>
    <cellStyle name="Comma 2 2 2 2 5 4 4" xfId="31229" xr:uid="{882B0F1F-D0FE-46B4-A886-A568A4ACDF4F}"/>
    <cellStyle name="Comma 2 2 2 2 5 5" xfId="9083" xr:uid="{73A3A9EA-2335-4AE7-85DF-058488BC66E9}"/>
    <cellStyle name="Comma 2 2 2 2 5 5 2" xfId="37576" xr:uid="{6DDAE234-7CF5-415E-85FD-8BDE4B029BE3}"/>
    <cellStyle name="Comma 2 2 2 2 5 6" xfId="16443" xr:uid="{FF578519-9199-4A04-8D21-582FA9220222}"/>
    <cellStyle name="Comma 2 2 2 2 5 7" xfId="24936" xr:uid="{7AE2F145-2991-44F5-8369-353D09F0E4CD}"/>
    <cellStyle name="Comma 2 2 2 2 6" xfId="3026" xr:uid="{4186DAAC-81AE-45AF-9749-59F73BAFBE98}"/>
    <cellStyle name="Comma 2 2 2 2 6 2" xfId="6523" xr:uid="{688C8B79-CA3E-4FB9-A543-083FC893A34C}"/>
    <cellStyle name="Comma 2 2 2 2 6 2 2" xfId="13888" xr:uid="{B7C1504A-6586-46A8-B828-5012E8B98125}"/>
    <cellStyle name="Comma 2 2 2 2 6 2 2 2" xfId="46506" xr:uid="{237A5DD3-E030-4278-BB19-C772700B02C3}"/>
    <cellStyle name="Comma 2 2 2 2 6 2 2 3" xfId="33878" xr:uid="{FE5E639D-02F4-4103-A266-5A3BA0F15E7A}"/>
    <cellStyle name="Comma 2 2 2 2 6 2 3" xfId="21248" xr:uid="{BAC4B814-F73B-41CF-B77D-F36BD04AC36B}"/>
    <cellStyle name="Comma 2 2 2 2 6 2 3 2" xfId="40225" xr:uid="{384F67F3-C1B4-442F-AF13-5BDDF8634961}"/>
    <cellStyle name="Comma 2 2 2 2 6 2 4" xfId="27585" xr:uid="{448FD760-AE37-4ACC-A0B0-29069928D100}"/>
    <cellStyle name="Comma 2 2 2 2 6 3" xfId="10392" xr:uid="{AB7EF844-C129-4ECD-8249-BBCDEB64482B}"/>
    <cellStyle name="Comma 2 2 2 2 6 3 2" xfId="43009" xr:uid="{A20397E9-3E87-4B61-A582-D6BCBBA59E4D}"/>
    <cellStyle name="Comma 2 2 2 2 6 3 3" xfId="30381" xr:uid="{426F6DB3-0FFB-4766-8C50-068387B1F481}"/>
    <cellStyle name="Comma 2 2 2 2 6 4" xfId="17752" xr:uid="{4E1ABF7A-B9FE-433C-BB20-1E482784A015}"/>
    <cellStyle name="Comma 2 2 2 2 6 4 2" xfId="36728" xr:uid="{EF09500A-AAD5-4941-BC56-4135894B591A}"/>
    <cellStyle name="Comma 2 2 2 2 6 5" xfId="24088" xr:uid="{9D4F5017-9890-4584-A00F-64B0806F8761}"/>
    <cellStyle name="Comma 2 2 2 2 7" xfId="5634" xr:uid="{23DBA041-5B3D-4EBA-AA75-0BB416B2F91A}"/>
    <cellStyle name="Comma 2 2 2 2 7 2" xfId="12999" xr:uid="{D779B173-9045-4AB6-BDCB-927256C90E85}"/>
    <cellStyle name="Comma 2 2 2 2 7 2 2" xfId="45617" xr:uid="{26385212-C375-4CB0-930D-64B82FC9F4CD}"/>
    <cellStyle name="Comma 2 2 2 2 7 2 3" xfId="32989" xr:uid="{F1F1DFB3-45E3-4FE4-A78F-91A0F0FEF674}"/>
    <cellStyle name="Comma 2 2 2 2 7 3" xfId="20359" xr:uid="{6A3DC8FA-2554-4BC4-A0E5-CA5AB9AA28C8}"/>
    <cellStyle name="Comma 2 2 2 2 7 3 2" xfId="39336" xr:uid="{206002CE-9AB3-467C-B129-5FC1B2F6CD8B}"/>
    <cellStyle name="Comma 2 2 2 2 7 4" xfId="26696" xr:uid="{E78735A3-A668-4CEC-9199-F27D80122BD6}"/>
    <cellStyle name="Comma 2 2 2 2 8" xfId="1970" xr:uid="{431BEF73-2C66-47D3-B285-4249C455EB76}"/>
    <cellStyle name="Comma 2 2 2 2 8 2" xfId="9507" xr:uid="{85D57088-180A-476E-A930-5EE88C2F73DC}"/>
    <cellStyle name="Comma 2 2 2 2 8 2 2" xfId="42123" xr:uid="{9B68B6AC-E8FC-4466-81C2-816B41AD5015}"/>
    <cellStyle name="Comma 2 2 2 2 8 3" xfId="16867" xr:uid="{4FE870EB-CFC1-4C88-955C-11BDF00D1C75}"/>
    <cellStyle name="Comma 2 2 2 2 8 4" xfId="29495" xr:uid="{239671CA-4BE4-4AF0-8A8E-48593E4F6BC5}"/>
    <cellStyle name="Comma 2 2 2 2 9" xfId="8283" xr:uid="{C9D984D7-432F-4207-A9DA-0CBAD3B0642C}"/>
    <cellStyle name="Comma 2 2 2 2 9 2" xfId="15648" xr:uid="{F3D0BDA5-6989-49FA-9D1D-38D99C1BFC50}"/>
    <cellStyle name="Comma 2 2 2 2 9 3" xfId="23008" xr:uid="{F3C6ADF1-107E-48AA-A2EC-120FD1DF8465}"/>
    <cellStyle name="Comma 2 2 2 2 9 4" xfId="35754" xr:uid="{25F4EDC9-0F13-478C-BDE5-D34772294B97}"/>
    <cellStyle name="Comma 2 2 2 3" xfId="290" xr:uid="{9C8B7D7A-7348-4E47-ACD4-24DFDD3BBC56}"/>
    <cellStyle name="Comma 2 2 2 3 10" xfId="8393" xr:uid="{623F83B4-77E5-4EFA-ADDC-FE11C41C8852}"/>
    <cellStyle name="Comma 2 2 2 3 11" xfId="15754" xr:uid="{2251F748-0215-4E66-92CF-635FFD93E03C}"/>
    <cellStyle name="Comma 2 2 2 3 12" xfId="23184" xr:uid="{0BE7AB50-004C-4AA8-A996-D4A1CA470E09}"/>
    <cellStyle name="Comma 2 2 2 3 2" xfId="582" xr:uid="{1DD09628-2679-4289-B581-14C9B57C98B3}"/>
    <cellStyle name="Comma 2 2 2 3 2 10" xfId="23396" xr:uid="{6B3122B3-759E-41BB-A8CC-9E23EA1F5FC8}"/>
    <cellStyle name="Comma 2 2 2 3 2 2" xfId="1015" xr:uid="{A1AA2272-C35F-4A27-9F79-83198908841A}"/>
    <cellStyle name="Comma 2 2 2 3 2 2 2" xfId="4512" xr:uid="{89156CE2-5A22-406D-9BB9-E39C5FB99F0F}"/>
    <cellStyle name="Comma 2 2 2 3 2 2 2 2" xfId="8010" xr:uid="{67F51895-B16D-4E31-A57A-5E86CFAC1184}"/>
    <cellStyle name="Comma 2 2 2 3 2 2 2 2 2" xfId="15375" xr:uid="{A37CFF10-05B5-4C2F-A984-CCD36E11CD37}"/>
    <cellStyle name="Comma 2 2 2 3 2 2 2 2 2 2" xfId="47993" xr:uid="{8E4FD1D4-1078-47A0-A6C7-44E82EAE0AEB}"/>
    <cellStyle name="Comma 2 2 2 3 2 2 2 2 2 3" xfId="35365" xr:uid="{5B08C9EB-97D2-4C2F-96F8-A931832254D0}"/>
    <cellStyle name="Comma 2 2 2 3 2 2 2 2 3" xfId="22735" xr:uid="{75D262CD-E522-4FA4-A5B8-A62534E8D353}"/>
    <cellStyle name="Comma 2 2 2 3 2 2 2 2 3 2" xfId="41712" xr:uid="{D1F8D463-9815-476F-B2DD-2A723B6EB969}"/>
    <cellStyle name="Comma 2 2 2 3 2 2 2 2 4" xfId="29072" xr:uid="{AE0FA7C8-CBF7-40A8-B909-A445754FDE7B}"/>
    <cellStyle name="Comma 2 2 2 3 2 2 2 3" xfId="5392" xr:uid="{A667189A-6368-42A2-8674-AA80773E1533}"/>
    <cellStyle name="Comma 2 2 2 3 2 2 2 3 2" xfId="12757" xr:uid="{F5D73ADE-E0DE-4E53-90A4-542ABBE03B59}"/>
    <cellStyle name="Comma 2 2 2 3 2 2 2 3 2 2" xfId="45375" xr:uid="{E07E46F6-4147-4744-B8FE-93FEFD7BA886}"/>
    <cellStyle name="Comma 2 2 2 3 2 2 2 3 2 3" xfId="32747" xr:uid="{01EFD5E2-1F58-4E00-B2C5-49ABD3F22C48}"/>
    <cellStyle name="Comma 2 2 2 3 2 2 2 3 3" xfId="20117" xr:uid="{4A91D203-0469-4E72-9796-21CABEFB98B8}"/>
    <cellStyle name="Comma 2 2 2 3 2 2 2 3 3 2" xfId="39094" xr:uid="{0228EDE7-77AF-465F-BD12-529B398B390F}"/>
    <cellStyle name="Comma 2 2 2 3 2 2 2 3 4" xfId="26454" xr:uid="{0D3C5F8D-386B-4D9A-8155-9E5281917821}"/>
    <cellStyle name="Comma 2 2 2 3 2 2 2 4" xfId="11878" xr:uid="{9B75970E-A454-4AD7-A232-255A0967E15E}"/>
    <cellStyle name="Comma 2 2 2 3 2 2 2 4 2" xfId="44496" xr:uid="{4B742E2B-A63A-47F5-9CCE-707E917ECEC2}"/>
    <cellStyle name="Comma 2 2 2 3 2 2 2 4 3" xfId="31868" xr:uid="{6D980B4D-1488-4E0D-A296-F8082E40EA41}"/>
    <cellStyle name="Comma 2 2 2 3 2 2 2 5" xfId="19238" xr:uid="{40C671D2-2EA8-400B-BA28-B511C3B23402}"/>
    <cellStyle name="Comma 2 2 2 3 2 2 2 5 2" xfId="38215" xr:uid="{CD1A028D-9D6C-4059-8B7D-68449D8C6009}"/>
    <cellStyle name="Comma 2 2 2 3 2 2 2 6" xfId="25575" xr:uid="{BA13B3F7-8DB1-4C02-A491-96BCBA12CC48}"/>
    <cellStyle name="Comma 2 2 2 3 2 2 3" xfId="3656" xr:uid="{7E07BFB6-96E1-4424-9FD9-D43F15800BE9}"/>
    <cellStyle name="Comma 2 2 2 3 2 2 3 2" xfId="7153" xr:uid="{5C2C0083-53D6-4F55-BF72-8301CFE05A81}"/>
    <cellStyle name="Comma 2 2 2 3 2 2 3 2 2" xfId="14518" xr:uid="{CC6EA808-7110-4152-804B-6F9D5CFDBCDF}"/>
    <cellStyle name="Comma 2 2 2 3 2 2 3 2 2 2" xfId="47136" xr:uid="{A0C88F7D-9151-49ED-9688-FD63B737D320}"/>
    <cellStyle name="Comma 2 2 2 3 2 2 3 2 2 3" xfId="34508" xr:uid="{EABCC8BB-8FDD-44CE-8D34-14D52D5D359B}"/>
    <cellStyle name="Comma 2 2 2 3 2 2 3 2 3" xfId="21878" xr:uid="{F1E0E52B-0737-4333-AD96-33B5B5C50BDE}"/>
    <cellStyle name="Comma 2 2 2 3 2 2 3 2 3 2" xfId="40855" xr:uid="{FBD3E27D-F70E-485B-92F2-92B580736629}"/>
    <cellStyle name="Comma 2 2 2 3 2 2 3 2 4" xfId="28215" xr:uid="{2384F140-1AC7-4A29-A18C-15FED748316E}"/>
    <cellStyle name="Comma 2 2 2 3 2 2 3 3" xfId="11022" xr:uid="{1D54282B-B135-4524-B6D8-56294B12EE27}"/>
    <cellStyle name="Comma 2 2 2 3 2 2 3 3 2" xfId="43639" xr:uid="{C87F876B-8FA9-4AD9-B667-695DC29EFFD2}"/>
    <cellStyle name="Comma 2 2 2 3 2 2 3 3 3" xfId="31011" xr:uid="{E541F3C9-8982-496E-8C1C-DC0283DB0443}"/>
    <cellStyle name="Comma 2 2 2 3 2 2 3 4" xfId="18382" xr:uid="{9C61FCF9-6466-4CDB-83D4-9DAC695B66DA}"/>
    <cellStyle name="Comma 2 2 2 3 2 2 3 4 2" xfId="37358" xr:uid="{479E7310-0092-4A51-8340-D4FB54ABAF70}"/>
    <cellStyle name="Comma 2 2 2 3 2 2 3 5" xfId="24718" xr:uid="{C506BD32-C5A0-4242-A5CA-67E6487A5D21}"/>
    <cellStyle name="Comma 2 2 2 3 2 2 4" xfId="6277" xr:uid="{B283C813-FA94-4233-B11E-2C8963E9E37D}"/>
    <cellStyle name="Comma 2 2 2 3 2 2 4 2" xfId="13642" xr:uid="{BD1B7F9C-DC94-464E-AC9B-C221997B2F0D}"/>
    <cellStyle name="Comma 2 2 2 3 2 2 4 2 2" xfId="46260" xr:uid="{6EE6875E-E84E-451E-9FE8-2B149A6CA29D}"/>
    <cellStyle name="Comma 2 2 2 3 2 2 4 2 3" xfId="33632" xr:uid="{2ADFE38E-DBDF-4B4A-9425-FE9FFD60B7A4}"/>
    <cellStyle name="Comma 2 2 2 3 2 2 4 3" xfId="21002" xr:uid="{2A96094D-6F92-474C-89FF-F7EBEDAA7358}"/>
    <cellStyle name="Comma 2 2 2 3 2 2 4 3 2" xfId="39979" xr:uid="{62330210-903C-4376-B3B3-8467BF5BBA74}"/>
    <cellStyle name="Comma 2 2 2 3 2 2 4 4" xfId="27339" xr:uid="{C6C8C820-851E-4126-9306-24B619DB6AA3}"/>
    <cellStyle name="Comma 2 2 2 3 2 2 5" xfId="2780" xr:uid="{59047F49-B0D5-4E2E-BF10-57F3CB7B5B2F}"/>
    <cellStyle name="Comma 2 2 2 3 2 2 5 2" xfId="10148" xr:uid="{977B83D5-ED57-4BF0-A5D6-DAA2B7CF6310}"/>
    <cellStyle name="Comma 2 2 2 3 2 2 5 2 2" xfId="42763" xr:uid="{48607978-7ACC-4180-AD46-801D78820098}"/>
    <cellStyle name="Comma 2 2 2 3 2 2 5 3" xfId="17508" xr:uid="{BB1BA70C-AB87-43B1-B53F-2FCA94798993}"/>
    <cellStyle name="Comma 2 2 2 3 2 2 5 4" xfId="30135" xr:uid="{862C498F-A2E1-4C2C-B7B8-1EEA8D439048}"/>
    <cellStyle name="Comma 2 2 2 3 2 2 6" xfId="8871" xr:uid="{B9042AA4-D253-457A-851C-03561BEBDC51}"/>
    <cellStyle name="Comma 2 2 2 3 2 2 6 2" xfId="36482" xr:uid="{7BC86C87-35E2-4065-969F-9A41EC08ECDA}"/>
    <cellStyle name="Comma 2 2 2 3 2 2 7" xfId="16231" xr:uid="{E499BD8E-1730-47C0-A79F-4CFCDA30D86E}"/>
    <cellStyle name="Comma 2 2 2 3 2 2 8" xfId="23842" xr:uid="{A10AD2BE-CFB5-4C32-8418-5D316BF0B99A}"/>
    <cellStyle name="Comma 2 2 2 3 2 3" xfId="4072" xr:uid="{7891041D-F54D-44D5-B168-C93D38FE1845}"/>
    <cellStyle name="Comma 2 2 2 3 2 3 2" xfId="7569" xr:uid="{AE067BB4-9BAA-4977-AAD2-929854CD1B95}"/>
    <cellStyle name="Comma 2 2 2 3 2 3 2 2" xfId="14934" xr:uid="{C3532967-FEF3-4289-872E-831490ECD91C}"/>
    <cellStyle name="Comma 2 2 2 3 2 3 2 2 2" xfId="47552" xr:uid="{74E9EAFA-4F43-4AAD-9246-13966C49705A}"/>
    <cellStyle name="Comma 2 2 2 3 2 3 2 2 3" xfId="34924" xr:uid="{B88EB92A-85DB-4022-B148-7C0168839050}"/>
    <cellStyle name="Comma 2 2 2 3 2 3 2 3" xfId="22294" xr:uid="{8CAF28E2-15E6-4F42-8109-4040B05BE255}"/>
    <cellStyle name="Comma 2 2 2 3 2 3 2 3 2" xfId="41271" xr:uid="{F23752D6-523D-4E30-95EE-4CE01C825B3D}"/>
    <cellStyle name="Comma 2 2 2 3 2 3 2 4" xfId="28631" xr:uid="{70C3D55E-BA1C-4B85-9016-6C0BA755843B}"/>
    <cellStyle name="Comma 2 2 2 3 2 3 3" xfId="4950" xr:uid="{41332A0E-CF6F-46C4-9053-2BAAAE870202}"/>
    <cellStyle name="Comma 2 2 2 3 2 3 3 2" xfId="12315" xr:uid="{21D57008-D701-4439-8772-C1C11B3EDCFC}"/>
    <cellStyle name="Comma 2 2 2 3 2 3 3 2 2" xfId="44933" xr:uid="{7BC818B0-BA10-4B74-A99D-4D46007616E8}"/>
    <cellStyle name="Comma 2 2 2 3 2 3 3 2 3" xfId="32305" xr:uid="{A9E76E55-C796-45C9-AF9E-2EE70DB88875}"/>
    <cellStyle name="Comma 2 2 2 3 2 3 3 3" xfId="19675" xr:uid="{E192892D-26AA-49E1-947A-A16A4CEF40D4}"/>
    <cellStyle name="Comma 2 2 2 3 2 3 3 3 2" xfId="38652" xr:uid="{C7B1B8FF-7F4E-413B-B9F5-78AF094A6746}"/>
    <cellStyle name="Comma 2 2 2 3 2 3 3 4" xfId="26012" xr:uid="{BE1120D3-C50F-47AA-BA9C-DC8A5B6A416F}"/>
    <cellStyle name="Comma 2 2 2 3 2 3 4" xfId="11438" xr:uid="{20744121-9376-4696-9C34-DEEBB12955A9}"/>
    <cellStyle name="Comma 2 2 2 3 2 3 4 2" xfId="44055" xr:uid="{87D1F794-C375-440D-AC7E-D8835145043A}"/>
    <cellStyle name="Comma 2 2 2 3 2 3 4 3" xfId="31427" xr:uid="{3BCCAB06-9449-4B0A-9153-89AFC47CE51B}"/>
    <cellStyle name="Comma 2 2 2 3 2 3 5" xfId="18798" xr:uid="{C448E6CF-51B3-45C7-8C13-77481F00B661}"/>
    <cellStyle name="Comma 2 2 2 3 2 3 5 2" xfId="37774" xr:uid="{CBCFA676-377D-4BC1-AD73-98254D607697}"/>
    <cellStyle name="Comma 2 2 2 3 2 3 6" xfId="25134" xr:uid="{4A5DCDCD-6CD3-4C2E-A3A6-B4D4DFE8DA60}"/>
    <cellStyle name="Comma 2 2 2 3 2 4" xfId="3222" xr:uid="{315AA2A7-7A36-4972-BC22-BE73B05A6DB8}"/>
    <cellStyle name="Comma 2 2 2 3 2 4 2" xfId="6719" xr:uid="{8F630520-A9B8-4560-B72C-7F48192781FC}"/>
    <cellStyle name="Comma 2 2 2 3 2 4 2 2" xfId="14084" xr:uid="{A20F2F06-2DF7-4651-8019-151F2A82129F}"/>
    <cellStyle name="Comma 2 2 2 3 2 4 2 2 2" xfId="46702" xr:uid="{C27CF11C-8D8E-4BA5-A9E4-5A84FA412F12}"/>
    <cellStyle name="Comma 2 2 2 3 2 4 2 2 3" xfId="34074" xr:uid="{BFD5A36A-680B-4D91-8090-8338BF57BDAC}"/>
    <cellStyle name="Comma 2 2 2 3 2 4 2 3" xfId="21444" xr:uid="{B3A2CAC3-5609-42AE-9992-FBB9D98D27EF}"/>
    <cellStyle name="Comma 2 2 2 3 2 4 2 3 2" xfId="40421" xr:uid="{F7E93008-CB78-41C2-8AE1-57D8A21127FC}"/>
    <cellStyle name="Comma 2 2 2 3 2 4 2 4" xfId="27781" xr:uid="{405FACDF-8CA0-4E04-8504-6F481B9332DF}"/>
    <cellStyle name="Comma 2 2 2 3 2 4 3" xfId="10588" xr:uid="{7F5CB4A6-EC7C-4DAC-A033-E539F65AF12E}"/>
    <cellStyle name="Comma 2 2 2 3 2 4 3 2" xfId="43205" xr:uid="{C527939C-A40B-4957-856E-ECCDE4399CF9}"/>
    <cellStyle name="Comma 2 2 2 3 2 4 3 3" xfId="30577" xr:uid="{CADC4B66-0CF2-49A7-B7DC-958CCBD4B6D9}"/>
    <cellStyle name="Comma 2 2 2 3 2 4 4" xfId="17948" xr:uid="{8D0BB039-020F-4629-A209-E4BC7B11FF87}"/>
    <cellStyle name="Comma 2 2 2 3 2 4 4 2" xfId="36924" xr:uid="{9BD11415-2A7D-477D-9371-52C70850D126}"/>
    <cellStyle name="Comma 2 2 2 3 2 4 5" xfId="24284" xr:uid="{95191D65-53D3-4F18-A54F-050BCE645DC3}"/>
    <cellStyle name="Comma 2 2 2 3 2 5" xfId="5835" xr:uid="{4B2D9382-1456-4D0C-A18F-EAF571C2A429}"/>
    <cellStyle name="Comma 2 2 2 3 2 5 2" xfId="13200" xr:uid="{20DBE4F3-FEC8-4D10-9858-C56EA1CB9863}"/>
    <cellStyle name="Comma 2 2 2 3 2 5 2 2" xfId="45818" xr:uid="{8A98C5D6-3EFF-4DC8-8203-7AF8D5D3F25F}"/>
    <cellStyle name="Comma 2 2 2 3 2 5 2 3" xfId="33190" xr:uid="{0A568D7F-3932-4429-9188-6F04AD2A8F66}"/>
    <cellStyle name="Comma 2 2 2 3 2 5 3" xfId="20560" xr:uid="{854C4EFE-CDF7-4FAC-82A5-6132278E9770}"/>
    <cellStyle name="Comma 2 2 2 3 2 5 3 2" xfId="39537" xr:uid="{C45EB369-CD15-4BA0-B56C-0D9CA751BECD}"/>
    <cellStyle name="Comma 2 2 2 3 2 5 4" xfId="26897" xr:uid="{9CF5B8E4-E63C-4920-83A3-6263DC7A23E1}"/>
    <cellStyle name="Comma 2 2 2 3 2 6" xfId="2283" xr:uid="{8CFB6C39-571D-45BB-8938-B96F257F0FD7}"/>
    <cellStyle name="Comma 2 2 2 3 2 6 2" xfId="9708" xr:uid="{61BB5A43-7A2A-4572-ABFB-495E32C69532}"/>
    <cellStyle name="Comma 2 2 2 3 2 6 2 2" xfId="42321" xr:uid="{65A746E9-120D-4E60-9430-34BC0CFC957D}"/>
    <cellStyle name="Comma 2 2 2 3 2 6 3" xfId="17068" xr:uid="{DE481854-F9BD-4EB7-9D2C-E6CDA0E02187}"/>
    <cellStyle name="Comma 2 2 2 3 2 6 4" xfId="29693" xr:uid="{7A4954EC-FA98-4A75-8C23-595ADA5E93F6}"/>
    <cellStyle name="Comma 2 2 2 3 2 7" xfId="1778" xr:uid="{9120A28F-6F5A-45F1-9469-114032169146}"/>
    <cellStyle name="Comma 2 2 2 3 2 7 2" xfId="9316" xr:uid="{6F28878F-F74E-4CAC-BFE0-F47AF76E44F8}"/>
    <cellStyle name="Comma 2 2 2 3 2 7 3" xfId="16676" xr:uid="{0B60DE3C-FB14-4538-A3ED-562698CAAFE9}"/>
    <cellStyle name="Comma 2 2 2 3 2 7 4" xfId="36008" xr:uid="{59720DB8-4612-4823-8F7F-FDDDC5D09E15}"/>
    <cellStyle name="Comma 2 2 2 3 2 8" xfId="8541" xr:uid="{144CF705-7BCB-48C3-9CA4-4BDC8E95D33C}"/>
    <cellStyle name="Comma 2 2 2 3 2 9" xfId="15901" xr:uid="{9B445A30-FD42-402F-9EED-D097F8631325}"/>
    <cellStyle name="Comma 2 2 2 3 3" xfId="919" xr:uid="{E319E7BA-E45C-4D36-AF59-2D4BB88BD084}"/>
    <cellStyle name="Comma 2 2 2 3 3 2" xfId="4279" xr:uid="{3910406F-36BC-4C60-989B-C759ECF3B32F}"/>
    <cellStyle name="Comma 2 2 2 3 3 2 2" xfId="7776" xr:uid="{3E80CBD0-CE69-47BE-9A00-B2EE1707B682}"/>
    <cellStyle name="Comma 2 2 2 3 3 2 2 2" xfId="15141" xr:uid="{A2F81776-6C10-497C-9027-F23D08BEC523}"/>
    <cellStyle name="Comma 2 2 2 3 3 2 2 2 2" xfId="47759" xr:uid="{A05F618F-5AE6-41A5-957C-7295966BDFDA}"/>
    <cellStyle name="Comma 2 2 2 3 3 2 2 2 3" xfId="35131" xr:uid="{53C4915B-6826-4CB3-A40F-607F47924F05}"/>
    <cellStyle name="Comma 2 2 2 3 3 2 2 3" xfId="22501" xr:uid="{F4CE268B-C829-4041-8A24-63FBF711A959}"/>
    <cellStyle name="Comma 2 2 2 3 3 2 2 3 2" xfId="41478" xr:uid="{D183D950-39A1-4CD4-A2AA-AE76AAFF644C}"/>
    <cellStyle name="Comma 2 2 2 3 3 2 2 4" xfId="28838" xr:uid="{0D71BA68-0F1E-4D3B-A819-48295DE1CBF1}"/>
    <cellStyle name="Comma 2 2 2 3 3 2 3" xfId="5158" xr:uid="{3199008C-523B-4EE4-BD84-FA1D575CFB61}"/>
    <cellStyle name="Comma 2 2 2 3 3 2 3 2" xfId="12523" xr:uid="{2B81A1A7-C5C7-4A95-9793-51724FC1C247}"/>
    <cellStyle name="Comma 2 2 2 3 3 2 3 2 2" xfId="45141" xr:uid="{F6C88230-9799-4304-8107-BC0F863C2B4C}"/>
    <cellStyle name="Comma 2 2 2 3 3 2 3 2 3" xfId="32513" xr:uid="{8FF3BBA4-C1C3-49B9-816A-5852B8BE1481}"/>
    <cellStyle name="Comma 2 2 2 3 3 2 3 3" xfId="19883" xr:uid="{23D508AA-EC6A-41EB-B090-DC9A35E3FB3E}"/>
    <cellStyle name="Comma 2 2 2 3 3 2 3 3 2" xfId="38860" xr:uid="{2EFB4C5C-75E1-4E6F-8227-47005AC58230}"/>
    <cellStyle name="Comma 2 2 2 3 3 2 3 4" xfId="26220" xr:uid="{90016779-43C8-4867-8515-6011A1EE58B9}"/>
    <cellStyle name="Comma 2 2 2 3 3 2 4" xfId="11645" xr:uid="{E4BE4E30-C93D-4F31-9066-EA8F7B604C13}"/>
    <cellStyle name="Comma 2 2 2 3 3 2 4 2" xfId="44262" xr:uid="{7B88BAAB-72AC-4906-945E-3680F9A72D49}"/>
    <cellStyle name="Comma 2 2 2 3 3 2 4 3" xfId="31634" xr:uid="{1B12B4C0-BB40-4245-B7AA-8C78A8FB8972}"/>
    <cellStyle name="Comma 2 2 2 3 3 2 5" xfId="19005" xr:uid="{25FD32A1-0312-425D-8EB7-634123608E80}"/>
    <cellStyle name="Comma 2 2 2 3 3 2 5 2" xfId="37981" xr:uid="{EAD5CC4E-5335-4EA3-AFD8-DA27A0138021}"/>
    <cellStyle name="Comma 2 2 2 3 3 2 6" xfId="25341" xr:uid="{C0AF051E-CA69-4901-B4A5-692318F04AAA}"/>
    <cellStyle name="Comma 2 2 2 3 3 3" xfId="3429" xr:uid="{93B95D3B-0100-4C43-8575-062E5720750B}"/>
    <cellStyle name="Comma 2 2 2 3 3 3 2" xfId="6926" xr:uid="{AA5CC969-F86C-49B8-A246-D82D80B61396}"/>
    <cellStyle name="Comma 2 2 2 3 3 3 2 2" xfId="14291" xr:uid="{62F9B3BD-D7A7-427A-B4C5-AA1937034CF5}"/>
    <cellStyle name="Comma 2 2 2 3 3 3 2 2 2" xfId="46909" xr:uid="{DB5BC14F-D34A-479B-862B-730DA5EFFEDB}"/>
    <cellStyle name="Comma 2 2 2 3 3 3 2 2 3" xfId="34281" xr:uid="{A9BBECD0-F75F-4EBB-A17E-5E6F2A60F2B2}"/>
    <cellStyle name="Comma 2 2 2 3 3 3 2 3" xfId="21651" xr:uid="{1390A6EF-5C78-4DCC-A072-6CD8EB1DDF05}"/>
    <cellStyle name="Comma 2 2 2 3 3 3 2 3 2" xfId="40628" xr:uid="{56B32993-2BE4-4E6B-A6E8-1A1B37EE986B}"/>
    <cellStyle name="Comma 2 2 2 3 3 3 2 4" xfId="27988" xr:uid="{0501F3B4-B470-4761-AEF3-575AD0F09B95}"/>
    <cellStyle name="Comma 2 2 2 3 3 3 3" xfId="10795" xr:uid="{8BE729C2-98C3-4762-884D-8BAFFAA3A5FB}"/>
    <cellStyle name="Comma 2 2 2 3 3 3 3 2" xfId="43412" xr:uid="{DE5EA5AB-EBF4-4629-890C-EB9CE1F0A95B}"/>
    <cellStyle name="Comma 2 2 2 3 3 3 3 3" xfId="30784" xr:uid="{972FEE37-FDC1-4211-918D-EE079B420D79}"/>
    <cellStyle name="Comma 2 2 2 3 3 3 4" xfId="18155" xr:uid="{4C837317-0A14-42D8-9252-ACF4CB21A473}"/>
    <cellStyle name="Comma 2 2 2 3 3 3 4 2" xfId="37131" xr:uid="{29FF9B79-455B-4368-A020-510B158E0CEF}"/>
    <cellStyle name="Comma 2 2 2 3 3 3 5" xfId="24491" xr:uid="{21BDC9FB-9DD2-49F2-B851-9D9490CC7D2B}"/>
    <cellStyle name="Comma 2 2 2 3 3 4" xfId="6043" xr:uid="{01667A07-0B8E-4C72-89E3-A473E63F22B6}"/>
    <cellStyle name="Comma 2 2 2 3 3 4 2" xfId="13408" xr:uid="{B6C3B915-18BF-4F17-998F-335EC9016CD8}"/>
    <cellStyle name="Comma 2 2 2 3 3 4 2 2" xfId="46026" xr:uid="{E4F703FF-01CE-4656-874C-EF324982FBDD}"/>
    <cellStyle name="Comma 2 2 2 3 3 4 2 3" xfId="33398" xr:uid="{4545C96A-60BA-45D1-A550-5C54F04262F3}"/>
    <cellStyle name="Comma 2 2 2 3 3 4 3" xfId="20768" xr:uid="{DB6EBE0B-D8BD-4134-9F77-81847F078B96}"/>
    <cellStyle name="Comma 2 2 2 3 3 4 3 2" xfId="39745" xr:uid="{6A537684-3114-40E6-9DA8-3300B41135FA}"/>
    <cellStyle name="Comma 2 2 2 3 3 4 4" xfId="27105" xr:uid="{A6990BF3-A575-4B40-8B55-77B8864FD104}"/>
    <cellStyle name="Comma 2 2 2 3 3 5" xfId="2523" xr:uid="{72084AA2-28B1-4166-96C5-6887B0771042}"/>
    <cellStyle name="Comma 2 2 2 3 3 5 2" xfId="9916" xr:uid="{C7746076-D35A-40CA-9CFE-6DCD806AEE59}"/>
    <cellStyle name="Comma 2 2 2 3 3 5 2 2" xfId="42531" xr:uid="{4D569CC4-2310-4974-8E60-374EA757B528}"/>
    <cellStyle name="Comma 2 2 2 3 3 5 3" xfId="17276" xr:uid="{A3B15EAF-7139-4FF3-9A8B-EB0CABBF7DBC}"/>
    <cellStyle name="Comma 2 2 2 3 3 5 4" xfId="29903" xr:uid="{1C3845FD-B1B2-48EC-BAAC-49E356FB6054}"/>
    <cellStyle name="Comma 2 2 2 3 3 6" xfId="1875" xr:uid="{D09B689C-98CB-4BCE-B70D-984EB2AB2E16}"/>
    <cellStyle name="Comma 2 2 2 3 3 6 2" xfId="9412" xr:uid="{1E2DABEF-58BB-4C50-B43D-7E10275A2C0E}"/>
    <cellStyle name="Comma 2 2 2 3 3 6 3" xfId="16772" xr:uid="{1E8AAE45-50ED-4C73-9EBB-6E88C46EA738}"/>
    <cellStyle name="Comma 2 2 2 3 3 6 4" xfId="36229" xr:uid="{F3FD62D2-4A5A-4684-9978-F7DBC8C3551A}"/>
    <cellStyle name="Comma 2 2 2 3 3 7" xfId="8778" xr:uid="{AFA502DA-8B04-40D5-AC99-9679A520E545}"/>
    <cellStyle name="Comma 2 2 2 3 3 8" xfId="16138" xr:uid="{A88E6583-08A7-4888-8004-43ADBCA0FECA}"/>
    <cellStyle name="Comma 2 2 2 3 3 9" xfId="23608" xr:uid="{B1DD29CA-D79E-4030-9779-B0F5EA581A72}"/>
    <cellStyle name="Comma 2 2 2 3 4" xfId="841" xr:uid="{2AB59829-0ED1-496D-BF25-48984BA0F767}"/>
    <cellStyle name="Comma 2 2 2 3 4 2" xfId="7363" xr:uid="{D6E0F8FB-7DD7-4673-B423-A52190293A88}"/>
    <cellStyle name="Comma 2 2 2 3 4 2 2" xfId="14728" xr:uid="{C40179FC-8117-4B43-8559-B1E84A65692B}"/>
    <cellStyle name="Comma 2 2 2 3 4 2 2 2" xfId="47346" xr:uid="{BA2B964B-88D9-46CF-B208-1AFC0AAF71C1}"/>
    <cellStyle name="Comma 2 2 2 3 4 2 2 3" xfId="34718" xr:uid="{ABF3F562-14FA-4DBB-9E20-16B203DD4D54}"/>
    <cellStyle name="Comma 2 2 2 3 4 2 3" xfId="22088" xr:uid="{E18519C1-F422-4F0E-A4D6-666FA83E8FEA}"/>
    <cellStyle name="Comma 2 2 2 3 4 2 3 2" xfId="41065" xr:uid="{8DAA6B27-621F-47C2-9821-E75FFA143C1A}"/>
    <cellStyle name="Comma 2 2 2 3 4 2 4" xfId="28425" xr:uid="{11850F3F-8BFD-429E-92B9-C640985A34A0}"/>
    <cellStyle name="Comma 2 2 2 3 4 3" xfId="4741" xr:uid="{E88276BF-E484-4457-9499-F4C68F9BEE96}"/>
    <cellStyle name="Comma 2 2 2 3 4 3 2" xfId="12106" xr:uid="{F2123822-8973-41EF-A8A2-929749051D76}"/>
    <cellStyle name="Comma 2 2 2 3 4 3 2 2" xfId="44724" xr:uid="{0EE82CF1-7D55-4E88-B1CF-51DA975EB0C8}"/>
    <cellStyle name="Comma 2 2 2 3 4 3 2 3" xfId="32096" xr:uid="{5FFC9789-3B27-44FA-96FF-479740C73CD5}"/>
    <cellStyle name="Comma 2 2 2 3 4 3 3" xfId="19466" xr:uid="{D0D3531C-B78D-487B-967D-06153F0649E9}"/>
    <cellStyle name="Comma 2 2 2 3 4 3 3 2" xfId="38443" xr:uid="{00E646C7-E9CE-4394-B55C-BBD164835E9C}"/>
    <cellStyle name="Comma 2 2 2 3 4 3 4" xfId="25803" xr:uid="{195D2382-2369-494D-AC87-90C91183774C}"/>
    <cellStyle name="Comma 2 2 2 3 4 4" xfId="3866" xr:uid="{B5975F60-168F-46DE-8B43-8B2E99494815}"/>
    <cellStyle name="Comma 2 2 2 3 4 4 2" xfId="11232" xr:uid="{3062B2CF-BE63-4798-8819-7CE385E19158}"/>
    <cellStyle name="Comma 2 2 2 3 4 4 2 2" xfId="43849" xr:uid="{34B93F50-7933-4E5C-A4DF-069DD685BA90}"/>
    <cellStyle name="Comma 2 2 2 3 4 4 3" xfId="18592" xr:uid="{148CE541-0BC9-4A39-9DC4-F00F8B4D7C57}"/>
    <cellStyle name="Comma 2 2 2 3 4 4 4" xfId="31221" xr:uid="{4B36A033-2775-46F9-9F36-8DC5A7803F16}"/>
    <cellStyle name="Comma 2 2 2 3 4 5" xfId="8710" xr:uid="{089CB066-F7F0-4F84-8B29-C6BE206AD400}"/>
    <cellStyle name="Comma 2 2 2 3 4 5 2" xfId="37568" xr:uid="{899FAA24-9BB7-4C24-827C-740FE340CB07}"/>
    <cellStyle name="Comma 2 2 2 3 4 6" xfId="16070" xr:uid="{BF5EC864-FF5C-42C6-89A6-2B63D0BAEEC1}"/>
    <cellStyle name="Comma 2 2 2 3 4 7" xfId="24928" xr:uid="{220401BD-E719-42F2-A8B5-D474C355B7D5}"/>
    <cellStyle name="Comma 2 2 2 3 5" xfId="3018" xr:uid="{36E61361-CF38-41F9-8197-DAA31EF5B5E9}"/>
    <cellStyle name="Comma 2 2 2 3 5 2" xfId="6515" xr:uid="{0AEA912B-41DF-411B-BEAC-8D9DC6B0CE53}"/>
    <cellStyle name="Comma 2 2 2 3 5 2 2" xfId="13880" xr:uid="{18C2E9B7-C6F4-4393-9898-4ED3D555AE4E}"/>
    <cellStyle name="Comma 2 2 2 3 5 2 2 2" xfId="46498" xr:uid="{26B08D26-90D7-439D-92CC-AD99C7937499}"/>
    <cellStyle name="Comma 2 2 2 3 5 2 2 3" xfId="33870" xr:uid="{C01019D4-5464-4EFB-9D71-BE11910848B9}"/>
    <cellStyle name="Comma 2 2 2 3 5 2 3" xfId="21240" xr:uid="{9076C12D-91F3-44BF-AA22-D6632256B23A}"/>
    <cellStyle name="Comma 2 2 2 3 5 2 3 2" xfId="40217" xr:uid="{F2D12837-F303-4C65-9506-62D7A574B386}"/>
    <cellStyle name="Comma 2 2 2 3 5 2 4" xfId="27577" xr:uid="{02938855-EF84-4CB9-B10C-0A0A0AAA0407}"/>
    <cellStyle name="Comma 2 2 2 3 5 3" xfId="10384" xr:uid="{31C5F032-117B-4F38-BEFC-B2B4E96140E9}"/>
    <cellStyle name="Comma 2 2 2 3 5 3 2" xfId="43001" xr:uid="{6DC26AF4-D330-4985-B5DE-7BFF64677571}"/>
    <cellStyle name="Comma 2 2 2 3 5 3 3" xfId="30373" xr:uid="{D7056259-DB8A-490D-A4E4-2744794BC331}"/>
    <cellStyle name="Comma 2 2 2 3 5 4" xfId="17744" xr:uid="{89BDD1E2-99BD-445D-A725-0CFEEA57DE14}"/>
    <cellStyle name="Comma 2 2 2 3 5 4 2" xfId="36720" xr:uid="{B609ADB3-A064-49BA-AF79-B4AC6478D897}"/>
    <cellStyle name="Comma 2 2 2 3 5 5" xfId="24080" xr:uid="{DA0990CF-0F7B-4309-952E-8FA6FF1A3EC2}"/>
    <cellStyle name="Comma 2 2 2 3 6" xfId="5626" xr:uid="{25C7E469-B713-49B5-806B-B9F559F2C939}"/>
    <cellStyle name="Comma 2 2 2 3 6 2" xfId="12991" xr:uid="{A5C02E34-898B-458E-8998-C1A2735038BB}"/>
    <cellStyle name="Comma 2 2 2 3 6 2 2" xfId="45609" xr:uid="{9C650DE7-1903-4ED7-974C-BB77C64D7020}"/>
    <cellStyle name="Comma 2 2 2 3 6 2 3" xfId="32981" xr:uid="{DEDCF339-5657-4F09-BA9A-F7A2890CFE69}"/>
    <cellStyle name="Comma 2 2 2 3 6 3" xfId="20351" xr:uid="{C513454F-595B-4921-A66D-D75C348017F9}"/>
    <cellStyle name="Comma 2 2 2 3 6 3 2" xfId="39328" xr:uid="{6BE677E3-D259-42E5-A87A-689E301BBFD8}"/>
    <cellStyle name="Comma 2 2 2 3 6 4" xfId="26688" xr:uid="{8E5EE4A7-2D6E-47DD-B14A-4FA1CBF1805D}"/>
    <cellStyle name="Comma 2 2 2 3 7" xfId="1962" xr:uid="{A1E25E66-58CF-4163-9888-1A34DA686F92}"/>
    <cellStyle name="Comma 2 2 2 3 7 2" xfId="9499" xr:uid="{E935A08B-E26B-4BBA-96A5-C1C325C4705E}"/>
    <cellStyle name="Comma 2 2 2 3 7 2 2" xfId="42116" xr:uid="{D2519FB0-91DB-405E-B568-A513712FED51}"/>
    <cellStyle name="Comma 2 2 2 3 7 3" xfId="16859" xr:uid="{158F7A63-674D-441F-AAF3-C563F7A365AF}"/>
    <cellStyle name="Comma 2 2 2 3 7 4" xfId="29488" xr:uid="{58AAA3F4-8AE5-42ED-858A-8AEEDBC129F1}"/>
    <cellStyle name="Comma 2 2 2 3 8" xfId="8275" xr:uid="{75D06C66-152E-4EE0-9E4D-EA9DB04B4E79}"/>
    <cellStyle name="Comma 2 2 2 3 8 2" xfId="15640" xr:uid="{0DF7093E-8DD3-4446-BB33-01F2EE602A37}"/>
    <cellStyle name="Comma 2 2 2 3 8 3" xfId="23000" xr:uid="{03701123-EBDA-4BB0-861C-9DDEBAD3DCAA}"/>
    <cellStyle name="Comma 2 2 2 3 8 4" xfId="35745" xr:uid="{967B75E2-DB73-4DAE-B17E-52B41F53A63D}"/>
    <cellStyle name="Comma 2 2 2 3 9" xfId="1651" xr:uid="{AAEB4737-249F-49B4-8C7E-788E29B6386A}"/>
    <cellStyle name="Comma 2 2 2 3 9 2" xfId="9226" xr:uid="{B353E254-3E16-490C-A603-B1D45311D48C}"/>
    <cellStyle name="Comma 2 2 2 3 9 3" xfId="16586" xr:uid="{947AF62F-4378-484A-BA4E-26F22496EB42}"/>
    <cellStyle name="Comma 2 2 2 4" xfId="396" xr:uid="{D02DCFBC-22AF-4FDC-AF86-EC4F65B470F7}"/>
    <cellStyle name="Comma 2 2 2 4 10" xfId="8478" xr:uid="{BC2E4C79-0B56-4638-BCA1-FEEECA8920CE}"/>
    <cellStyle name="Comma 2 2 2 4 11" xfId="15838" xr:uid="{72FFC8EF-AEDF-43F4-9FED-E2570976B235}"/>
    <cellStyle name="Comma 2 2 2 4 12" xfId="23241" xr:uid="{2D4B922B-B644-46E9-A249-0489EB07BC6F}"/>
    <cellStyle name="Comma 2 2 2 4 2" xfId="1088" xr:uid="{0CA378B5-BE54-41EA-BC1E-E67E5D63395D}"/>
    <cellStyle name="Comma 2 2 2 4 2 2" xfId="4309" xr:uid="{62D2B44A-48A2-4340-A55A-41B72AD2CD06}"/>
    <cellStyle name="Comma 2 2 2 4 2 2 2" xfId="7807" xr:uid="{ACE628EB-5B52-49AA-B46E-941D79B6B770}"/>
    <cellStyle name="Comma 2 2 2 4 2 2 2 2" xfId="15172" xr:uid="{5B9CA162-72B8-4526-AB7F-1E22AAE5004E}"/>
    <cellStyle name="Comma 2 2 2 4 2 2 2 2 2" xfId="47790" xr:uid="{900B4D5B-5F58-4F5D-B285-B97075759290}"/>
    <cellStyle name="Comma 2 2 2 4 2 2 2 2 3" xfId="35162" xr:uid="{7B14D56B-7723-4D4A-B7C0-5D60169A5ADA}"/>
    <cellStyle name="Comma 2 2 2 4 2 2 2 3" xfId="22532" xr:uid="{1378A9AB-D21A-4681-BED1-C097520923CD}"/>
    <cellStyle name="Comma 2 2 2 4 2 2 2 3 2" xfId="41509" xr:uid="{6EEE646C-C809-48BC-B3B8-B9E61A8EE1DC}"/>
    <cellStyle name="Comma 2 2 2 4 2 2 2 4" xfId="28869" xr:uid="{ED5CFE85-A927-42C0-B4B1-66B0ED255343}"/>
    <cellStyle name="Comma 2 2 2 4 2 2 3" xfId="5189" xr:uid="{35819D42-B10B-41CF-AD38-C9BFE459BABA}"/>
    <cellStyle name="Comma 2 2 2 4 2 2 3 2" xfId="12554" xr:uid="{27CC38A1-30A7-47F8-8F4D-F4B01CD597F0}"/>
    <cellStyle name="Comma 2 2 2 4 2 2 3 2 2" xfId="45172" xr:uid="{9F86F8C7-721A-497F-822F-92BEE0375494}"/>
    <cellStyle name="Comma 2 2 2 4 2 2 3 2 3" xfId="32544" xr:uid="{5725A59C-9347-48F6-9081-A179BBEEE66B}"/>
    <cellStyle name="Comma 2 2 2 4 2 2 3 3" xfId="19914" xr:uid="{0355B51D-692D-4B30-9C4D-50693A9F391F}"/>
    <cellStyle name="Comma 2 2 2 4 2 2 3 3 2" xfId="38891" xr:uid="{2AE184B8-1DAB-4D3D-90AC-FA3DFF267B86}"/>
    <cellStyle name="Comma 2 2 2 4 2 2 3 4" xfId="26251" xr:uid="{8CE8515E-7C85-40D2-9D91-4AB5BE24CCB1}"/>
    <cellStyle name="Comma 2 2 2 4 2 2 4" xfId="11675" xr:uid="{BBDBF721-0D2A-495B-90B7-89C8448B6B82}"/>
    <cellStyle name="Comma 2 2 2 4 2 2 4 2" xfId="44293" xr:uid="{97912DB5-62C0-45BD-A639-E0E5A757221F}"/>
    <cellStyle name="Comma 2 2 2 4 2 2 4 3" xfId="31665" xr:uid="{71CFC4DC-7F27-45B1-A389-1E1C0195AA86}"/>
    <cellStyle name="Comma 2 2 2 4 2 2 5" xfId="19035" xr:uid="{1FFFFF8D-E707-4956-956B-43087AD7989E}"/>
    <cellStyle name="Comma 2 2 2 4 2 2 5 2" xfId="38012" xr:uid="{5E57A348-998B-4E8D-AC92-DD3ED41F2F38}"/>
    <cellStyle name="Comma 2 2 2 4 2 2 6" xfId="25372" xr:uid="{D500313E-7321-4263-AD85-DF338A8FB782}"/>
    <cellStyle name="Comma 2 2 2 4 2 3" xfId="3459" xr:uid="{8775AF23-98AD-47A6-A14F-E197515AA915}"/>
    <cellStyle name="Comma 2 2 2 4 2 3 2" xfId="6956" xr:uid="{E7EDE69D-4CA6-4D6A-995B-08E0CA1A5B27}"/>
    <cellStyle name="Comma 2 2 2 4 2 3 2 2" xfId="14321" xr:uid="{4EA71471-014B-4526-BF12-526E2DBDAA2A}"/>
    <cellStyle name="Comma 2 2 2 4 2 3 2 2 2" xfId="46939" xr:uid="{A49BF173-E717-4418-8DED-B881A8837062}"/>
    <cellStyle name="Comma 2 2 2 4 2 3 2 2 3" xfId="34311" xr:uid="{16AB8368-4F3F-4218-BCFB-3E6F178B6C5A}"/>
    <cellStyle name="Comma 2 2 2 4 2 3 2 3" xfId="21681" xr:uid="{BB107AE6-7A97-492B-B84C-8F683ECD2758}"/>
    <cellStyle name="Comma 2 2 2 4 2 3 2 3 2" xfId="40658" xr:uid="{7A5489A8-FC74-4F3A-8E98-9BE3340BE2A0}"/>
    <cellStyle name="Comma 2 2 2 4 2 3 2 4" xfId="28018" xr:uid="{1E23ADB5-1E70-45F3-AB07-A5C9B14AD390}"/>
    <cellStyle name="Comma 2 2 2 4 2 3 3" xfId="10825" xr:uid="{8E59BD22-7549-4274-A9B3-AC33DF9686DB}"/>
    <cellStyle name="Comma 2 2 2 4 2 3 3 2" xfId="43442" xr:uid="{5ED6B97E-4464-4B88-AC07-D8392C39D7E4}"/>
    <cellStyle name="Comma 2 2 2 4 2 3 3 3" xfId="30814" xr:uid="{6038F959-06A9-48CF-8E79-919624D88F1E}"/>
    <cellStyle name="Comma 2 2 2 4 2 3 4" xfId="18185" xr:uid="{52D457F0-0B15-4419-8123-DA2B8B7BA352}"/>
    <cellStyle name="Comma 2 2 2 4 2 3 4 2" xfId="37161" xr:uid="{E7A8784D-CAD2-4D0D-A729-9C5CFFE66015}"/>
    <cellStyle name="Comma 2 2 2 4 2 3 5" xfId="24521" xr:uid="{EFD5FCEA-8619-4A30-B2EC-C66ADD469059}"/>
    <cellStyle name="Comma 2 2 2 4 2 4" xfId="6074" xr:uid="{166688F9-437E-4B2D-83E5-65EF8AF35125}"/>
    <cellStyle name="Comma 2 2 2 4 2 4 2" xfId="13439" xr:uid="{6C860445-2CBE-43E5-BC89-6E7C93C1FE7D}"/>
    <cellStyle name="Comma 2 2 2 4 2 4 2 2" xfId="46057" xr:uid="{8CFF6F20-FE22-4A38-A73D-2889DD2A4A0B}"/>
    <cellStyle name="Comma 2 2 2 4 2 4 2 3" xfId="33429" xr:uid="{80231170-9F52-4A46-B657-FA58C3B86293}"/>
    <cellStyle name="Comma 2 2 2 4 2 4 3" xfId="20799" xr:uid="{A0AC5A9B-E325-46BF-A3E9-A73D37D9F495}"/>
    <cellStyle name="Comma 2 2 2 4 2 4 3 2" xfId="39776" xr:uid="{8401838B-F55A-4571-8EBB-D0DF83C8A793}"/>
    <cellStyle name="Comma 2 2 2 4 2 4 4" xfId="27136" xr:uid="{30817211-3DE0-4CAE-8FB2-34E50F975FB8}"/>
    <cellStyle name="Comma 2 2 2 4 2 5" xfId="2562" xr:uid="{1D7760B3-F26D-404E-81E1-697F587D8F83}"/>
    <cellStyle name="Comma 2 2 2 4 2 5 2" xfId="9946" xr:uid="{51699161-AE92-4822-889B-930DB6AD0B0A}"/>
    <cellStyle name="Comma 2 2 2 4 2 5 2 2" xfId="42560" xr:uid="{2B97C930-7D67-4D62-9CBB-CB1419C23E63}"/>
    <cellStyle name="Comma 2 2 2 4 2 5 3" xfId="17306" xr:uid="{00506C14-6AA3-4F45-B88C-A855ABD0D771}"/>
    <cellStyle name="Comma 2 2 2 4 2 5 4" xfId="29932" xr:uid="{FEFE580E-0EAF-4B00-AB5F-F52B5D2A9F57}"/>
    <cellStyle name="Comma 2 2 2 4 2 6" xfId="1806" xr:uid="{A76E9BD5-518C-4C01-A5A1-EF0C9E336AFD}"/>
    <cellStyle name="Comma 2 2 2 4 2 6 2" xfId="9343" xr:uid="{0038CEE1-1CDB-44B4-87F2-088E2F7022C7}"/>
    <cellStyle name="Comma 2 2 2 4 2 6 3" xfId="16703" xr:uid="{190C196B-BC8D-4C92-894B-0EA21F25F989}"/>
    <cellStyle name="Comma 2 2 2 4 2 6 4" xfId="36268" xr:uid="{DD8E453F-E805-40CB-B570-1BFD9E3746D2}"/>
    <cellStyle name="Comma 2 2 2 4 2 7" xfId="8932" xr:uid="{CE71C949-5B78-4224-BB8A-4078EAC6917B}"/>
    <cellStyle name="Comma 2 2 2 4 2 8" xfId="16292" xr:uid="{2D99A535-12FE-4A8E-A307-74E2A1698D2D}"/>
    <cellStyle name="Comma 2 2 2 4 2 9" xfId="23639" xr:uid="{4A49D8C8-BF93-4E1D-AF63-F892A65BFC8B}"/>
    <cellStyle name="Comma 2 2 2 4 3" xfId="778" xr:uid="{28A96E36-0927-4697-A59D-E4C654C627D2}"/>
    <cellStyle name="Comma 2 2 2 4 3 2" xfId="4359" xr:uid="{48F98B5A-F00F-4CB8-8835-47C5690FCF93}"/>
    <cellStyle name="Comma 2 2 2 4 3 2 2" xfId="7857" xr:uid="{7075E9DB-713A-401E-8216-5A9AE226D2F9}"/>
    <cellStyle name="Comma 2 2 2 4 3 2 2 2" xfId="15222" xr:uid="{7C96D513-9B94-43D4-99F6-1614B9F1E95E}"/>
    <cellStyle name="Comma 2 2 2 4 3 2 2 2 2" xfId="47840" xr:uid="{2F029D22-47E8-4809-9164-F1A1A157AC82}"/>
    <cellStyle name="Comma 2 2 2 4 3 2 2 2 3" xfId="35212" xr:uid="{3F95725E-C3C2-4DF7-84E7-0447A937F29D}"/>
    <cellStyle name="Comma 2 2 2 4 3 2 2 3" xfId="22582" xr:uid="{AA3241DC-69CD-4D33-99C1-4C62EEC34443}"/>
    <cellStyle name="Comma 2 2 2 4 3 2 2 3 2" xfId="41559" xr:uid="{155C56F0-BDCB-4DC6-BEE4-83DB30E9AC1D}"/>
    <cellStyle name="Comma 2 2 2 4 3 2 2 4" xfId="28919" xr:uid="{F5AAD0DC-1899-4785-BBAB-B4E8D6A5A814}"/>
    <cellStyle name="Comma 2 2 2 4 3 2 3" xfId="5239" xr:uid="{0264EEBF-1B43-4287-8CE7-BEDFB7B3EE20}"/>
    <cellStyle name="Comma 2 2 2 4 3 2 3 2" xfId="12604" xr:uid="{A78BDE1E-EBE6-4719-AC60-07A0BBC6562E}"/>
    <cellStyle name="Comma 2 2 2 4 3 2 3 2 2" xfId="45222" xr:uid="{486BFF1E-1D8D-482B-BD95-872DD20B15E7}"/>
    <cellStyle name="Comma 2 2 2 4 3 2 3 2 3" xfId="32594" xr:uid="{59FCD6B8-6B89-4563-950F-82664BC33842}"/>
    <cellStyle name="Comma 2 2 2 4 3 2 3 3" xfId="19964" xr:uid="{2DCB973F-E86D-42B4-A815-923E3DD6890C}"/>
    <cellStyle name="Comma 2 2 2 4 3 2 3 3 2" xfId="38941" xr:uid="{CD0FD8F1-3C89-473A-875D-67455722B130}"/>
    <cellStyle name="Comma 2 2 2 4 3 2 3 4" xfId="26301" xr:uid="{072B9684-4647-4696-A476-101FB566E913}"/>
    <cellStyle name="Comma 2 2 2 4 3 2 4" xfId="11725" xr:uid="{14B770CE-8E4A-42C0-80C4-B4A8EE3A63A2}"/>
    <cellStyle name="Comma 2 2 2 4 3 2 4 2" xfId="44343" xr:uid="{39ACEA8D-154A-4512-9A08-B178D8E51757}"/>
    <cellStyle name="Comma 2 2 2 4 3 2 4 3" xfId="31715" xr:uid="{C8234358-11A3-44A3-A7E0-3A43CD78C1D1}"/>
    <cellStyle name="Comma 2 2 2 4 3 2 5" xfId="19085" xr:uid="{9718FDBF-34B9-46CE-9609-B6A54310F80E}"/>
    <cellStyle name="Comma 2 2 2 4 3 2 5 2" xfId="38062" xr:uid="{A3723137-C592-4AB9-B1EE-87EE9DCC4D96}"/>
    <cellStyle name="Comma 2 2 2 4 3 2 6" xfId="25422" xr:uid="{ED57B250-1FA6-4CA6-B8EF-05F4584EFC3D}"/>
    <cellStyle name="Comma 2 2 2 4 3 3" xfId="3505" xr:uid="{FB9E22AB-F502-4AB9-B541-AC6D837B9616}"/>
    <cellStyle name="Comma 2 2 2 4 3 3 2" xfId="7002" xr:uid="{2F7E9983-274F-48BF-B9BC-845A8B09E0E4}"/>
    <cellStyle name="Comma 2 2 2 4 3 3 2 2" xfId="14367" xr:uid="{0E2F712E-E845-4562-BF3C-ACC7C0512D3A}"/>
    <cellStyle name="Comma 2 2 2 4 3 3 2 2 2" xfId="46985" xr:uid="{BE72BCC7-8424-4394-9698-4EB294299F63}"/>
    <cellStyle name="Comma 2 2 2 4 3 3 2 2 3" xfId="34357" xr:uid="{D0E1517B-A6B0-4805-96F3-CF13047F55D5}"/>
    <cellStyle name="Comma 2 2 2 4 3 3 2 3" xfId="21727" xr:uid="{5220A6DA-D31A-4C50-8203-95A3597A47AD}"/>
    <cellStyle name="Comma 2 2 2 4 3 3 2 3 2" xfId="40704" xr:uid="{CD89B19A-5A10-4F6F-B228-A7FE6DA83943}"/>
    <cellStyle name="Comma 2 2 2 4 3 3 2 4" xfId="28064" xr:uid="{3223233A-5C56-4F71-9DC5-F344D90B0837}"/>
    <cellStyle name="Comma 2 2 2 4 3 3 3" xfId="10871" xr:uid="{1B4F3449-04D0-4CF6-9B60-C20666700794}"/>
    <cellStyle name="Comma 2 2 2 4 3 3 3 2" xfId="43488" xr:uid="{FCA11801-7ECF-4952-875C-C2859F3BF067}"/>
    <cellStyle name="Comma 2 2 2 4 3 3 3 3" xfId="30860" xr:uid="{BB5CA25E-9A54-488C-B666-1D5370232F7B}"/>
    <cellStyle name="Comma 2 2 2 4 3 3 4" xfId="18231" xr:uid="{B6CD6068-885A-41C0-8DF0-79B0963A9EC2}"/>
    <cellStyle name="Comma 2 2 2 4 3 3 4 2" xfId="37207" xr:uid="{AB03467C-49D2-4A69-B249-66E965926D1E}"/>
    <cellStyle name="Comma 2 2 2 4 3 3 5" xfId="24567" xr:uid="{407CD49C-CF63-4E26-9F0A-97C4C424C0F1}"/>
    <cellStyle name="Comma 2 2 2 4 3 4" xfId="6124" xr:uid="{055350DF-1515-46F9-A5C3-841C1C2F67CD}"/>
    <cellStyle name="Comma 2 2 2 4 3 4 2" xfId="13489" xr:uid="{926FFD5F-65E7-4812-9A96-3434A1F2E259}"/>
    <cellStyle name="Comma 2 2 2 4 3 4 2 2" xfId="46107" xr:uid="{70AC9767-BDF2-41BE-99D1-2F1512BF6204}"/>
    <cellStyle name="Comma 2 2 2 4 3 4 2 3" xfId="33479" xr:uid="{0415E3D9-C3A4-4919-AA46-1E4976975A9F}"/>
    <cellStyle name="Comma 2 2 2 4 3 4 3" xfId="20849" xr:uid="{8383AF7E-581F-4E68-BAA6-D759BA6C6EF8}"/>
    <cellStyle name="Comma 2 2 2 4 3 4 3 2" xfId="39826" xr:uid="{6CBAB7AD-D048-44AC-B224-3694777317F6}"/>
    <cellStyle name="Comma 2 2 2 4 3 4 4" xfId="27186" xr:uid="{D952373D-1D8D-4E4D-82C3-196933BC759C}"/>
    <cellStyle name="Comma 2 2 2 4 3 5" xfId="2625" xr:uid="{75C0A5B8-795A-4345-9F8B-BE79DA2B0AFB}"/>
    <cellStyle name="Comma 2 2 2 4 3 5 2" xfId="9995" xr:uid="{4565C37C-DA86-41C9-97B2-2461D8E3CE5A}"/>
    <cellStyle name="Comma 2 2 2 4 3 5 2 2" xfId="42610" xr:uid="{24D5C281-F6A7-4DD5-B580-904CDCDEB185}"/>
    <cellStyle name="Comma 2 2 2 4 3 5 3" xfId="17355" xr:uid="{87533DF3-2644-45AB-93DD-20196352049E}"/>
    <cellStyle name="Comma 2 2 2 4 3 5 4" xfId="29982" xr:uid="{D7BBE1E3-3DF1-4788-82BE-5C48427AA893}"/>
    <cellStyle name="Comma 2 2 2 4 3 6" xfId="1902" xr:uid="{D054C1EC-CE6D-4378-8EE3-DD27FEE3E798}"/>
    <cellStyle name="Comma 2 2 2 4 3 6 2" xfId="9439" xr:uid="{2DB26C53-4EE2-4DB3-A152-359F08AE82D5}"/>
    <cellStyle name="Comma 2 2 2 4 3 6 3" xfId="16799" xr:uid="{7F20A38A-4DAB-4CCD-A6AD-CCAA9BA93CD0}"/>
    <cellStyle name="Comma 2 2 2 4 3 6 4" xfId="36329" xr:uid="{8A1F9E72-F95C-4C7E-AC40-B52E4F19B1CF}"/>
    <cellStyle name="Comma 2 2 2 4 3 7" xfId="8647" xr:uid="{5AA1B167-B99D-4B09-8A1F-3CD52136FAF8}"/>
    <cellStyle name="Comma 2 2 2 4 3 8" xfId="16007" xr:uid="{FDD05930-6ED3-47DE-AADE-A55B650135AA}"/>
    <cellStyle name="Comma 2 2 2 4 3 9" xfId="23689" xr:uid="{4959214C-C6E5-4C21-8BDA-67DD263B60C4}"/>
    <cellStyle name="Comma 2 2 2 4 4" xfId="3921" xr:uid="{560C51B7-2707-4C9E-AE50-7ABA6467EBF2}"/>
    <cellStyle name="Comma 2 2 2 4 4 2" xfId="7418" xr:uid="{3A20FFE1-77E6-4821-82A8-FAA549763C0F}"/>
    <cellStyle name="Comma 2 2 2 4 4 2 2" xfId="14783" xr:uid="{5FB04F34-5547-4D55-97E7-123DF249995D}"/>
    <cellStyle name="Comma 2 2 2 4 4 2 2 2" xfId="47401" xr:uid="{0267495D-F26C-408B-9E83-3C821A37607D}"/>
    <cellStyle name="Comma 2 2 2 4 4 2 2 3" xfId="34773" xr:uid="{445C0C70-094B-412D-882F-BFFEFA912104}"/>
    <cellStyle name="Comma 2 2 2 4 4 2 3" xfId="22143" xr:uid="{125E7E97-E7E0-46D2-8459-23A1165AA911}"/>
    <cellStyle name="Comma 2 2 2 4 4 2 3 2" xfId="41120" xr:uid="{5B1A09B0-7772-4F71-8E67-0B2ADBA59AF0}"/>
    <cellStyle name="Comma 2 2 2 4 4 2 4" xfId="28480" xr:uid="{F852C323-412A-4A54-B4C8-C71011B6D5EA}"/>
    <cellStyle name="Comma 2 2 2 4 4 3" xfId="4796" xr:uid="{8E0E36F8-1B1B-4F13-B36A-3D138834C9D6}"/>
    <cellStyle name="Comma 2 2 2 4 4 3 2" xfId="12161" xr:uid="{7B10810F-6D00-470B-AD83-ED638071295D}"/>
    <cellStyle name="Comma 2 2 2 4 4 3 2 2" xfId="44779" xr:uid="{D050729B-8E2A-4335-9F88-0DFC2E91C0CF}"/>
    <cellStyle name="Comma 2 2 2 4 4 3 2 3" xfId="32151" xr:uid="{121FA459-31E9-40A6-A992-41AB7485E3A6}"/>
    <cellStyle name="Comma 2 2 2 4 4 3 3" xfId="19521" xr:uid="{562E35D4-4881-4015-9730-047383DF4681}"/>
    <cellStyle name="Comma 2 2 2 4 4 3 3 2" xfId="38498" xr:uid="{15882BCB-5B79-42B7-ACD8-4801462E3F8D}"/>
    <cellStyle name="Comma 2 2 2 4 4 3 4" xfId="25858" xr:uid="{AEDD6A15-8D0D-4FD6-8CC9-F51B2E7DBEA0}"/>
    <cellStyle name="Comma 2 2 2 4 4 4" xfId="11287" xr:uid="{A85901E4-9790-4574-9260-95BE4A502D71}"/>
    <cellStyle name="Comma 2 2 2 4 4 4 2" xfId="43904" xr:uid="{BAA9E6A2-9239-41E3-88F2-2F8F04DFA617}"/>
    <cellStyle name="Comma 2 2 2 4 4 4 3" xfId="31276" xr:uid="{6F2B39D2-AE81-4E5D-A9CC-93F6E768D5E6}"/>
    <cellStyle name="Comma 2 2 2 4 4 5" xfId="18647" xr:uid="{436D61F2-E575-47CD-AD12-093CFF1FCDD7}"/>
    <cellStyle name="Comma 2 2 2 4 4 5 2" xfId="37623" xr:uid="{485624C8-B54D-42C8-9836-29F17D15B676}"/>
    <cellStyle name="Comma 2 2 2 4 4 6" xfId="24983" xr:uid="{40C2599B-88D5-48CE-BAA2-4D5F0AFEA548}"/>
    <cellStyle name="Comma 2 2 2 4 5" xfId="3071" xr:uid="{989D315F-0C64-4B2F-A096-DABB50690631}"/>
    <cellStyle name="Comma 2 2 2 4 5 2" xfId="6568" xr:uid="{E02DFC70-3E19-47D6-8493-836CC096206F}"/>
    <cellStyle name="Comma 2 2 2 4 5 2 2" xfId="13933" xr:uid="{FE744874-9639-4C61-9A96-A2C02377421E}"/>
    <cellStyle name="Comma 2 2 2 4 5 2 2 2" xfId="46551" xr:uid="{01BD5467-4C12-45A4-80B4-C19BE40AFD17}"/>
    <cellStyle name="Comma 2 2 2 4 5 2 2 3" xfId="33923" xr:uid="{4D1C5C49-887A-43B8-A406-1EAF4111900A}"/>
    <cellStyle name="Comma 2 2 2 4 5 2 3" xfId="21293" xr:uid="{EC4C7702-C196-4F37-BD2C-9A443A4ED70C}"/>
    <cellStyle name="Comma 2 2 2 4 5 2 3 2" xfId="40270" xr:uid="{C72C4AC3-ABE0-4125-B77D-F47F08F5094E}"/>
    <cellStyle name="Comma 2 2 2 4 5 2 4" xfId="27630" xr:uid="{C660B13F-910D-4693-AFC3-E54A5D1C112D}"/>
    <cellStyle name="Comma 2 2 2 4 5 3" xfId="10437" xr:uid="{67680115-8A24-4188-8810-F6F293F21924}"/>
    <cellStyle name="Comma 2 2 2 4 5 3 2" xfId="43054" xr:uid="{F66E1B79-7758-4603-871F-5F15C2315AC0}"/>
    <cellStyle name="Comma 2 2 2 4 5 3 3" xfId="30426" xr:uid="{557004FD-388B-42F9-B38A-59AC8E8F88DE}"/>
    <cellStyle name="Comma 2 2 2 4 5 4" xfId="17797" xr:uid="{F53819FC-7AF0-45FF-8BE0-B87A4172427D}"/>
    <cellStyle name="Comma 2 2 2 4 5 4 2" xfId="36773" xr:uid="{5A2B0C2B-74C3-40A4-9704-2B5181EBB95A}"/>
    <cellStyle name="Comma 2 2 2 4 5 5" xfId="24133" xr:uid="{254B854A-BE50-4A1F-A1AF-59D23DE2FDD3}"/>
    <cellStyle name="Comma 2 2 2 4 6" xfId="5681" xr:uid="{34571576-DA7B-42AE-B44E-4DC850520F76}"/>
    <cellStyle name="Comma 2 2 2 4 6 2" xfId="13046" xr:uid="{D1CECA7E-A31D-4511-A937-AD7AE5696B14}"/>
    <cellStyle name="Comma 2 2 2 4 6 2 2" xfId="45664" xr:uid="{89A0B501-DEA9-41E7-98AB-2C69164D7475}"/>
    <cellStyle name="Comma 2 2 2 4 6 2 3" xfId="33036" xr:uid="{BBBF196A-7D6B-490C-9DBA-AA27EC56863B}"/>
    <cellStyle name="Comma 2 2 2 4 6 3" xfId="20406" xr:uid="{BA666C6B-90F9-4360-95F0-BA73694969E5}"/>
    <cellStyle name="Comma 2 2 2 4 6 3 2" xfId="39383" xr:uid="{395FE26B-83AD-47B7-AE81-866D9D3152A8}"/>
    <cellStyle name="Comma 2 2 2 4 6 4" xfId="26743" xr:uid="{E02BCAA0-A2E7-47F9-97BB-13855E933E79}"/>
    <cellStyle name="Comma 2 2 2 4 7" xfId="2059" xr:uid="{115F927E-45EF-4249-99B6-3B44F47A7406}"/>
    <cellStyle name="Comma 2 2 2 4 7 2" xfId="9554" xr:uid="{AF30DCD8-82FE-4115-B954-4BF007C4A035}"/>
    <cellStyle name="Comma 2 2 2 4 7 2 2" xfId="42167" xr:uid="{7C8C1F4B-7E6E-4F5E-A979-8B5914DB4A83}"/>
    <cellStyle name="Comma 2 2 2 4 7 3" xfId="16914" xr:uid="{07657401-63E7-4D2F-9E97-080EE13C6FD7}"/>
    <cellStyle name="Comma 2 2 2 4 7 4" xfId="29539" xr:uid="{DAC45E08-CF8D-440C-93E9-372F10869B60}"/>
    <cellStyle name="Comma 2 2 2 4 8" xfId="8304" xr:uid="{17221F92-B119-4DB0-BD6C-DCC155CDA3DF}"/>
    <cellStyle name="Comma 2 2 2 4 8 2" xfId="15669" xr:uid="{56B76C14-4628-45FE-BD27-61B9FAC1B09A}"/>
    <cellStyle name="Comma 2 2 2 4 8 3" xfId="23029" xr:uid="{A6B7C57A-7B2D-42DF-8FEC-D9F0568756B0}"/>
    <cellStyle name="Comma 2 2 2 4 8 4" xfId="35813" xr:uid="{0BDD1EF3-5E39-4ECA-9C0B-8BE9CFB486C0}"/>
    <cellStyle name="Comma 2 2 2 4 9" xfId="1694" xr:uid="{23D4F354-5A9F-41E9-BEBF-803646FD077B}"/>
    <cellStyle name="Comma 2 2 2 4 9 2" xfId="9249" xr:uid="{4D1ED647-0F7D-470A-AB1C-2B884981A28D}"/>
    <cellStyle name="Comma 2 2 2 4 9 3" xfId="16609" xr:uid="{331B08D3-1B39-4268-A942-0B1EA86B26CF}"/>
    <cellStyle name="Comma 2 2 2 5" xfId="350" xr:uid="{916A0D7B-C652-43AB-A28A-2EE2EEEF8DDE}"/>
    <cellStyle name="Comma 2 2 2 5 2" xfId="965" xr:uid="{1C8BC534-2B95-4732-9AF9-BD987A28D1D0}"/>
    <cellStyle name="Comma 2 2 2 5 2 2" xfId="7726" xr:uid="{77E15574-47A0-45B4-B3FC-6F9167D05F1D}"/>
    <cellStyle name="Comma 2 2 2 5 2 2 2" xfId="15091" xr:uid="{FB9A63B2-87D0-414A-8E64-0C8849BEC618}"/>
    <cellStyle name="Comma 2 2 2 5 2 2 2 2" xfId="47709" xr:uid="{B11DEF4B-3D13-4FBF-BDB4-93F0672BE947}"/>
    <cellStyle name="Comma 2 2 2 5 2 2 2 3" xfId="35081" xr:uid="{653F5414-1E62-40AF-89D2-D1385A7BD971}"/>
    <cellStyle name="Comma 2 2 2 5 2 2 3" xfId="22451" xr:uid="{2694DB92-0082-4EA7-A53C-71B5D44E41E3}"/>
    <cellStyle name="Comma 2 2 2 5 2 2 3 2" xfId="41428" xr:uid="{D951BB65-1F4C-42DE-BAE0-F56318328B95}"/>
    <cellStyle name="Comma 2 2 2 5 2 2 4" xfId="28788" xr:uid="{04A09EB3-C2E5-4473-9B5B-E0A11DFEA071}"/>
    <cellStyle name="Comma 2 2 2 5 2 3" xfId="5108" xr:uid="{29066018-BFC5-46E4-BBC7-7EDBDCFCE422}"/>
    <cellStyle name="Comma 2 2 2 5 2 3 2" xfId="12473" xr:uid="{8D28D349-91B4-4B48-988C-A30DBCA29228}"/>
    <cellStyle name="Comma 2 2 2 5 2 3 2 2" xfId="45091" xr:uid="{496E243C-B86B-460D-AE5C-1A7833AFD7C8}"/>
    <cellStyle name="Comma 2 2 2 5 2 3 2 3" xfId="32463" xr:uid="{0AFFA2DD-2DC3-40D7-BF3E-782B566CD301}"/>
    <cellStyle name="Comma 2 2 2 5 2 3 3" xfId="19833" xr:uid="{6F3402A6-F613-4781-984A-5D50FE9E6B4E}"/>
    <cellStyle name="Comma 2 2 2 5 2 3 3 2" xfId="38810" xr:uid="{EDE180C4-EE1D-470F-9344-8294ED9017DA}"/>
    <cellStyle name="Comma 2 2 2 5 2 3 4" xfId="26170" xr:uid="{6A6B8119-183F-4BA8-9233-A798F72D77FD}"/>
    <cellStyle name="Comma 2 2 2 5 2 4" xfId="4229" xr:uid="{81884850-8A46-45FB-AAEA-45558072A689}"/>
    <cellStyle name="Comma 2 2 2 5 2 4 2" xfId="11595" xr:uid="{BAE7D5B8-06D8-465E-99EC-E761C81A15C6}"/>
    <cellStyle name="Comma 2 2 2 5 2 4 2 2" xfId="44212" xr:uid="{57EF3459-51FD-4C74-80D1-EA851401D341}"/>
    <cellStyle name="Comma 2 2 2 5 2 4 3" xfId="18955" xr:uid="{7589714A-6F64-463F-88C8-448B17C6CD54}"/>
    <cellStyle name="Comma 2 2 2 5 2 4 4" xfId="31584" xr:uid="{C20A9640-94AB-4D88-83B6-56567429CE0F}"/>
    <cellStyle name="Comma 2 2 2 5 2 5" xfId="8821" xr:uid="{1A109DAD-9B37-4634-ABE6-7125B91B1443}"/>
    <cellStyle name="Comma 2 2 2 5 2 5 2" xfId="37931" xr:uid="{F6BE71D8-8C42-48AF-900C-45CFA001A903}"/>
    <cellStyle name="Comma 2 2 2 5 2 6" xfId="16181" xr:uid="{C07D0934-A2FE-4622-ADA1-2033201572C0}"/>
    <cellStyle name="Comma 2 2 2 5 2 7" xfId="25291" xr:uid="{DD0213F7-1261-406A-9A90-8605E7967A2D}"/>
    <cellStyle name="Comma 2 2 2 5 3" xfId="3379" xr:uid="{B6114808-A307-44A0-BE3E-21A6389FB4B9}"/>
    <cellStyle name="Comma 2 2 2 5 3 2" xfId="6876" xr:uid="{1ADE65E2-18C0-4D44-B28C-58682C045C68}"/>
    <cellStyle name="Comma 2 2 2 5 3 2 2" xfId="14241" xr:uid="{FA800CEC-27DB-450B-956B-893A7A262631}"/>
    <cellStyle name="Comma 2 2 2 5 3 2 2 2" xfId="46859" xr:uid="{B6755423-95C7-48A4-AE15-4DE85B72F580}"/>
    <cellStyle name="Comma 2 2 2 5 3 2 2 3" xfId="34231" xr:uid="{A58D1606-8D8A-4C5E-924D-9EC712000A6D}"/>
    <cellStyle name="Comma 2 2 2 5 3 2 3" xfId="21601" xr:uid="{CB1173E3-4E88-4B77-9020-BB9FBCAEE1F4}"/>
    <cellStyle name="Comma 2 2 2 5 3 2 3 2" xfId="40578" xr:uid="{E2AB8538-3855-4793-B1D6-3B9B9755572A}"/>
    <cellStyle name="Comma 2 2 2 5 3 2 4" xfId="27938" xr:uid="{8E83B5BA-419C-409D-8918-AE436404A0D3}"/>
    <cellStyle name="Comma 2 2 2 5 3 3" xfId="10745" xr:uid="{C5B11E9C-C48C-43B8-9760-A43724E55F50}"/>
    <cellStyle name="Comma 2 2 2 5 3 3 2" xfId="43362" xr:uid="{A861B32A-6EDF-4C53-876B-94BE9475DEBD}"/>
    <cellStyle name="Comma 2 2 2 5 3 3 3" xfId="30734" xr:uid="{5B379A4A-7547-4CDE-9EAE-86B582AB5A59}"/>
    <cellStyle name="Comma 2 2 2 5 3 4" xfId="18105" xr:uid="{B8748C28-90C7-4280-99BA-8BE69BE058BE}"/>
    <cellStyle name="Comma 2 2 2 5 3 4 2" xfId="37081" xr:uid="{6E8B5DB2-17A6-41E1-894F-BC1CDCBA187B}"/>
    <cellStyle name="Comma 2 2 2 5 3 5" xfId="24441" xr:uid="{8B48ADC9-CCDE-4D2B-B7F4-296CD6A7B098}"/>
    <cellStyle name="Comma 2 2 2 5 4" xfId="5993" xr:uid="{BD1E0576-69B8-4123-8520-AC9836B500EC}"/>
    <cellStyle name="Comma 2 2 2 5 4 2" xfId="13358" xr:uid="{A168A619-47F6-4D60-9C53-AB35D61D0104}"/>
    <cellStyle name="Comma 2 2 2 5 4 2 2" xfId="45976" xr:uid="{18536CB8-8943-4E11-93B5-65676302BF84}"/>
    <cellStyle name="Comma 2 2 2 5 4 2 3" xfId="33348" xr:uid="{D308E9FB-FFEE-4275-BE54-799377A12579}"/>
    <cellStyle name="Comma 2 2 2 5 4 3" xfId="20718" xr:uid="{C3EE01EC-0CE1-4CF3-B66F-383E6B3EDD13}"/>
    <cellStyle name="Comma 2 2 2 5 4 3 2" xfId="39695" xr:uid="{018B5D6F-80A5-43E4-9428-5290FEE4C54F}"/>
    <cellStyle name="Comma 2 2 2 5 4 4" xfId="27055" xr:uid="{A006DFCE-B470-4BF8-A2F7-CA534321AF0A}"/>
    <cellStyle name="Comma 2 2 2 5 5" xfId="2468" xr:uid="{B939ED61-05D7-4879-9EC5-F8B846F856C4}"/>
    <cellStyle name="Comma 2 2 2 5 5 2" xfId="9866" xr:uid="{D367176A-EC28-4C7C-BF21-AF2D8737A129}"/>
    <cellStyle name="Comma 2 2 2 5 5 2 2" xfId="42482" xr:uid="{3B33FAEB-E7B7-4AA8-8A8E-1E27F7B76128}"/>
    <cellStyle name="Comma 2 2 2 5 5 3" xfId="17226" xr:uid="{0AA15220-C043-4A0B-A67D-83340B36F883}"/>
    <cellStyle name="Comma 2 2 2 5 5 4" xfId="29854" xr:uid="{0F33085D-637F-4285-8067-47F051235F81}"/>
    <cellStyle name="Comma 2 2 2 5 6" xfId="1732" xr:uid="{616C97BC-70EE-485C-8743-2222F813DFD3}"/>
    <cellStyle name="Comma 2 2 2 5 6 2" xfId="9270" xr:uid="{CD2B3402-1618-4CEF-8A5A-0BD3AB5495DF}"/>
    <cellStyle name="Comma 2 2 2 5 6 3" xfId="16630" xr:uid="{18041DC1-9F19-4728-9D54-47405F31C33B}"/>
    <cellStyle name="Comma 2 2 2 5 6 4" xfId="36177" xr:uid="{E3F3725D-706B-44FA-9F43-E3857AA2A417}"/>
    <cellStyle name="Comma 2 2 2 5 7" xfId="8450" xr:uid="{9BB6F315-0290-4D52-B43A-32F49ED272CE}"/>
    <cellStyle name="Comma 2 2 2 5 8" xfId="15810" xr:uid="{39774016-D4FE-4D44-A001-3BA9C2A99CF1}"/>
    <cellStyle name="Comma 2 2 2 5 9" xfId="23558" xr:uid="{738FBBC1-C0C6-4424-B0E1-EEF007CE532C}"/>
    <cellStyle name="Comma 2 2 2 6" xfId="737" xr:uid="{99542748-3543-4FB8-B8D7-59934CEF4397}"/>
    <cellStyle name="Comma 2 2 2 6 2" xfId="1056" xr:uid="{1A338144-A7EF-4924-A856-507F1B9ABF61}"/>
    <cellStyle name="Comma 2 2 2 6 2 2" xfId="7320" xr:uid="{6BA739B0-CB51-4F16-B182-B3CE263E9527}"/>
    <cellStyle name="Comma 2 2 2 6 2 2 2" xfId="14685" xr:uid="{ED1F2456-417F-4099-B6DA-9E2223D04432}"/>
    <cellStyle name="Comma 2 2 2 6 2 2 2 2" xfId="47303" xr:uid="{04DE2658-119A-499E-BC8B-758758DC64D8}"/>
    <cellStyle name="Comma 2 2 2 6 2 2 3" xfId="22045" xr:uid="{ACFC9B08-1036-4E87-BDBF-77D499D41D79}"/>
    <cellStyle name="Comma 2 2 2 6 2 2 4" xfId="34675" xr:uid="{3E1FA227-E79A-4CC4-B5E3-F2F79CC7D309}"/>
    <cellStyle name="Comma 2 2 2 6 2 3" xfId="8912" xr:uid="{4CB454F7-D99D-4DB4-BECB-E3AB68D70266}"/>
    <cellStyle name="Comma 2 2 2 6 2 3 2" xfId="41022" xr:uid="{5F3CF2B6-2C9B-4750-B5F2-6B5C202D55F9}"/>
    <cellStyle name="Comma 2 2 2 6 2 4" xfId="16272" xr:uid="{C9C9FEA1-7F14-4094-B4C1-8FA84FE5E2E1}"/>
    <cellStyle name="Comma 2 2 2 6 2 5" xfId="28382" xr:uid="{D76E561B-E29C-4506-897D-57690DD0DE54}"/>
    <cellStyle name="Comma 2 2 2 6 3" xfId="4697" xr:uid="{6A9A707F-C742-4D89-A8FC-8F5922811FA1}"/>
    <cellStyle name="Comma 2 2 2 6 3 2" xfId="12062" xr:uid="{8D34AF1D-9D7E-4662-942A-51D34EF3007D}"/>
    <cellStyle name="Comma 2 2 2 6 3 2 2" xfId="44680" xr:uid="{DE25E624-7F44-4230-B211-350A237558B5}"/>
    <cellStyle name="Comma 2 2 2 6 3 2 3" xfId="32052" xr:uid="{F7B62CDD-9299-4AD5-BA6B-4ABA20F62F1F}"/>
    <cellStyle name="Comma 2 2 2 6 3 3" xfId="19422" xr:uid="{83BA49FB-7EB9-4148-9978-FEAE61EB71DE}"/>
    <cellStyle name="Comma 2 2 2 6 3 3 2" xfId="38399" xr:uid="{39EC4460-FF51-405F-B925-048D7066E918}"/>
    <cellStyle name="Comma 2 2 2 6 3 4" xfId="25759" xr:uid="{59BC87CC-D183-4C52-997D-2F8AEFA5A1E6}"/>
    <cellStyle name="Comma 2 2 2 6 4" xfId="3823" xr:uid="{30F02352-44C1-487E-B7AA-9E131A9823A0}"/>
    <cellStyle name="Comma 2 2 2 6 4 2" xfId="11189" xr:uid="{5798FF2E-C6EA-4396-9F35-95D8DE48A8AF}"/>
    <cellStyle name="Comma 2 2 2 6 4 2 2" xfId="43806" xr:uid="{7F46237A-B986-4132-ACCD-7B54274C6E17}"/>
    <cellStyle name="Comma 2 2 2 6 4 3" xfId="18549" xr:uid="{5BEB89E3-1EF6-4767-8309-92CF2A6985DE}"/>
    <cellStyle name="Comma 2 2 2 6 4 4" xfId="31178" xr:uid="{619CF876-DDD2-4D06-92DC-81D5099D2ECC}"/>
    <cellStyle name="Comma 2 2 2 6 5" xfId="1829" xr:uid="{0E60C089-E43C-4CDE-993A-253B63B08BBB}"/>
    <cellStyle name="Comma 2 2 2 6 5 2" xfId="9366" xr:uid="{7E0E723D-658B-4454-BEFA-E0FE89CDDF13}"/>
    <cellStyle name="Comma 2 2 2 6 5 3" xfId="16726" xr:uid="{BC6E30FA-311C-4909-B126-1B2F1631C429}"/>
    <cellStyle name="Comma 2 2 2 6 5 4" xfId="37525" xr:uid="{4385BB77-E29F-4823-8E37-958B56D79163}"/>
    <cellStyle name="Comma 2 2 2 6 6" xfId="8607" xr:uid="{5E557455-42EC-49C2-8338-4D5AC8936B63}"/>
    <cellStyle name="Comma 2 2 2 6 7" xfId="15967" xr:uid="{55096E25-DBAD-49EB-BD71-8C03F2856EDC}"/>
    <cellStyle name="Comma 2 2 2 6 8" xfId="24885" xr:uid="{CAB48E59-71BA-407E-9114-13A1D807952E}"/>
    <cellStyle name="Comma 2 2 2 7" xfId="1181" xr:uid="{DF859D41-7427-4C4C-B0D5-42E4F5A0CF93}"/>
    <cellStyle name="Comma 2 2 2 7 2" xfId="6472" xr:uid="{E4139B9B-C072-4B63-AA2C-6B06842DBC96}"/>
    <cellStyle name="Comma 2 2 2 7 2 2" xfId="13837" xr:uid="{1DDA2440-ED61-4DA5-8CEE-C659210EDFCE}"/>
    <cellStyle name="Comma 2 2 2 7 2 2 2" xfId="46455" xr:uid="{7730CE2D-A790-4E4B-A497-5FE8169E5C9A}"/>
    <cellStyle name="Comma 2 2 2 7 2 2 3" xfId="33827" xr:uid="{3F611BA8-BE61-4313-A6E3-0AC5A2D1F5B2}"/>
    <cellStyle name="Comma 2 2 2 7 2 3" xfId="21197" xr:uid="{4F68919D-5402-472F-AB57-F0FCB848DF07}"/>
    <cellStyle name="Comma 2 2 2 7 2 3 2" xfId="40174" xr:uid="{FBB4BB78-89E4-441E-AE2C-80E81954D9AC}"/>
    <cellStyle name="Comma 2 2 2 7 2 4" xfId="27534" xr:uid="{8A21B482-6D25-4BC8-BC9C-C477BFEFB55E}"/>
    <cellStyle name="Comma 2 2 2 7 3" xfId="2975" xr:uid="{9189F680-87B0-4B86-86EF-5C9FF800C885}"/>
    <cellStyle name="Comma 2 2 2 7 3 2" xfId="10341" xr:uid="{9CE05091-BB02-4BBC-A083-EDC4B2BEFD85}"/>
    <cellStyle name="Comma 2 2 2 7 3 2 2" xfId="42958" xr:uid="{53471B09-8DD3-424E-B2B0-B3E638648B68}"/>
    <cellStyle name="Comma 2 2 2 7 3 3" xfId="17701" xr:uid="{E2B0CD23-7E0E-4158-999B-6D4C30F68F91}"/>
    <cellStyle name="Comma 2 2 2 7 3 4" xfId="30330" xr:uid="{DC22BA0B-8C38-4D5F-B7DB-293682617BF8}"/>
    <cellStyle name="Comma 2 2 2 7 4" xfId="9014" xr:uid="{7D810DE2-CB55-4243-8AEF-C74EC9E2FA59}"/>
    <cellStyle name="Comma 2 2 2 7 4 2" xfId="36677" xr:uid="{7FDBB592-0802-4542-9F52-A6D05AFDAAFB}"/>
    <cellStyle name="Comma 2 2 2 7 5" xfId="16374" xr:uid="{CEC76D6E-8A8C-4214-83D4-FB8E88B39E85}"/>
    <cellStyle name="Comma 2 2 2 7 6" xfId="24037" xr:uid="{25B18B36-6BB7-410B-BC57-09F2EC4A616B}"/>
    <cellStyle name="Comma 2 2 2 8" xfId="750" xr:uid="{4BE3CAD9-5E94-42EC-922D-E4BF4DBE14F6}"/>
    <cellStyle name="Comma 2 2 2 8 2" xfId="5582" xr:uid="{2D429E46-AE14-4D22-A4F2-242BD1FC6AE0}"/>
    <cellStyle name="Comma 2 2 2 8 2 2" xfId="12947" xr:uid="{C84BA6D6-87C2-4571-B04B-96366B746A6C}"/>
    <cellStyle name="Comma 2 2 2 8 2 2 2" xfId="45565" xr:uid="{826FA04E-FDE7-482E-B57F-49544563A566}"/>
    <cellStyle name="Comma 2 2 2 8 2 3" xfId="20307" xr:uid="{A7097549-D9F7-4CA2-8D02-C00F0CD09746}"/>
    <cellStyle name="Comma 2 2 2 8 2 4" xfId="32937" xr:uid="{0142105A-19B1-4FA2-82F6-56547B82D636}"/>
    <cellStyle name="Comma 2 2 2 8 3" xfId="8619" xr:uid="{87D09510-DBA4-4D10-AF00-BF8875C44515}"/>
    <cellStyle name="Comma 2 2 2 8 3 2" xfId="39284" xr:uid="{D23C4A01-EC8F-409F-85E6-F0E4E597C550}"/>
    <cellStyle name="Comma 2 2 2 8 4" xfId="15979" xr:uid="{C88E0C0F-5F5B-4C84-A0D4-1FCC25F65C19}"/>
    <cellStyle name="Comma 2 2 2 8 5" xfId="26644" xr:uid="{42CA68E1-1889-4E28-BBED-CAA668E0FDA0}"/>
    <cellStyle name="Comma 2 2 2 9" xfId="1304" xr:uid="{7C99E66A-B536-4338-9AA0-B72A2BEE6A72}"/>
    <cellStyle name="Comma 2 2 2 9 2" xfId="1916" xr:uid="{E0CD366F-6313-461B-90D5-184DF4132A1D}"/>
    <cellStyle name="Comma 2 2 2 9 2 2" xfId="9453" xr:uid="{E95E9AA0-9479-4B5F-B047-9AD8D39122A9}"/>
    <cellStyle name="Comma 2 2 2 9 2 3" xfId="16813" xr:uid="{E7D40B4A-6F56-4181-B0A7-060CAA207648}"/>
    <cellStyle name="Comma 2 2 2 9 2 4" xfId="35664" xr:uid="{D915AA5D-79AD-4A3B-B53B-7B50CCF59EEF}"/>
    <cellStyle name="Comma 2 2 2 9 3" xfId="9036" xr:uid="{619CEC06-C9CF-449E-BA2E-0242DF785AC2}"/>
    <cellStyle name="Comma 2 2 2 9 4" xfId="16396" xr:uid="{96551220-46B5-403F-B69B-19FBB515659B}"/>
    <cellStyle name="Comma 2 2 2 9 5" xfId="23135" xr:uid="{69AAD5F5-3964-4AC8-89BF-70BC11A5284B}"/>
    <cellStyle name="Comma 2 2 20" xfId="178" xr:uid="{26E787AE-427E-4E0C-8704-B8FE114C6BB6}"/>
    <cellStyle name="Comma 2 2 21" xfId="40" xr:uid="{6CAECDC2-B012-4994-9AAB-69F9AF499758}"/>
    <cellStyle name="Comma 2 2 3" xfId="224" xr:uid="{A88324CA-1BF8-4AF1-9F9B-CBC4BBBA1665}"/>
    <cellStyle name="Comma 2 2 3 10" xfId="15715" xr:uid="{EDE537FA-7DB2-4D77-96AD-3775CC848B74}"/>
    <cellStyle name="Comma 2 2 3 11" xfId="23065" xr:uid="{0014B29F-1476-48E9-8CB8-3AA18284AC84}"/>
    <cellStyle name="Comma 2 2 3 2" xfId="235" xr:uid="{983DDAAC-8DFF-4C55-BE81-5D3E4494E9AC}"/>
    <cellStyle name="Comma 2 2 3 2 10" xfId="1658" xr:uid="{744CDAC9-AF23-4687-9648-86D2ABDF53C5}"/>
    <cellStyle name="Comma 2 2 3 2 10 2" xfId="9233" xr:uid="{BDC3359A-EE1D-4194-B9CC-30CE7BBF9DC4}"/>
    <cellStyle name="Comma 2 2 3 2 10 3" xfId="16593" xr:uid="{DABEDA93-C429-4CDF-A682-33B1DA761EFA}"/>
    <cellStyle name="Comma 2 2 3 2 11" xfId="8360" xr:uid="{EB3FF5A6-99E2-49A2-AC3D-D467C14F8866}"/>
    <cellStyle name="Comma 2 2 3 2 12" xfId="15721" xr:uid="{FD17070A-58A0-45F0-A296-88E520389A8D}"/>
    <cellStyle name="Comma 2 2 3 2 13" xfId="23191" xr:uid="{F1DC8542-36A5-4433-9882-B5014E9BC644}"/>
    <cellStyle name="Comma 2 2 3 2 2" xfId="297" xr:uid="{8BAB605C-0F12-4B2C-9E09-BE2D9B8C021B}"/>
    <cellStyle name="Comma 2 2 3 2 2 10" xfId="23474" xr:uid="{34CF63C3-4498-40C0-AF78-05AAF54E857C}"/>
    <cellStyle name="Comma 2 2 3 2 2 2" xfId="649" xr:uid="{5C448516-EF56-4F76-9FD8-9D223748BAEC}"/>
    <cellStyle name="Comma 2 2 3 2 2 2 2" xfId="1022" xr:uid="{EC44C969-5962-478B-87CF-E784EE1512E0}"/>
    <cellStyle name="Comma 2 2 3 2 2 2 2 2" xfId="8088" xr:uid="{F108CBAA-BF3F-4611-BF52-56CB7A659834}"/>
    <cellStyle name="Comma 2 2 3 2 2 2 2 2 2" xfId="15453" xr:uid="{DAD33ACF-8BC3-4E0C-87FE-80254267890E}"/>
    <cellStyle name="Comma 2 2 3 2 2 2 2 2 2 2" xfId="48071" xr:uid="{0890216A-0335-410A-A68B-F92FC5AC2658}"/>
    <cellStyle name="Comma 2 2 3 2 2 2 2 2 2 3" xfId="35443" xr:uid="{04B8FFC7-EAC9-4990-BE7C-14020D4A1BC4}"/>
    <cellStyle name="Comma 2 2 3 2 2 2 2 2 3" xfId="22813" xr:uid="{CBA21C4F-BC5D-454E-8580-C1C76B96A7DF}"/>
    <cellStyle name="Comma 2 2 3 2 2 2 2 2 3 2" xfId="41790" xr:uid="{8AD44E27-A477-4F31-AA25-682EF91F2357}"/>
    <cellStyle name="Comma 2 2 3 2 2 2 2 2 4" xfId="29150" xr:uid="{9528A7F9-3B42-4398-8748-7ECAD460D46B}"/>
    <cellStyle name="Comma 2 2 3 2 2 2 2 3" xfId="5470" xr:uid="{CFAD4616-1027-409B-B3F8-F11443FB3BC9}"/>
    <cellStyle name="Comma 2 2 3 2 2 2 2 3 2" xfId="12835" xr:uid="{A374B895-2B28-45C4-8330-A6E7D97AE0E7}"/>
    <cellStyle name="Comma 2 2 3 2 2 2 2 3 2 2" xfId="45453" xr:uid="{03151BEA-5F1C-401C-9CAF-870E1CCE641B}"/>
    <cellStyle name="Comma 2 2 3 2 2 2 2 3 2 3" xfId="32825" xr:uid="{00FE5AD3-267C-4B95-9AD1-CFD74C402EAC}"/>
    <cellStyle name="Comma 2 2 3 2 2 2 2 3 3" xfId="20195" xr:uid="{CDEE9D0F-AECA-4393-BECE-930F26780BC4}"/>
    <cellStyle name="Comma 2 2 3 2 2 2 2 3 3 2" xfId="39172" xr:uid="{8D39E0D0-D417-40D4-A397-342370F0459C}"/>
    <cellStyle name="Comma 2 2 3 2 2 2 2 3 4" xfId="26532" xr:uid="{B164E0AF-D867-4DC1-AFEA-2CC3805D7903}"/>
    <cellStyle name="Comma 2 2 3 2 2 2 2 4" xfId="4590" xr:uid="{DF34A5C9-3F64-4D75-8F20-225A52A9BD3F}"/>
    <cellStyle name="Comma 2 2 3 2 2 2 2 4 2" xfId="11956" xr:uid="{6687CB80-AD5D-4157-AA9E-24F560679748}"/>
    <cellStyle name="Comma 2 2 3 2 2 2 2 4 2 2" xfId="44574" xr:uid="{FB8C6E69-DE32-4A2C-9F69-CD6DA787B342}"/>
    <cellStyle name="Comma 2 2 3 2 2 2 2 4 3" xfId="19316" xr:uid="{46A6D97D-0520-4938-A35D-6B5EF1DCDE45}"/>
    <cellStyle name="Comma 2 2 3 2 2 2 2 4 4" xfId="31946" xr:uid="{27DEC90A-465D-4546-B536-DA10304B14B5}"/>
    <cellStyle name="Comma 2 2 3 2 2 2 2 5" xfId="8878" xr:uid="{421F3E22-430C-48B7-8625-A11467773259}"/>
    <cellStyle name="Comma 2 2 3 2 2 2 2 5 2" xfId="38293" xr:uid="{81D4EE64-6100-4E85-9A5A-A48E42601C23}"/>
    <cellStyle name="Comma 2 2 3 2 2 2 2 6" xfId="16238" xr:uid="{730E995B-2D20-4CEC-8DDF-28E1C839FF81}"/>
    <cellStyle name="Comma 2 2 3 2 2 2 2 7" xfId="25653" xr:uid="{AF988752-32A9-455F-B4EB-5E728590E1FA}"/>
    <cellStyle name="Comma 2 2 3 2 2 2 3" xfId="3734" xr:uid="{CEE4016F-F3B4-4CA5-959C-E04CD7F2CA19}"/>
    <cellStyle name="Comma 2 2 3 2 2 2 3 2" xfId="7231" xr:uid="{E95BDF76-8867-44D6-B205-F2361CE23491}"/>
    <cellStyle name="Comma 2 2 3 2 2 2 3 2 2" xfId="14596" xr:uid="{EDFB564A-4231-42BF-8D38-764221AC4E4F}"/>
    <cellStyle name="Comma 2 2 3 2 2 2 3 2 2 2" xfId="47214" xr:uid="{0FE7BF52-D888-4425-8938-9196A4BF9C8E}"/>
    <cellStyle name="Comma 2 2 3 2 2 2 3 2 2 3" xfId="34586" xr:uid="{F3E7E11F-3BB1-4C82-AA6A-FB1CDBBBB1E6}"/>
    <cellStyle name="Comma 2 2 3 2 2 2 3 2 3" xfId="21956" xr:uid="{3FBAB970-680C-4ACB-9C29-08ABA1C52E44}"/>
    <cellStyle name="Comma 2 2 3 2 2 2 3 2 3 2" xfId="40933" xr:uid="{A45EE347-303D-483D-BBAE-7B76D5051DD4}"/>
    <cellStyle name="Comma 2 2 3 2 2 2 3 2 4" xfId="28293" xr:uid="{F9CCFACA-FA51-4C5F-96E0-8984389B5F9E}"/>
    <cellStyle name="Comma 2 2 3 2 2 2 3 3" xfId="11100" xr:uid="{F9DF72E9-B1CE-4E51-B9E7-D31C7C1C9CB9}"/>
    <cellStyle name="Comma 2 2 3 2 2 2 3 3 2" xfId="43717" xr:uid="{3F8501C9-2B06-417B-BD2E-331A53B99F80}"/>
    <cellStyle name="Comma 2 2 3 2 2 2 3 3 3" xfId="31089" xr:uid="{1B32C227-AC9C-400F-BD16-F186B3A2B539}"/>
    <cellStyle name="Comma 2 2 3 2 2 2 3 4" xfId="18460" xr:uid="{A16947A5-AE4F-4974-8196-C39B4A569555}"/>
    <cellStyle name="Comma 2 2 3 2 2 2 3 4 2" xfId="37436" xr:uid="{ADE817C1-3D11-4CE5-BBF2-D51AE7C3C05E}"/>
    <cellStyle name="Comma 2 2 3 2 2 2 3 5" xfId="24796" xr:uid="{AE965756-789E-4B87-B29B-60B3B96FB993}"/>
    <cellStyle name="Comma 2 2 3 2 2 2 4" xfId="6355" xr:uid="{3F1CB349-E3EB-434A-8BC5-6C98A93AC4CD}"/>
    <cellStyle name="Comma 2 2 3 2 2 2 4 2" xfId="13720" xr:uid="{CBD8D229-E1D3-48FB-9D5B-578BD251E050}"/>
    <cellStyle name="Comma 2 2 3 2 2 2 4 2 2" xfId="46338" xr:uid="{6C27C207-23E5-4B2F-B89F-239BB57A453E}"/>
    <cellStyle name="Comma 2 2 3 2 2 2 4 2 3" xfId="33710" xr:uid="{A9930A3B-9A24-431A-83B8-9087838A7525}"/>
    <cellStyle name="Comma 2 2 3 2 2 2 4 3" xfId="21080" xr:uid="{185589F4-81F4-4C4A-9109-FDC5C19D27B6}"/>
    <cellStyle name="Comma 2 2 3 2 2 2 4 3 2" xfId="40057" xr:uid="{DC3340FB-AF31-43F0-ADE4-1D972214D008}"/>
    <cellStyle name="Comma 2 2 3 2 2 2 4 4" xfId="27417" xr:uid="{FECFA158-B180-400B-9B5B-794C975AA3FC}"/>
    <cellStyle name="Comma 2 2 3 2 2 2 5" xfId="2858" xr:uid="{535DCC14-1B0A-407D-B74B-DA81283A3181}"/>
    <cellStyle name="Comma 2 2 3 2 2 2 5 2" xfId="10226" xr:uid="{C292CA69-5C58-4708-BD14-8F4EBAA6A416}"/>
    <cellStyle name="Comma 2 2 3 2 2 2 5 2 2" xfId="42841" xr:uid="{1B359F20-AA4E-4C44-93FF-ADD4DBC48EB2}"/>
    <cellStyle name="Comma 2 2 3 2 2 2 5 3" xfId="17586" xr:uid="{AFDE824F-4945-478F-86CA-3FA2AD7BAF17}"/>
    <cellStyle name="Comma 2 2 3 2 2 2 5 4" xfId="30213" xr:uid="{2F584F45-8464-4F40-92EA-E89D6E47E2D8}"/>
    <cellStyle name="Comma 2 2 3 2 2 2 6" xfId="8562" xr:uid="{1AA7EAB2-FA5F-43AC-A310-63F6C315939F}"/>
    <cellStyle name="Comma 2 2 3 2 2 2 6 2" xfId="36560" xr:uid="{B4DD40FD-1CB2-46C5-B9DC-5AB27219A941}"/>
    <cellStyle name="Comma 2 2 3 2 2 2 7" xfId="15922" xr:uid="{CCFAD457-0A75-4D82-AFC1-F66E6E76AC01}"/>
    <cellStyle name="Comma 2 2 3 2 2 2 8" xfId="23920" xr:uid="{9D024247-83CD-471D-9413-5B2119637FCB}"/>
    <cellStyle name="Comma 2 2 3 2 2 3" xfId="925" xr:uid="{F50A6704-F0A2-4D51-B0EA-77310C07C899}"/>
    <cellStyle name="Comma 2 2 3 2 2 3 2" xfId="7647" xr:uid="{BA302786-0CD1-4B22-B678-AD38461DFD6F}"/>
    <cellStyle name="Comma 2 2 3 2 2 3 2 2" xfId="15012" xr:uid="{96BEF202-13F8-40DB-B72F-04077CD797F2}"/>
    <cellStyle name="Comma 2 2 3 2 2 3 2 2 2" xfId="47630" xr:uid="{A5D2AA55-5FC0-4304-95FE-C3A56B50E056}"/>
    <cellStyle name="Comma 2 2 3 2 2 3 2 2 3" xfId="35002" xr:uid="{0DAF50D8-CD36-4BA0-A72A-B82CAF3CFB17}"/>
    <cellStyle name="Comma 2 2 3 2 2 3 2 3" xfId="22372" xr:uid="{1419770F-6459-4E06-8A2E-40F50428838B}"/>
    <cellStyle name="Comma 2 2 3 2 2 3 2 3 2" xfId="41349" xr:uid="{8D115A57-9658-442A-809E-5A8ECDF79E4E}"/>
    <cellStyle name="Comma 2 2 3 2 2 3 2 4" xfId="28709" xr:uid="{7320B9BD-D35F-4FE9-A1A6-BD0A13BAECDD}"/>
    <cellStyle name="Comma 2 2 3 2 2 3 3" xfId="5028" xr:uid="{E949AC15-4F76-47AE-8505-A7386CA271C4}"/>
    <cellStyle name="Comma 2 2 3 2 2 3 3 2" xfId="12393" xr:uid="{4B2EBDFD-68F0-4DF8-9088-1E14E0413C93}"/>
    <cellStyle name="Comma 2 2 3 2 2 3 3 2 2" xfId="45011" xr:uid="{C019DCC4-0B06-4FCA-A4B6-4662315ACA8B}"/>
    <cellStyle name="Comma 2 2 3 2 2 3 3 2 3" xfId="32383" xr:uid="{5C5D236A-1AD5-4856-A845-D4AD5F54CD4D}"/>
    <cellStyle name="Comma 2 2 3 2 2 3 3 3" xfId="19753" xr:uid="{CA2CB759-DAAE-4EB0-B35A-C2F1815ED603}"/>
    <cellStyle name="Comma 2 2 3 2 2 3 3 3 2" xfId="38730" xr:uid="{B7F0F9A4-E644-4B48-9280-9D27BD8793D6}"/>
    <cellStyle name="Comma 2 2 3 2 2 3 3 4" xfId="26090" xr:uid="{FB37294E-DEEA-4D55-9043-AE7E478DE269}"/>
    <cellStyle name="Comma 2 2 3 2 2 3 4" xfId="4150" xr:uid="{721BBD48-1047-4A27-B6B7-E6276B1E00CD}"/>
    <cellStyle name="Comma 2 2 3 2 2 3 4 2" xfId="11516" xr:uid="{B4911F11-1D78-4160-88F0-804373BF7CFD}"/>
    <cellStyle name="Comma 2 2 3 2 2 3 4 2 2" xfId="44133" xr:uid="{9F503B4A-F4F5-4B44-B678-630BFEED3996}"/>
    <cellStyle name="Comma 2 2 3 2 2 3 4 3" xfId="18876" xr:uid="{781E798C-FEBE-4611-8580-A6D6666727A8}"/>
    <cellStyle name="Comma 2 2 3 2 2 3 4 4" xfId="31505" xr:uid="{658B4A0B-DC26-402D-988C-69BD4C5850CA}"/>
    <cellStyle name="Comma 2 2 3 2 2 3 5" xfId="8784" xr:uid="{46FDD140-4B4C-45D2-A436-16417D6387E2}"/>
    <cellStyle name="Comma 2 2 3 2 2 3 5 2" xfId="37852" xr:uid="{93807FB7-FAB1-4BA6-B395-AA5934B25723}"/>
    <cellStyle name="Comma 2 2 3 2 2 3 6" xfId="16144" xr:uid="{6B23028C-5C92-4369-B831-9C3101E31243}"/>
    <cellStyle name="Comma 2 2 3 2 2 3 7" xfId="25212" xr:uid="{44931991-1AAB-4062-8C16-B8D066E07917}"/>
    <cellStyle name="Comma 2 2 3 2 2 4" xfId="862" xr:uid="{443890AC-15AF-46DC-BF72-DBC3EF9D8021}"/>
    <cellStyle name="Comma 2 2 3 2 2 4 2" xfId="6797" xr:uid="{923068A6-1592-408A-8632-B7D5827A1501}"/>
    <cellStyle name="Comma 2 2 3 2 2 4 2 2" xfId="14162" xr:uid="{16DC8BAD-5C4A-44ED-A555-E2BD533BB894}"/>
    <cellStyle name="Comma 2 2 3 2 2 4 2 2 2" xfId="46780" xr:uid="{5D50603D-2D8D-49CD-A455-D2A58358058F}"/>
    <cellStyle name="Comma 2 2 3 2 2 4 2 2 3" xfId="34152" xr:uid="{EDE54AF3-74B4-49A2-8AB2-B3A6EA2AC573}"/>
    <cellStyle name="Comma 2 2 3 2 2 4 2 3" xfId="21522" xr:uid="{BABC3D00-FA12-4C9E-B242-840B3E517E87}"/>
    <cellStyle name="Comma 2 2 3 2 2 4 2 3 2" xfId="40499" xr:uid="{962306E5-808A-41C9-9AFE-26D592484463}"/>
    <cellStyle name="Comma 2 2 3 2 2 4 2 4" xfId="27859" xr:uid="{E0D9BD34-19EE-4AA3-A744-3C668E380964}"/>
    <cellStyle name="Comma 2 2 3 2 2 4 3" xfId="3300" xr:uid="{2E8A3675-DFDD-4812-845B-C5906AA4B20B}"/>
    <cellStyle name="Comma 2 2 3 2 2 4 3 2" xfId="10666" xr:uid="{7DB77975-88B5-478D-8D20-997238C79BF6}"/>
    <cellStyle name="Comma 2 2 3 2 2 4 3 2 2" xfId="43283" xr:uid="{7649494F-6BC1-4258-AC20-D73D77ACC783}"/>
    <cellStyle name="Comma 2 2 3 2 2 4 3 3" xfId="18026" xr:uid="{56C50B14-93BF-4CCE-85C3-99DFCF5708E6}"/>
    <cellStyle name="Comma 2 2 3 2 2 4 3 4" xfId="30655" xr:uid="{838ABC86-06AA-4922-BBD2-1E0F62AAABAE}"/>
    <cellStyle name="Comma 2 2 3 2 2 4 4" xfId="8731" xr:uid="{E83BB60D-F968-4A92-9E51-C492A30434BA}"/>
    <cellStyle name="Comma 2 2 3 2 2 4 4 2" xfId="37002" xr:uid="{050D0F1F-2739-4C64-9C12-5C9A1D9451A1}"/>
    <cellStyle name="Comma 2 2 3 2 2 4 5" xfId="16091" xr:uid="{F1FD88A9-0759-4C7F-A321-6DD81ADF84EB}"/>
    <cellStyle name="Comma 2 2 3 2 2 4 6" xfId="24362" xr:uid="{80251A95-27D4-4EFA-8558-72309C0D0FDB}"/>
    <cellStyle name="Comma 2 2 3 2 2 5" xfId="5913" xr:uid="{3CCC72C6-7D13-4E46-8BA0-941D3FEC2549}"/>
    <cellStyle name="Comma 2 2 3 2 2 5 2" xfId="13278" xr:uid="{512D3EE1-FF7B-4867-86B1-FC0B4D260420}"/>
    <cellStyle name="Comma 2 2 3 2 2 5 2 2" xfId="45896" xr:uid="{5844CD83-0954-4894-9DDF-2C02A6C652D9}"/>
    <cellStyle name="Comma 2 2 3 2 2 5 2 3" xfId="33268" xr:uid="{5A837BAF-1393-4906-8CB4-FA52ECA09AB9}"/>
    <cellStyle name="Comma 2 2 3 2 2 5 3" xfId="20638" xr:uid="{1FE25F01-AAB9-4FB4-8A0C-596DC935CB9C}"/>
    <cellStyle name="Comma 2 2 3 2 2 5 3 2" xfId="39615" xr:uid="{C4D5F565-532C-410A-B454-D9A2ABA763CD}"/>
    <cellStyle name="Comma 2 2 3 2 2 5 4" xfId="26975" xr:uid="{659A55F6-2693-47F9-BD19-900590DBB3AC}"/>
    <cellStyle name="Comma 2 2 3 2 2 6" xfId="2361" xr:uid="{D9FC7DFB-034B-4500-95BF-AEEB42BFC522}"/>
    <cellStyle name="Comma 2 2 3 2 2 6 2" xfId="9786" xr:uid="{82215057-C357-459F-82B3-723BD498CD94}"/>
    <cellStyle name="Comma 2 2 3 2 2 6 2 2" xfId="42399" xr:uid="{3838CC37-48F6-4A92-B112-ACA5435F888A}"/>
    <cellStyle name="Comma 2 2 3 2 2 6 3" xfId="17146" xr:uid="{6D1A14C3-CF99-45BC-9DF8-9187358693C0}"/>
    <cellStyle name="Comma 2 2 3 2 2 6 4" xfId="29771" xr:uid="{6DFB9F76-975E-461B-AEAF-6D465592F96D}"/>
    <cellStyle name="Comma 2 2 3 2 2 7" xfId="1785" xr:uid="{DC44AFB4-345D-4D08-BA12-AA65DB8265E4}"/>
    <cellStyle name="Comma 2 2 3 2 2 7 2" xfId="9323" xr:uid="{72F62EDF-9B68-4065-AD9A-96B4E5A64909}"/>
    <cellStyle name="Comma 2 2 3 2 2 7 3" xfId="16683" xr:uid="{8655BFDC-8C84-4440-8C64-0E9D83B80685}"/>
    <cellStyle name="Comma 2 2 3 2 2 7 4" xfId="36086" xr:uid="{7E50744F-364C-4152-BEDB-F0D206F0A121}"/>
    <cellStyle name="Comma 2 2 3 2 2 8" xfId="8400" xr:uid="{4A8EF6B9-49AA-4800-924B-BEE7A00C7D55}"/>
    <cellStyle name="Comma 2 2 3 2 2 9" xfId="15761" xr:uid="{8341D321-831A-4A06-B850-3491BB8FCC1A}"/>
    <cellStyle name="Comma 2 2 3 2 3" xfId="405" xr:uid="{BE8B5F95-84DE-4A39-981B-9A4FA7B3C3BE}"/>
    <cellStyle name="Comma 2 2 3 2 3 10" xfId="23319" xr:uid="{2F512983-9963-48D2-9E1C-3EA1DDB2D987}"/>
    <cellStyle name="Comma 2 2 3 2 3 2" xfId="1094" xr:uid="{C105AFEF-0481-44B7-A135-AB0A0746903E}"/>
    <cellStyle name="Comma 2 2 3 2 3 2 2" xfId="4435" xr:uid="{039D7D08-FD28-41C3-83EE-EC85121AFD9D}"/>
    <cellStyle name="Comma 2 2 3 2 3 2 2 2" xfId="7933" xr:uid="{DABFF6A4-7ED9-44DB-BBB1-A75B3BD7CC52}"/>
    <cellStyle name="Comma 2 2 3 2 3 2 2 2 2" xfId="15298" xr:uid="{6D5A26C1-D757-45FE-86D2-E5FD29D9022B}"/>
    <cellStyle name="Comma 2 2 3 2 3 2 2 2 2 2" xfId="47916" xr:uid="{EDC57E14-AE74-4AB6-BAD2-361DBE642C01}"/>
    <cellStyle name="Comma 2 2 3 2 3 2 2 2 2 3" xfId="35288" xr:uid="{B521EAE6-CA55-464F-8D71-E9CC5C7880E5}"/>
    <cellStyle name="Comma 2 2 3 2 3 2 2 2 3" xfId="22658" xr:uid="{D1AB47CB-0A2B-47E4-88F7-B0A5E57474A8}"/>
    <cellStyle name="Comma 2 2 3 2 3 2 2 2 3 2" xfId="41635" xr:uid="{C577F8CC-E442-43EF-B64A-19CAE2429650}"/>
    <cellStyle name="Comma 2 2 3 2 3 2 2 2 4" xfId="28995" xr:uid="{EF2A650A-CBE4-4A4B-A0E4-4BC04FB46E9E}"/>
    <cellStyle name="Comma 2 2 3 2 3 2 2 3" xfId="5315" xr:uid="{C7B0586E-58FB-404E-B976-4CC3E0E4A222}"/>
    <cellStyle name="Comma 2 2 3 2 3 2 2 3 2" xfId="12680" xr:uid="{9F3280EC-5E2A-4D74-81FC-626F9731492A}"/>
    <cellStyle name="Comma 2 2 3 2 3 2 2 3 2 2" xfId="45298" xr:uid="{2C5ADF58-66D9-41A8-8900-68E78DD698D5}"/>
    <cellStyle name="Comma 2 2 3 2 3 2 2 3 2 3" xfId="32670" xr:uid="{1C9B9CC4-56C2-4915-AE2E-72F4CD721EAB}"/>
    <cellStyle name="Comma 2 2 3 2 3 2 2 3 3" xfId="20040" xr:uid="{83AC3B8B-50E3-4BA8-B1E5-2B090AC7CDDD}"/>
    <cellStyle name="Comma 2 2 3 2 3 2 2 3 3 2" xfId="39017" xr:uid="{F671123D-62F9-461E-B45F-53678D54DBF9}"/>
    <cellStyle name="Comma 2 2 3 2 3 2 2 3 4" xfId="26377" xr:uid="{0DE4903F-F9CC-43C7-8D89-163C56A0C178}"/>
    <cellStyle name="Comma 2 2 3 2 3 2 2 4" xfId="11801" xr:uid="{364A8FEC-1578-403B-8C90-B5E4034EFC10}"/>
    <cellStyle name="Comma 2 2 3 2 3 2 2 4 2" xfId="44419" xr:uid="{4C76A1E2-4A83-475C-AE6D-688E5069586E}"/>
    <cellStyle name="Comma 2 2 3 2 3 2 2 4 3" xfId="31791" xr:uid="{1EA82A84-CDDC-403C-B256-22959540FC51}"/>
    <cellStyle name="Comma 2 2 3 2 3 2 2 5" xfId="19161" xr:uid="{96E0EF2F-31C8-44EE-BD88-ABFCB846B519}"/>
    <cellStyle name="Comma 2 2 3 2 3 2 2 5 2" xfId="38138" xr:uid="{153B31D7-E05E-473F-9C4E-93FB6B6B907A}"/>
    <cellStyle name="Comma 2 2 3 2 3 2 2 6" xfId="25498" xr:uid="{200C4665-2E00-48C0-B383-E7E58AD4BDCA}"/>
    <cellStyle name="Comma 2 2 3 2 3 2 3" xfId="3580" xr:uid="{75A582E5-7677-410A-989E-0A9C1DD98C38}"/>
    <cellStyle name="Comma 2 2 3 2 3 2 3 2" xfId="7077" xr:uid="{E49F0AD7-7F74-4E4E-8DFF-1323D0641C8C}"/>
    <cellStyle name="Comma 2 2 3 2 3 2 3 2 2" xfId="14442" xr:uid="{32FD40F8-CC21-43B9-8636-174ECE8509CC}"/>
    <cellStyle name="Comma 2 2 3 2 3 2 3 2 2 2" xfId="47060" xr:uid="{78C2CD5A-2DF4-4368-A976-19A5E377DFAB}"/>
    <cellStyle name="Comma 2 2 3 2 3 2 3 2 2 3" xfId="34432" xr:uid="{EB86CD74-5E39-49E6-AF8E-A56A8A9ACF72}"/>
    <cellStyle name="Comma 2 2 3 2 3 2 3 2 3" xfId="21802" xr:uid="{19CF7C89-BD66-4455-AE86-E075D17F8BAC}"/>
    <cellStyle name="Comma 2 2 3 2 3 2 3 2 3 2" xfId="40779" xr:uid="{822A5B86-F1BB-48B8-9922-CE3E2AF95074}"/>
    <cellStyle name="Comma 2 2 3 2 3 2 3 2 4" xfId="28139" xr:uid="{7CE0F77F-37CC-4C8A-B56E-C20D954AEE6E}"/>
    <cellStyle name="Comma 2 2 3 2 3 2 3 3" xfId="10946" xr:uid="{95287340-EEF7-4628-95A7-901B86765188}"/>
    <cellStyle name="Comma 2 2 3 2 3 2 3 3 2" xfId="43563" xr:uid="{204DAA45-74E7-4063-A9D2-A464B3C2AAC7}"/>
    <cellStyle name="Comma 2 2 3 2 3 2 3 3 3" xfId="30935" xr:uid="{1229DA8C-B444-4754-9F6C-600CB4FAD45B}"/>
    <cellStyle name="Comma 2 2 3 2 3 2 3 4" xfId="18306" xr:uid="{CFAAA949-454F-40C7-9174-ED79AE7C8ACC}"/>
    <cellStyle name="Comma 2 2 3 2 3 2 3 4 2" xfId="37282" xr:uid="{AD6CE763-ED5E-4566-A158-00CE04C61506}"/>
    <cellStyle name="Comma 2 2 3 2 3 2 3 5" xfId="24642" xr:uid="{09D08CC4-0E35-4152-966D-307C8AE65580}"/>
    <cellStyle name="Comma 2 2 3 2 3 2 4" xfId="6200" xr:uid="{088C00F9-D778-4CF0-BAA8-A829EBB90AA1}"/>
    <cellStyle name="Comma 2 2 3 2 3 2 4 2" xfId="13565" xr:uid="{4425B829-1A07-442E-997D-1ADC3A2F220D}"/>
    <cellStyle name="Comma 2 2 3 2 3 2 4 2 2" xfId="46183" xr:uid="{19A345A7-B279-4BF0-A0A9-E86533D83CEF}"/>
    <cellStyle name="Comma 2 2 3 2 3 2 4 2 3" xfId="33555" xr:uid="{2CCDDDB6-FD7C-40A7-9353-4FCB9D24BA97}"/>
    <cellStyle name="Comma 2 2 3 2 3 2 4 3" xfId="20925" xr:uid="{7F1E2072-DF36-46CD-80BC-B0663492FE9D}"/>
    <cellStyle name="Comma 2 2 3 2 3 2 4 3 2" xfId="39902" xr:uid="{F5D86F74-DBDC-48CC-92AF-16753773AEC9}"/>
    <cellStyle name="Comma 2 2 3 2 3 2 4 4" xfId="27262" xr:uid="{FFCF298E-4060-4E5C-96F3-22212159AB42}"/>
    <cellStyle name="Comma 2 2 3 2 3 2 5" xfId="2703" xr:uid="{9A6FD1D7-7631-4F91-8862-206D0E01FAD9}"/>
    <cellStyle name="Comma 2 2 3 2 3 2 5 2" xfId="10071" xr:uid="{11D023CA-3B44-4C42-A484-F1E468AE16AD}"/>
    <cellStyle name="Comma 2 2 3 2 3 2 5 2 2" xfId="42686" xr:uid="{324627E7-5E71-4F62-98A6-8F90E3923A6A}"/>
    <cellStyle name="Comma 2 2 3 2 3 2 5 3" xfId="17431" xr:uid="{5A9D2DDC-6965-48CE-A4BA-0A662AE0E891}"/>
    <cellStyle name="Comma 2 2 3 2 3 2 5 4" xfId="30058" xr:uid="{9562C27B-4EBB-4693-855B-2110D3FBEE97}"/>
    <cellStyle name="Comma 2 2 3 2 3 2 6" xfId="8938" xr:uid="{1DC3E5AA-D008-4774-9A70-33E42C2A1D34}"/>
    <cellStyle name="Comma 2 2 3 2 3 2 6 2" xfId="36405" xr:uid="{EDA24FEE-5674-410F-A497-312FC7CCA01C}"/>
    <cellStyle name="Comma 2 2 3 2 3 2 7" xfId="16298" xr:uid="{EDEC66B3-2FC1-48F0-B701-B960F786C553}"/>
    <cellStyle name="Comma 2 2 3 2 3 2 8" xfId="23765" xr:uid="{E847CECF-62AB-4D5C-91E8-317C213FF813}"/>
    <cellStyle name="Comma 2 2 3 2 3 3" xfId="785" xr:uid="{926F07B0-8F16-42A7-86F2-C0AF683E092E}"/>
    <cellStyle name="Comma 2 2 3 2 3 3 2" xfId="7493" xr:uid="{ABA5E324-E772-4B95-80B1-89B6B45F6C77}"/>
    <cellStyle name="Comma 2 2 3 2 3 3 2 2" xfId="14858" xr:uid="{BC7CB019-4D30-46A2-AF53-E478669EAB66}"/>
    <cellStyle name="Comma 2 2 3 2 3 3 2 2 2" xfId="47476" xr:uid="{054BCAEE-3B7C-437A-B6B0-0580F5753AFD}"/>
    <cellStyle name="Comma 2 2 3 2 3 3 2 2 3" xfId="34848" xr:uid="{FD583148-7552-4F9C-8A2B-7BAA7466E880}"/>
    <cellStyle name="Comma 2 2 3 2 3 3 2 3" xfId="22218" xr:uid="{75E87368-F5B3-4148-A02F-D70013ED7C2C}"/>
    <cellStyle name="Comma 2 2 3 2 3 3 2 3 2" xfId="41195" xr:uid="{2D2E8AB9-0630-40C0-A090-8C2552BF7B23}"/>
    <cellStyle name="Comma 2 2 3 2 3 3 2 4" xfId="28555" xr:uid="{3AAC3DD7-D6A8-4785-9A18-F9C016C7F816}"/>
    <cellStyle name="Comma 2 2 3 2 3 3 3" xfId="4873" xr:uid="{B18421E6-4CE7-40EA-92F9-6049DFFC6322}"/>
    <cellStyle name="Comma 2 2 3 2 3 3 3 2" xfId="12238" xr:uid="{1B337F42-7E18-4EF9-AD8D-824DA8EB3F28}"/>
    <cellStyle name="Comma 2 2 3 2 3 3 3 2 2" xfId="44856" xr:uid="{5CF44B1A-E567-4F4A-8967-839C788F659A}"/>
    <cellStyle name="Comma 2 2 3 2 3 3 3 2 3" xfId="32228" xr:uid="{FEA18666-A5AA-4BEC-90DD-884DE99EC582}"/>
    <cellStyle name="Comma 2 2 3 2 3 3 3 3" xfId="19598" xr:uid="{0A33359A-5D7E-4A3C-8D35-9473CA635336}"/>
    <cellStyle name="Comma 2 2 3 2 3 3 3 3 2" xfId="38575" xr:uid="{6076C206-9F3B-4045-B2E6-B6EDA07B0161}"/>
    <cellStyle name="Comma 2 2 3 2 3 3 3 4" xfId="25935" xr:uid="{AA1C2EBE-0C60-41D3-8B6F-3AFD74C27E11}"/>
    <cellStyle name="Comma 2 2 3 2 3 3 4" xfId="3996" xr:uid="{800D5D2E-BFD5-4C66-99CB-FD38AD6EB281}"/>
    <cellStyle name="Comma 2 2 3 2 3 3 4 2" xfId="11362" xr:uid="{AF24D212-38CA-4F0E-8918-378090646F87}"/>
    <cellStyle name="Comma 2 2 3 2 3 3 4 2 2" xfId="43979" xr:uid="{C5E95B3E-B002-4B42-8172-1F0FEB5CB574}"/>
    <cellStyle name="Comma 2 2 3 2 3 3 4 3" xfId="18722" xr:uid="{730B4AC7-F8ED-4148-A7D4-7E3947BF14DD}"/>
    <cellStyle name="Comma 2 2 3 2 3 3 4 4" xfId="31351" xr:uid="{23C73015-947B-4385-A3E3-341F94AE3840}"/>
    <cellStyle name="Comma 2 2 3 2 3 3 5" xfId="8654" xr:uid="{661C3FAD-BD46-4622-A79F-957DBD66A65F}"/>
    <cellStyle name="Comma 2 2 3 2 3 3 5 2" xfId="37698" xr:uid="{810D869F-E884-4F25-83D7-526A93B2F56E}"/>
    <cellStyle name="Comma 2 2 3 2 3 3 6" xfId="16014" xr:uid="{F25CC5C2-E655-431A-A11C-D6DE249CFF47}"/>
    <cellStyle name="Comma 2 2 3 2 3 3 7" xfId="25058" xr:uid="{2AB0051D-7446-43B7-9934-262844D56963}"/>
    <cellStyle name="Comma 2 2 3 2 3 4" xfId="3146" xr:uid="{25AA6061-7D56-4F79-8B11-1C8718DE0470}"/>
    <cellStyle name="Comma 2 2 3 2 3 4 2" xfId="6643" xr:uid="{A39B18E0-FED3-48CA-A74E-BCE9D7AB4F42}"/>
    <cellStyle name="Comma 2 2 3 2 3 4 2 2" xfId="14008" xr:uid="{38CD09C3-8D5F-46CD-A6E4-E7A2E0771234}"/>
    <cellStyle name="Comma 2 2 3 2 3 4 2 2 2" xfId="46626" xr:uid="{6CAB572A-E884-42EC-A2BF-5BCE2A19D3F7}"/>
    <cellStyle name="Comma 2 2 3 2 3 4 2 2 3" xfId="33998" xr:uid="{1DC8D6F6-A7E0-40A4-9CCE-F6423024E54A}"/>
    <cellStyle name="Comma 2 2 3 2 3 4 2 3" xfId="21368" xr:uid="{3231306B-222C-4790-938D-381353908B99}"/>
    <cellStyle name="Comma 2 2 3 2 3 4 2 3 2" xfId="40345" xr:uid="{B574B593-BFAB-45E5-B6BA-B54C5B0F1227}"/>
    <cellStyle name="Comma 2 2 3 2 3 4 2 4" xfId="27705" xr:uid="{E3A44AEE-AA53-4355-BB09-C64F1DA84A04}"/>
    <cellStyle name="Comma 2 2 3 2 3 4 3" xfId="10512" xr:uid="{81E23853-CF01-4740-AA71-0E5A1019E5C9}"/>
    <cellStyle name="Comma 2 2 3 2 3 4 3 2" xfId="43129" xr:uid="{CA2E64DE-459B-4329-8FA0-28B48EA430FD}"/>
    <cellStyle name="Comma 2 2 3 2 3 4 3 3" xfId="30501" xr:uid="{940F5D9E-315A-4DE3-90C1-D1B0AFDAEC7C}"/>
    <cellStyle name="Comma 2 2 3 2 3 4 4" xfId="17872" xr:uid="{C1235BDC-BC5C-4174-ABC5-01F31E017FE2}"/>
    <cellStyle name="Comma 2 2 3 2 3 4 4 2" xfId="36848" xr:uid="{6F51C5C1-A576-40A7-BD50-A086630EF7A3}"/>
    <cellStyle name="Comma 2 2 3 2 3 4 5" xfId="24208" xr:uid="{5326C32B-B5FC-4742-A698-5334BA63AA18}"/>
    <cellStyle name="Comma 2 2 3 2 3 5" xfId="5758" xr:uid="{0CEF3734-9FAC-4B88-9184-82AC54E8A1DC}"/>
    <cellStyle name="Comma 2 2 3 2 3 5 2" xfId="13123" xr:uid="{44941F39-DEA7-40E5-AC55-058EF1E50706}"/>
    <cellStyle name="Comma 2 2 3 2 3 5 2 2" xfId="45741" xr:uid="{B82EC3AE-AC35-4DF4-AD10-E7B329356497}"/>
    <cellStyle name="Comma 2 2 3 2 3 5 2 3" xfId="33113" xr:uid="{99097A29-C316-4D41-9A1D-199C6551E55C}"/>
    <cellStyle name="Comma 2 2 3 2 3 5 3" xfId="20483" xr:uid="{6717F665-34A9-446C-8ACC-CAA197C6934C}"/>
    <cellStyle name="Comma 2 2 3 2 3 5 3 2" xfId="39460" xr:uid="{AEA05D9D-9E02-4414-920B-D71CDF26DFA0}"/>
    <cellStyle name="Comma 2 2 3 2 3 5 4" xfId="26820" xr:uid="{F525D10A-04AD-4435-9352-2E59B3E5B5CA}"/>
    <cellStyle name="Comma 2 2 3 2 3 6" xfId="2206" xr:uid="{058376A2-390F-4CED-BE4B-06437C4AE208}"/>
    <cellStyle name="Comma 2 2 3 2 3 6 2" xfId="9631" xr:uid="{BDDDF0C6-4423-4351-810C-58ECBA0D416F}"/>
    <cellStyle name="Comma 2 2 3 2 3 6 2 2" xfId="42244" xr:uid="{C9A5D6F8-8466-48AA-B6E1-24E65B8D4F86}"/>
    <cellStyle name="Comma 2 2 3 2 3 6 3" xfId="16991" xr:uid="{8AAC485F-E296-405E-BECD-0CC90435FCE7}"/>
    <cellStyle name="Comma 2 2 3 2 3 6 4" xfId="29616" xr:uid="{AC4162AD-F07E-48AD-A612-51B4EE607DDC}"/>
    <cellStyle name="Comma 2 2 3 2 3 7" xfId="1882" xr:uid="{F66175CA-635F-4D4D-9E10-A87365A61C4B}"/>
    <cellStyle name="Comma 2 2 3 2 3 7 2" xfId="9419" xr:uid="{1674B6FA-39EB-4FD5-80C8-0FE4E85EAA32}"/>
    <cellStyle name="Comma 2 2 3 2 3 7 3" xfId="16779" xr:uid="{F5B66E88-103A-49DA-8DFC-59D6048A8555}"/>
    <cellStyle name="Comma 2 2 3 2 3 7 4" xfId="35931" xr:uid="{B4C763CC-77DA-4030-821C-F04C4BCE1AAB}"/>
    <cellStyle name="Comma 2 2 3 2 3 8" xfId="8485" xr:uid="{8052C65F-88CE-4D81-80CE-3DB5820BD179}"/>
    <cellStyle name="Comma 2 2 3 2 3 9" xfId="15845" xr:uid="{BF800B15-E2A8-4BA0-9673-7049FC717893}"/>
    <cellStyle name="Comma 2 2 3 2 4" xfId="357" xr:uid="{CA7C5926-6906-4BB6-9B8C-5E79E10B3BBD}"/>
    <cellStyle name="Comma 2 2 3 2 4 2" xfId="972" xr:uid="{A38D2A1C-F1E8-4821-9FF6-13421E77C2D1}"/>
    <cellStyle name="Comma 2 2 3 2 4 2 2" xfId="7783" xr:uid="{9914BFE5-4B08-4F04-A0C2-6929674EDD4B}"/>
    <cellStyle name="Comma 2 2 3 2 4 2 2 2" xfId="15148" xr:uid="{40186677-F26C-4C22-AF7E-1938C2614A81}"/>
    <cellStyle name="Comma 2 2 3 2 4 2 2 2 2" xfId="47766" xr:uid="{C7302B83-3028-4D0E-8ECB-62BDCF928CB5}"/>
    <cellStyle name="Comma 2 2 3 2 4 2 2 2 3" xfId="35138" xr:uid="{EEC0A562-13B0-4BE0-9689-1C5EEB149D1C}"/>
    <cellStyle name="Comma 2 2 3 2 4 2 2 3" xfId="22508" xr:uid="{884A2BA7-0959-43B3-AEF6-529FD8C9EC34}"/>
    <cellStyle name="Comma 2 2 3 2 4 2 2 3 2" xfId="41485" xr:uid="{82BFE5A8-CC2E-47F2-9A75-24DE27DFD918}"/>
    <cellStyle name="Comma 2 2 3 2 4 2 2 4" xfId="28845" xr:uid="{480337BF-A291-4C30-8B15-58831326CD06}"/>
    <cellStyle name="Comma 2 2 3 2 4 2 3" xfId="5165" xr:uid="{2C0E9C61-60F9-4D49-AD0F-969054096761}"/>
    <cellStyle name="Comma 2 2 3 2 4 2 3 2" xfId="12530" xr:uid="{948946E0-5A9A-4ADF-AA95-92BBCF34DD26}"/>
    <cellStyle name="Comma 2 2 3 2 4 2 3 2 2" xfId="45148" xr:uid="{AA08B4A7-B0A9-404B-9EFB-BBFE3B7D4A97}"/>
    <cellStyle name="Comma 2 2 3 2 4 2 3 2 3" xfId="32520" xr:uid="{4A1593B6-2FAE-4F2E-A141-D67E6C89CB70}"/>
    <cellStyle name="Comma 2 2 3 2 4 2 3 3" xfId="19890" xr:uid="{384EDE78-B7DF-4BB0-9D8A-19620BE432E3}"/>
    <cellStyle name="Comma 2 2 3 2 4 2 3 3 2" xfId="38867" xr:uid="{B2E01C81-DC17-409A-B395-B6F72943F312}"/>
    <cellStyle name="Comma 2 2 3 2 4 2 3 4" xfId="26227" xr:uid="{B01E538D-1541-457D-A2C8-D646353F1FDB}"/>
    <cellStyle name="Comma 2 2 3 2 4 2 4" xfId="4286" xr:uid="{A4857CA7-42FA-4123-A015-87C285EEDF96}"/>
    <cellStyle name="Comma 2 2 3 2 4 2 4 2" xfId="11652" xr:uid="{A5F9D8BB-B838-4A91-9DED-4CD993FF6C81}"/>
    <cellStyle name="Comma 2 2 3 2 4 2 4 2 2" xfId="44269" xr:uid="{EE50CA4C-E689-4533-A320-71A7283600A0}"/>
    <cellStyle name="Comma 2 2 3 2 4 2 4 3" xfId="19012" xr:uid="{34D1AD4F-0979-42C6-80E8-6552CA4C7809}"/>
    <cellStyle name="Comma 2 2 3 2 4 2 4 4" xfId="31641" xr:uid="{3ED38AAC-649C-4002-B0D5-14B95B2EAC7D}"/>
    <cellStyle name="Comma 2 2 3 2 4 2 5" xfId="8828" xr:uid="{F1FEAC8C-93E8-4A6B-B133-38282CEEDD38}"/>
    <cellStyle name="Comma 2 2 3 2 4 2 5 2" xfId="37988" xr:uid="{BA35ED59-90F4-46AD-A842-7527B4CD64CC}"/>
    <cellStyle name="Comma 2 2 3 2 4 2 6" xfId="16188" xr:uid="{E294A37E-8ABD-4060-8966-C4A4D649A5A1}"/>
    <cellStyle name="Comma 2 2 3 2 4 2 7" xfId="25348" xr:uid="{333AFE70-CA7C-4632-9F76-F2F37F62A806}"/>
    <cellStyle name="Comma 2 2 3 2 4 3" xfId="3436" xr:uid="{208EF19A-808F-45DF-BC31-44C039A235BB}"/>
    <cellStyle name="Comma 2 2 3 2 4 3 2" xfId="6933" xr:uid="{6D96249A-4A80-4529-861F-11B21ECB44ED}"/>
    <cellStyle name="Comma 2 2 3 2 4 3 2 2" xfId="14298" xr:uid="{F7A7431B-81CE-4650-9991-0EDDF36BE17D}"/>
    <cellStyle name="Comma 2 2 3 2 4 3 2 2 2" xfId="46916" xr:uid="{09D6AAE8-C2FD-4529-9CB6-393853CBE706}"/>
    <cellStyle name="Comma 2 2 3 2 4 3 2 2 3" xfId="34288" xr:uid="{2BC53617-6EEB-4C0C-B038-B0CBF2AAAF5D}"/>
    <cellStyle name="Comma 2 2 3 2 4 3 2 3" xfId="21658" xr:uid="{BB04380A-BF03-4B50-BEB5-A512EB6CB578}"/>
    <cellStyle name="Comma 2 2 3 2 4 3 2 3 2" xfId="40635" xr:uid="{ABA6A1B8-E335-4E7B-8300-5DD55F9FDB2B}"/>
    <cellStyle name="Comma 2 2 3 2 4 3 2 4" xfId="27995" xr:uid="{B7FC6E14-2210-4123-9E0A-AEEA2AF456D9}"/>
    <cellStyle name="Comma 2 2 3 2 4 3 3" xfId="10802" xr:uid="{7AB53CD3-DDA1-4978-AF4D-2A6FB62130E0}"/>
    <cellStyle name="Comma 2 2 3 2 4 3 3 2" xfId="43419" xr:uid="{0FF3370F-EA6E-41E6-8874-9C57061B3E8E}"/>
    <cellStyle name="Comma 2 2 3 2 4 3 3 3" xfId="30791" xr:uid="{37E8059A-CE9C-47F4-A15C-BC7950D515D8}"/>
    <cellStyle name="Comma 2 2 3 2 4 3 4" xfId="18162" xr:uid="{97315982-E7DD-40E6-B364-01EBBDC863B5}"/>
    <cellStyle name="Comma 2 2 3 2 4 3 4 2" xfId="37138" xr:uid="{286FC4AD-677C-4C42-907D-A43DD1BB2740}"/>
    <cellStyle name="Comma 2 2 3 2 4 3 5" xfId="24498" xr:uid="{B7FA7A06-595B-473A-A909-3E56D7AECFCC}"/>
    <cellStyle name="Comma 2 2 3 2 4 4" xfId="6050" xr:uid="{AC209C3D-7904-4991-A24C-BB164A0BA959}"/>
    <cellStyle name="Comma 2 2 3 2 4 4 2" xfId="13415" xr:uid="{F7F77D21-EE8F-4DE7-A3E6-03313FD2C83C}"/>
    <cellStyle name="Comma 2 2 3 2 4 4 2 2" xfId="46033" xr:uid="{1FCB3389-01FE-4737-BB7B-5B7C4FD30124}"/>
    <cellStyle name="Comma 2 2 3 2 4 4 2 3" xfId="33405" xr:uid="{117E3FCE-5670-4832-A12A-ADCC3D73366B}"/>
    <cellStyle name="Comma 2 2 3 2 4 4 3" xfId="20775" xr:uid="{9726CAC8-F432-4F42-BC6F-BA81BA10B774}"/>
    <cellStyle name="Comma 2 2 3 2 4 4 3 2" xfId="39752" xr:uid="{7B6EE939-5253-4179-ABB2-799F6AA0501E}"/>
    <cellStyle name="Comma 2 2 3 2 4 4 4" xfId="27112" xr:uid="{CC60D9EC-D2F6-4717-9884-732B827C666B}"/>
    <cellStyle name="Comma 2 2 3 2 4 5" xfId="2530" xr:uid="{8C82B8F9-565E-4F72-A475-272281306CC2}"/>
    <cellStyle name="Comma 2 2 3 2 4 5 2" xfId="9923" xr:uid="{B451C942-13BB-48BB-8A71-77DF48079E40}"/>
    <cellStyle name="Comma 2 2 3 2 4 5 2 2" xfId="42537" xr:uid="{B102B777-4CC1-4859-8B5B-1695AF93D3D2}"/>
    <cellStyle name="Comma 2 2 3 2 4 5 3" xfId="17283" xr:uid="{D3267B04-8BC7-4559-A2E4-323D33300D5F}"/>
    <cellStyle name="Comma 2 2 3 2 4 5 4" xfId="29909" xr:uid="{AD6B13E7-5A4B-4CBD-B788-B7612ED27ACD}"/>
    <cellStyle name="Comma 2 2 3 2 4 6" xfId="8457" xr:uid="{61102D5F-074E-4995-8C6B-FDCEE17DCB57}"/>
    <cellStyle name="Comma 2 2 3 2 4 6 2" xfId="36236" xr:uid="{B5D91AB3-AFB8-4306-A8A6-CD06FC497B3D}"/>
    <cellStyle name="Comma 2 2 3 2 4 7" xfId="15817" xr:uid="{548ACABE-85DC-48E0-9F55-009A7FCF2DDF}"/>
    <cellStyle name="Comma 2 2 3 2 4 8" xfId="23615" xr:uid="{CEA43E43-AF9A-4260-B4A2-7C62A88AF77D}"/>
    <cellStyle name="Comma 2 2 3 2 5" xfId="757" xr:uid="{E2F06308-FADD-41AC-B9F5-F8AA0C90E8F5}"/>
    <cellStyle name="Comma 2 2 3 2 5 2" xfId="7370" xr:uid="{B02669AC-FA8C-427A-9458-54A74473D195}"/>
    <cellStyle name="Comma 2 2 3 2 5 2 2" xfId="14735" xr:uid="{A89D7576-5768-435D-9EA9-086B1EE7DD6F}"/>
    <cellStyle name="Comma 2 2 3 2 5 2 2 2" xfId="47353" xr:uid="{3F9D7825-6E94-4123-9434-F63520FC12A2}"/>
    <cellStyle name="Comma 2 2 3 2 5 2 2 3" xfId="34725" xr:uid="{76798C66-FB1F-409F-ACF5-79A2E27D0A56}"/>
    <cellStyle name="Comma 2 2 3 2 5 2 3" xfId="22095" xr:uid="{8EC6BC7A-79D3-427E-B079-E1467F253212}"/>
    <cellStyle name="Comma 2 2 3 2 5 2 3 2" xfId="41072" xr:uid="{0281DC84-C4A9-4048-A80B-8394C67AE940}"/>
    <cellStyle name="Comma 2 2 3 2 5 2 4" xfId="28432" xr:uid="{0ED07C79-0C5C-4E35-BA7E-00FA073E5B2A}"/>
    <cellStyle name="Comma 2 2 3 2 5 3" xfId="4748" xr:uid="{9EBEC99C-63EB-449B-A904-0A73A065D6A9}"/>
    <cellStyle name="Comma 2 2 3 2 5 3 2" xfId="12113" xr:uid="{6AC111F4-FACE-4B77-B9E7-700B33F91576}"/>
    <cellStyle name="Comma 2 2 3 2 5 3 2 2" xfId="44731" xr:uid="{D29264B6-F3BD-49A9-996D-6B8010A10E82}"/>
    <cellStyle name="Comma 2 2 3 2 5 3 2 3" xfId="32103" xr:uid="{5D31888B-200D-4FFB-A799-C3204B211D7E}"/>
    <cellStyle name="Comma 2 2 3 2 5 3 3" xfId="19473" xr:uid="{513F2A43-15AC-4B28-84DA-FA2BE3EF588C}"/>
    <cellStyle name="Comma 2 2 3 2 5 3 3 2" xfId="38450" xr:uid="{37B4A08B-803A-49E5-9221-D0F32DA6D4C7}"/>
    <cellStyle name="Comma 2 2 3 2 5 3 4" xfId="25810" xr:uid="{6470583F-A359-42AB-AB2F-5FD96CDF881C}"/>
    <cellStyle name="Comma 2 2 3 2 5 4" xfId="3873" xr:uid="{3E183358-D2B9-4704-A701-C8B0156AC4DD}"/>
    <cellStyle name="Comma 2 2 3 2 5 4 2" xfId="11239" xr:uid="{6335D3EF-16EC-47BB-ADE9-3CF5E1AF85DD}"/>
    <cellStyle name="Comma 2 2 3 2 5 4 2 2" xfId="43856" xr:uid="{3D41AC1C-A235-456E-AD24-E2E3C1AA1BEF}"/>
    <cellStyle name="Comma 2 2 3 2 5 4 3" xfId="18599" xr:uid="{7753625D-EDAA-40FA-BC4D-14FDBF3D288C}"/>
    <cellStyle name="Comma 2 2 3 2 5 4 4" xfId="31228" xr:uid="{2DCDCE53-B48B-42BE-A99D-6329FCCE7958}"/>
    <cellStyle name="Comma 2 2 3 2 5 5" xfId="8626" xr:uid="{0B81B402-1BE7-4E8C-9D4B-D85074A8FA1A}"/>
    <cellStyle name="Comma 2 2 3 2 5 5 2" xfId="37575" xr:uid="{D2B9CE72-7A06-4E13-8A84-4D89FC59497B}"/>
    <cellStyle name="Comma 2 2 3 2 5 6" xfId="15986" xr:uid="{FAAA80C7-5957-4A60-AD44-9AA4DAEDB5DB}"/>
    <cellStyle name="Comma 2 2 3 2 5 7" xfId="24935" xr:uid="{25ED2524-5A8D-40D1-BC09-E53007B22257}"/>
    <cellStyle name="Comma 2 2 3 2 6" xfId="1448" xr:uid="{D8080F91-FD02-4F9F-BA99-95C139B87351}"/>
    <cellStyle name="Comma 2 2 3 2 6 2" xfId="6522" xr:uid="{679AAD9D-3601-491A-B787-0B45068932D7}"/>
    <cellStyle name="Comma 2 2 3 2 6 2 2" xfId="13887" xr:uid="{B172CA65-8DD9-45FF-B130-9FD0E3DA01BE}"/>
    <cellStyle name="Comma 2 2 3 2 6 2 2 2" xfId="46505" xr:uid="{EC0095C3-17A4-4398-9BD7-88B1085ECA7E}"/>
    <cellStyle name="Comma 2 2 3 2 6 2 2 3" xfId="33877" xr:uid="{FFC23610-CF07-4DD2-9887-333CB2D23F7E}"/>
    <cellStyle name="Comma 2 2 3 2 6 2 3" xfId="21247" xr:uid="{4893E263-3D90-4817-8E9A-72A169EC5FA2}"/>
    <cellStyle name="Comma 2 2 3 2 6 2 3 2" xfId="40224" xr:uid="{186A9F87-FB0A-47D5-B375-E8601700E165}"/>
    <cellStyle name="Comma 2 2 3 2 6 2 4" xfId="27584" xr:uid="{CC49C5C9-969A-4FFD-8455-78335480C381}"/>
    <cellStyle name="Comma 2 2 3 2 6 3" xfId="3025" xr:uid="{19B991F1-93A5-46FC-A5A1-02553EE74E00}"/>
    <cellStyle name="Comma 2 2 3 2 6 3 2" xfId="10391" xr:uid="{9A887D1C-622D-43C2-AA37-169F64E9C16C}"/>
    <cellStyle name="Comma 2 2 3 2 6 3 2 2" xfId="43008" xr:uid="{E211CC85-88E0-409A-A6A5-2AAA5CE3D0A3}"/>
    <cellStyle name="Comma 2 2 3 2 6 3 3" xfId="17751" xr:uid="{0B49C09D-FA48-4632-A60D-CEB44150F6A7}"/>
    <cellStyle name="Comma 2 2 3 2 6 3 4" xfId="30380" xr:uid="{A6ACBA09-DB81-4CD4-A172-C5CC1A476E6C}"/>
    <cellStyle name="Comma 2 2 3 2 6 4" xfId="9084" xr:uid="{CD547A07-A4B9-4FCE-8CB8-B0F0AFA5D650}"/>
    <cellStyle name="Comma 2 2 3 2 6 4 2" xfId="36727" xr:uid="{8990F483-2997-4FC2-B3D2-48971454BC46}"/>
    <cellStyle name="Comma 2 2 3 2 6 5" xfId="16444" xr:uid="{9DB36CA8-07CA-4E19-81D1-5DB13EA3B4E8}"/>
    <cellStyle name="Comma 2 2 3 2 6 6" xfId="24087" xr:uid="{38389A89-6EFB-43CC-9E7F-09EB9193C902}"/>
    <cellStyle name="Comma 2 2 3 2 7" xfId="5633" xr:uid="{1F756AC2-889A-495B-9804-FF790C551F90}"/>
    <cellStyle name="Comma 2 2 3 2 7 2" xfId="12998" xr:uid="{E4034AD6-2768-42CD-835C-83D5C924F5FB}"/>
    <cellStyle name="Comma 2 2 3 2 7 2 2" xfId="45616" xr:uid="{F97FE6EA-33A8-4A27-933A-B286FD65347F}"/>
    <cellStyle name="Comma 2 2 3 2 7 2 3" xfId="32988" xr:uid="{624E9291-E903-4421-BF47-952692735A35}"/>
    <cellStyle name="Comma 2 2 3 2 7 3" xfId="20358" xr:uid="{4336D582-E3C6-4C01-81FC-291384FB5ECF}"/>
    <cellStyle name="Comma 2 2 3 2 7 3 2" xfId="39335" xr:uid="{3A435242-C204-43C3-97F0-67D8DD846F60}"/>
    <cellStyle name="Comma 2 2 3 2 7 4" xfId="26695" xr:uid="{73F8E820-B87E-49D6-A702-A1FB6AE37CAC}"/>
    <cellStyle name="Comma 2 2 3 2 8" xfId="1969" xr:uid="{0AF5354E-5AAE-420D-8D64-B10D06F16943}"/>
    <cellStyle name="Comma 2 2 3 2 8 2" xfId="9506" xr:uid="{801CF4C5-D2FB-42E7-9054-EF584FA5A6A6}"/>
    <cellStyle name="Comma 2 2 3 2 8 2 2" xfId="42122" xr:uid="{F23225A6-00C9-4F40-96AF-23CC3E51E6FA}"/>
    <cellStyle name="Comma 2 2 3 2 8 3" xfId="16866" xr:uid="{88FF1265-1A31-43CA-9C51-42A10B00A9F5}"/>
    <cellStyle name="Comma 2 2 3 2 8 4" xfId="29494" xr:uid="{3B6D7722-55AB-4C67-A386-E241FC08B76B}"/>
    <cellStyle name="Comma 2 2 3 2 9" xfId="8282" xr:uid="{6DD78B49-FA28-442B-AC78-15113D7EFAFB}"/>
    <cellStyle name="Comma 2 2 3 2 9 2" xfId="15647" xr:uid="{94E71E04-8547-4E06-9456-540E1061301E}"/>
    <cellStyle name="Comma 2 2 3 2 9 3" xfId="23007" xr:uid="{2D8D66E4-4C76-4A42-95B3-053CA742382F}"/>
    <cellStyle name="Comma 2 2 3 2 9 4" xfId="35753" xr:uid="{EFFF0FAD-A4BC-4DBA-AFB5-E30AB098423F}"/>
    <cellStyle name="Comma 2 2 3 3" xfId="291" xr:uid="{592BA898-0EEE-4A82-8854-2A78E9CCCE5E}"/>
    <cellStyle name="Comma 2 2 3 3 10" xfId="8394" xr:uid="{C3CFA778-4ED8-48BF-92E9-9576848176B9}"/>
    <cellStyle name="Comma 2 2 3 3 11" xfId="15755" xr:uid="{91FDEBE6-CB1F-4DAB-9C04-EB1B17406CAB}"/>
    <cellStyle name="Comma 2 2 3 3 12" xfId="23185" xr:uid="{BAEC5B2E-8B22-4D7F-B010-B5A7CC676A2D}"/>
    <cellStyle name="Comma 2 2 3 3 2" xfId="443" xr:uid="{2BA5CF35-E5EF-4364-9402-4F2FE62BC199}"/>
    <cellStyle name="Comma 2 2 3 3 2 10" xfId="23398" xr:uid="{FB0B778B-E94D-45CA-81F6-A1457D7B9F72}"/>
    <cellStyle name="Comma 2 2 3 3 2 2" xfId="1002" xr:uid="{B77FF604-9C9D-4C95-BDF4-C23567A8F887}"/>
    <cellStyle name="Comma 2 2 3 3 2 2 2" xfId="4514" xr:uid="{600E7297-7F58-4654-98CB-DAE8FA0CC7F5}"/>
    <cellStyle name="Comma 2 2 3 3 2 2 2 2" xfId="8012" xr:uid="{03B1E89B-AE90-400B-9D4A-D1AA2BF1F655}"/>
    <cellStyle name="Comma 2 2 3 3 2 2 2 2 2" xfId="15377" xr:uid="{815A2492-5B5F-454A-B30D-9E6FC3E70066}"/>
    <cellStyle name="Comma 2 2 3 3 2 2 2 2 2 2" xfId="47995" xr:uid="{3A892AA2-4208-4B56-8F65-9BB601D6DFE9}"/>
    <cellStyle name="Comma 2 2 3 3 2 2 2 2 2 3" xfId="35367" xr:uid="{350A8135-F0A6-4E4D-8881-833C4DE6871C}"/>
    <cellStyle name="Comma 2 2 3 3 2 2 2 2 3" xfId="22737" xr:uid="{79294E1C-CD15-418E-BB4C-B14D5756CBCF}"/>
    <cellStyle name="Comma 2 2 3 3 2 2 2 2 3 2" xfId="41714" xr:uid="{16C7F142-6617-446A-A81C-4DAB74293616}"/>
    <cellStyle name="Comma 2 2 3 3 2 2 2 2 4" xfId="29074" xr:uid="{C147EBC4-5814-46EA-BBEE-4B2D0ABB578A}"/>
    <cellStyle name="Comma 2 2 3 3 2 2 2 3" xfId="5394" xr:uid="{C4DE4510-7DD6-4464-BEE6-7F8DD889AAF5}"/>
    <cellStyle name="Comma 2 2 3 3 2 2 2 3 2" xfId="12759" xr:uid="{A6E39649-C623-4DE1-A65E-B556434A9218}"/>
    <cellStyle name="Comma 2 2 3 3 2 2 2 3 2 2" xfId="45377" xr:uid="{71D5D54F-19A0-4E1A-9806-70B9A138403D}"/>
    <cellStyle name="Comma 2 2 3 3 2 2 2 3 2 3" xfId="32749" xr:uid="{CF3E4B6A-155E-4DAE-BE13-ACBEB83EABAB}"/>
    <cellStyle name="Comma 2 2 3 3 2 2 2 3 3" xfId="20119" xr:uid="{264A8431-A221-4E54-B143-E6D261B04FD5}"/>
    <cellStyle name="Comma 2 2 3 3 2 2 2 3 3 2" xfId="39096" xr:uid="{6F949C58-3277-4D89-B9B8-8EB74C9C782F}"/>
    <cellStyle name="Comma 2 2 3 3 2 2 2 3 4" xfId="26456" xr:uid="{F123D58F-719B-4EE7-A5AD-EB20BCD6B178}"/>
    <cellStyle name="Comma 2 2 3 3 2 2 2 4" xfId="11880" xr:uid="{ABCAE34C-772E-4A90-A0EE-42C2D5F22996}"/>
    <cellStyle name="Comma 2 2 3 3 2 2 2 4 2" xfId="44498" xr:uid="{DF8B85D7-5194-4BF8-9AD4-837E9A1C9BF4}"/>
    <cellStyle name="Comma 2 2 3 3 2 2 2 4 3" xfId="31870" xr:uid="{7D0CC16C-205B-40DB-A869-185F480D3C34}"/>
    <cellStyle name="Comma 2 2 3 3 2 2 2 5" xfId="19240" xr:uid="{5B06C912-0058-4795-84AF-DC4D3069548C}"/>
    <cellStyle name="Comma 2 2 3 3 2 2 2 5 2" xfId="38217" xr:uid="{8B8E6B4B-5D79-4144-BA50-6BD783114810}"/>
    <cellStyle name="Comma 2 2 3 3 2 2 2 6" xfId="25577" xr:uid="{2782913C-B3A2-47C1-8F7F-11EB1A37F7DA}"/>
    <cellStyle name="Comma 2 2 3 3 2 2 3" xfId="3658" xr:uid="{2C2254A7-06A3-4707-AFFD-7001F7B793F3}"/>
    <cellStyle name="Comma 2 2 3 3 2 2 3 2" xfId="7155" xr:uid="{C241033F-8C27-4679-887C-E3ABDEE6BC5B}"/>
    <cellStyle name="Comma 2 2 3 3 2 2 3 2 2" xfId="14520" xr:uid="{9E2F0F70-F166-47A9-B3B9-D69D7A53450E}"/>
    <cellStyle name="Comma 2 2 3 3 2 2 3 2 2 2" xfId="47138" xr:uid="{C82EBBBE-F567-44E5-9747-13B2F68F8323}"/>
    <cellStyle name="Comma 2 2 3 3 2 2 3 2 2 3" xfId="34510" xr:uid="{964A676C-6FD9-446C-9A25-786F865B7690}"/>
    <cellStyle name="Comma 2 2 3 3 2 2 3 2 3" xfId="21880" xr:uid="{BFD6EE8A-EBBF-421F-B471-0BCC53F3174E}"/>
    <cellStyle name="Comma 2 2 3 3 2 2 3 2 3 2" xfId="40857" xr:uid="{8C6D84C8-6391-4AC3-BB06-F09B4FD8B38F}"/>
    <cellStyle name="Comma 2 2 3 3 2 2 3 2 4" xfId="28217" xr:uid="{1873E6EC-FBF0-4AFB-9AC2-D2B807726994}"/>
    <cellStyle name="Comma 2 2 3 3 2 2 3 3" xfId="11024" xr:uid="{2E71D825-AA63-4583-A6B3-F38429B3E64A}"/>
    <cellStyle name="Comma 2 2 3 3 2 2 3 3 2" xfId="43641" xr:uid="{CEA8B9AA-F10C-430E-AE1B-700C763EA178}"/>
    <cellStyle name="Comma 2 2 3 3 2 2 3 3 3" xfId="31013" xr:uid="{6E03D567-7600-4447-AD23-04D78541C49E}"/>
    <cellStyle name="Comma 2 2 3 3 2 2 3 4" xfId="18384" xr:uid="{4B3E6F3D-77B5-4A44-966D-65C32AF55F3E}"/>
    <cellStyle name="Comma 2 2 3 3 2 2 3 4 2" xfId="37360" xr:uid="{60E50552-4241-4DE8-B028-BB272C0234DB}"/>
    <cellStyle name="Comma 2 2 3 3 2 2 3 5" xfId="24720" xr:uid="{4370AD3F-5B8E-42AD-B863-33FC53348F99}"/>
    <cellStyle name="Comma 2 2 3 3 2 2 4" xfId="6279" xr:uid="{0D3BA645-0B8F-4E09-ACBC-E61E403EBA19}"/>
    <cellStyle name="Comma 2 2 3 3 2 2 4 2" xfId="13644" xr:uid="{0BDEC556-62C5-48D6-9F81-0B20BEFA662F}"/>
    <cellStyle name="Comma 2 2 3 3 2 2 4 2 2" xfId="46262" xr:uid="{401088F2-B7D7-477F-B447-15655420D190}"/>
    <cellStyle name="Comma 2 2 3 3 2 2 4 2 3" xfId="33634" xr:uid="{47882260-266A-4127-8C2D-D39302BF359E}"/>
    <cellStyle name="Comma 2 2 3 3 2 2 4 3" xfId="21004" xr:uid="{B1BB6EEF-D7E9-47C0-BEC3-53B0A932A3FE}"/>
    <cellStyle name="Comma 2 2 3 3 2 2 4 3 2" xfId="39981" xr:uid="{CB3D2D3B-2946-472D-8FFD-98F0266AFD00}"/>
    <cellStyle name="Comma 2 2 3 3 2 2 4 4" xfId="27341" xr:uid="{211ADBDB-507F-4A94-AA65-FB9994368C90}"/>
    <cellStyle name="Comma 2 2 3 3 2 2 5" xfId="2782" xr:uid="{600E8EAA-BD40-47EA-8AFE-9D049BD62976}"/>
    <cellStyle name="Comma 2 2 3 3 2 2 5 2" xfId="10150" xr:uid="{BC2FC215-859A-4528-9425-1051D9ACF60A}"/>
    <cellStyle name="Comma 2 2 3 3 2 2 5 2 2" xfId="42765" xr:uid="{EDC3C450-8EBF-4C91-9432-21BF093FA0CE}"/>
    <cellStyle name="Comma 2 2 3 3 2 2 5 3" xfId="17510" xr:uid="{FF57065C-C4ED-453B-860B-DC9F8F4EDDBA}"/>
    <cellStyle name="Comma 2 2 3 3 2 2 5 4" xfId="30137" xr:uid="{22ADED80-A46B-413D-93A6-4CD647430901}"/>
    <cellStyle name="Comma 2 2 3 3 2 2 6" xfId="8858" xr:uid="{F2CB4C77-73F8-42AD-A3B4-5D00B3C4D596}"/>
    <cellStyle name="Comma 2 2 3 3 2 2 6 2" xfId="36484" xr:uid="{9B895E72-56BD-4C8A-9E42-6DE19DEF3C34}"/>
    <cellStyle name="Comma 2 2 3 3 2 2 7" xfId="16218" xr:uid="{2E8F4B7E-4687-4F93-8E7B-E2207A624692}"/>
    <cellStyle name="Comma 2 2 3 3 2 2 8" xfId="23844" xr:uid="{4EF31526-5DF3-47C7-9A32-7D77C448F4EA}"/>
    <cellStyle name="Comma 2 2 3 3 2 3" xfId="4074" xr:uid="{4B6BABC1-CC41-40A6-8646-BF0870C2732D}"/>
    <cellStyle name="Comma 2 2 3 3 2 3 2" xfId="7571" xr:uid="{EF13035C-43E6-4AAD-8C00-1CE157165C83}"/>
    <cellStyle name="Comma 2 2 3 3 2 3 2 2" xfId="14936" xr:uid="{42203258-06E4-4595-ACCA-2DDF77C3E697}"/>
    <cellStyle name="Comma 2 2 3 3 2 3 2 2 2" xfId="47554" xr:uid="{BA174E2E-99C1-483D-AC7D-A98376E2C34C}"/>
    <cellStyle name="Comma 2 2 3 3 2 3 2 2 3" xfId="34926" xr:uid="{8231F299-DD7F-45E3-B17F-7A53F53A3190}"/>
    <cellStyle name="Comma 2 2 3 3 2 3 2 3" xfId="22296" xr:uid="{68D54DA7-42D3-43E9-B8F5-741CD7BA51D7}"/>
    <cellStyle name="Comma 2 2 3 3 2 3 2 3 2" xfId="41273" xr:uid="{260537C4-9642-4DA7-9B59-370C9F5AC2A5}"/>
    <cellStyle name="Comma 2 2 3 3 2 3 2 4" xfId="28633" xr:uid="{AC3F49F5-3228-4651-960E-B99F8B9FD365}"/>
    <cellStyle name="Comma 2 2 3 3 2 3 3" xfId="4952" xr:uid="{BF04F8B1-7A99-4271-8EDB-42E5C6ECB80E}"/>
    <cellStyle name="Comma 2 2 3 3 2 3 3 2" xfId="12317" xr:uid="{8FD4A032-C258-4EF8-A528-B8FCD3B39425}"/>
    <cellStyle name="Comma 2 2 3 3 2 3 3 2 2" xfId="44935" xr:uid="{8F837D71-8D49-4AB2-8500-442EACF69616}"/>
    <cellStyle name="Comma 2 2 3 3 2 3 3 2 3" xfId="32307" xr:uid="{19D01C08-9CDF-4E78-91AA-8ACEFA75BEE1}"/>
    <cellStyle name="Comma 2 2 3 3 2 3 3 3" xfId="19677" xr:uid="{3E8D9F5A-E8FB-4D38-ACB0-468014041E54}"/>
    <cellStyle name="Comma 2 2 3 3 2 3 3 3 2" xfId="38654" xr:uid="{42AE6E90-5B27-4EDC-ABC6-935A1A7247EA}"/>
    <cellStyle name="Comma 2 2 3 3 2 3 3 4" xfId="26014" xr:uid="{72900635-8E5B-4911-ABF1-70A7645C846F}"/>
    <cellStyle name="Comma 2 2 3 3 2 3 4" xfId="11440" xr:uid="{9C11F89B-E1F7-4C39-BC81-ECA7AC42E645}"/>
    <cellStyle name="Comma 2 2 3 3 2 3 4 2" xfId="44057" xr:uid="{974F72FB-95B4-4A8A-8F59-39088F50975F}"/>
    <cellStyle name="Comma 2 2 3 3 2 3 4 3" xfId="31429" xr:uid="{8ACF589B-18EB-4C86-8192-14C98AA9C982}"/>
    <cellStyle name="Comma 2 2 3 3 2 3 5" xfId="18800" xr:uid="{C955D0F0-5626-4C0D-BC5E-E9FE8A6B6C86}"/>
    <cellStyle name="Comma 2 2 3 3 2 3 5 2" xfId="37776" xr:uid="{509BDD16-2748-4D37-B0C0-4EAC35062B73}"/>
    <cellStyle name="Comma 2 2 3 3 2 3 6" xfId="25136" xr:uid="{D2F65F64-73C5-4352-8514-2B3DA9A0EF7F}"/>
    <cellStyle name="Comma 2 2 3 3 2 4" xfId="3224" xr:uid="{DFD375EF-1E26-4CBB-8480-1FD2C42A1292}"/>
    <cellStyle name="Comma 2 2 3 3 2 4 2" xfId="6721" xr:uid="{0C9B70AD-B2F6-43B5-9EA1-FFBDEB2C0516}"/>
    <cellStyle name="Comma 2 2 3 3 2 4 2 2" xfId="14086" xr:uid="{3E5DE623-1729-46E2-A05C-0133BCB5FBC2}"/>
    <cellStyle name="Comma 2 2 3 3 2 4 2 2 2" xfId="46704" xr:uid="{0B225FE0-3B3A-42DA-AE94-159620CFB54C}"/>
    <cellStyle name="Comma 2 2 3 3 2 4 2 2 3" xfId="34076" xr:uid="{717E00DE-E61B-4678-96EF-45549226E4E0}"/>
    <cellStyle name="Comma 2 2 3 3 2 4 2 3" xfId="21446" xr:uid="{1B706251-D050-4658-9D63-7DCFCC4C32A1}"/>
    <cellStyle name="Comma 2 2 3 3 2 4 2 3 2" xfId="40423" xr:uid="{6C7EE254-0D42-4663-B4C3-2002194D63AD}"/>
    <cellStyle name="Comma 2 2 3 3 2 4 2 4" xfId="27783" xr:uid="{A534AB8C-8C01-4960-A281-C2FE7B3411EB}"/>
    <cellStyle name="Comma 2 2 3 3 2 4 3" xfId="10590" xr:uid="{67FA9956-6861-4EC0-9ED3-E309E64476D2}"/>
    <cellStyle name="Comma 2 2 3 3 2 4 3 2" xfId="43207" xr:uid="{20E5A9CA-97C7-4179-BF46-97AE27DDB41E}"/>
    <cellStyle name="Comma 2 2 3 3 2 4 3 3" xfId="30579" xr:uid="{055C367E-740D-4C14-AA0D-6204002AB064}"/>
    <cellStyle name="Comma 2 2 3 3 2 4 4" xfId="17950" xr:uid="{60FF95D6-3145-4FA6-ABFF-3AD4585D3527}"/>
    <cellStyle name="Comma 2 2 3 3 2 4 4 2" xfId="36926" xr:uid="{FB43048C-3F54-49DD-9C0E-0BF09056A691}"/>
    <cellStyle name="Comma 2 2 3 3 2 4 5" xfId="24286" xr:uid="{F45D19CB-615E-422F-B367-EA5447968EA4}"/>
    <cellStyle name="Comma 2 2 3 3 2 5" xfId="5837" xr:uid="{56F73E67-B168-4B14-8D30-E43550A0A94E}"/>
    <cellStyle name="Comma 2 2 3 3 2 5 2" xfId="13202" xr:uid="{1C50FC2F-748D-4996-BA41-834BBF83EEF7}"/>
    <cellStyle name="Comma 2 2 3 3 2 5 2 2" xfId="45820" xr:uid="{0BD06439-EB2B-41E2-8823-637C1D2901CC}"/>
    <cellStyle name="Comma 2 2 3 3 2 5 2 3" xfId="33192" xr:uid="{310E8C6C-7A32-421F-9AE2-C00305BA7ADA}"/>
    <cellStyle name="Comma 2 2 3 3 2 5 3" xfId="20562" xr:uid="{C4E4A9B4-60F3-4BE4-B8B0-A40A00237FC3}"/>
    <cellStyle name="Comma 2 2 3 3 2 5 3 2" xfId="39539" xr:uid="{75C256B7-4E22-4E39-BF64-9E9CCE63A9C3}"/>
    <cellStyle name="Comma 2 2 3 3 2 5 4" xfId="26899" xr:uid="{1154A410-7B88-4DB7-A884-28EFC9C0C6BB}"/>
    <cellStyle name="Comma 2 2 3 3 2 6" xfId="2285" xr:uid="{4EEC0938-F5BB-4362-B357-3C0677534E67}"/>
    <cellStyle name="Comma 2 2 3 3 2 6 2" xfId="9710" xr:uid="{B8D2E0EF-DBE0-475B-A470-40F8F4BB3E81}"/>
    <cellStyle name="Comma 2 2 3 3 2 6 2 2" xfId="42323" xr:uid="{A62B6C39-EB4C-46CB-A464-040660100030}"/>
    <cellStyle name="Comma 2 2 3 3 2 6 3" xfId="17070" xr:uid="{267B97CE-F54A-4F10-9FB2-4A73A8D89FD1}"/>
    <cellStyle name="Comma 2 2 3 3 2 6 4" xfId="29695" xr:uid="{4C85347B-EF01-4512-8169-00FA193B40D8}"/>
    <cellStyle name="Comma 2 2 3 3 2 7" xfId="1779" xr:uid="{E302C9D9-D81A-4AA3-B645-16262B2FC503}"/>
    <cellStyle name="Comma 2 2 3 3 2 7 2" xfId="9317" xr:uid="{B7F38E91-A844-4E3E-B832-C1230D00FC1D}"/>
    <cellStyle name="Comma 2 2 3 3 2 7 3" xfId="16677" xr:uid="{0B096A78-AAF6-4A47-9CE3-7AEABBC2C30A}"/>
    <cellStyle name="Comma 2 2 3 3 2 7 4" xfId="36010" xr:uid="{B1FDE97C-5033-4F66-87CB-092C9C425044}"/>
    <cellStyle name="Comma 2 2 3 3 2 8" xfId="8508" xr:uid="{D7FA9E9D-E8EC-4BFD-BE60-5AE49BABE1A4}"/>
    <cellStyle name="Comma 2 2 3 3 2 9" xfId="15868" xr:uid="{6C1F9EFD-BEB9-458B-BD97-0D0C7E96080B}"/>
    <cellStyle name="Comma 2 2 3 3 3" xfId="808" xr:uid="{6190628C-2424-4D83-AAD7-073828BFC5D8}"/>
    <cellStyle name="Comma 2 2 3 3 3 2" xfId="4280" xr:uid="{3502A040-E461-42F7-A300-53319D077F00}"/>
    <cellStyle name="Comma 2 2 3 3 3 2 2" xfId="7777" xr:uid="{6B3F88F6-94A5-48F5-841A-3A1B9327D4E3}"/>
    <cellStyle name="Comma 2 2 3 3 3 2 2 2" xfId="15142" xr:uid="{993BDF1A-9929-4785-BCA6-6ADE2ED3AE3E}"/>
    <cellStyle name="Comma 2 2 3 3 3 2 2 2 2" xfId="47760" xr:uid="{DA12477A-7FB4-4377-BE60-196121A8F354}"/>
    <cellStyle name="Comma 2 2 3 3 3 2 2 2 3" xfId="35132" xr:uid="{F34F49D0-FCE3-46E9-A6EE-B13FA8EB5E58}"/>
    <cellStyle name="Comma 2 2 3 3 3 2 2 3" xfId="22502" xr:uid="{8BC1887F-6CA6-4B72-BE44-8A696AF52501}"/>
    <cellStyle name="Comma 2 2 3 3 3 2 2 3 2" xfId="41479" xr:uid="{A95349D4-3C07-420C-8E08-9B5B4787A09C}"/>
    <cellStyle name="Comma 2 2 3 3 3 2 2 4" xfId="28839" xr:uid="{15E95521-F756-4546-A225-C129CDE7DD56}"/>
    <cellStyle name="Comma 2 2 3 3 3 2 3" xfId="5159" xr:uid="{963C8D2C-DA5A-4A6C-9AC1-AF3681DA064B}"/>
    <cellStyle name="Comma 2 2 3 3 3 2 3 2" xfId="12524" xr:uid="{0B16E17C-2E08-4B52-9676-32347D892FF8}"/>
    <cellStyle name="Comma 2 2 3 3 3 2 3 2 2" xfId="45142" xr:uid="{7EAC95FD-DEFB-4823-8FCF-55BBD01C8653}"/>
    <cellStyle name="Comma 2 2 3 3 3 2 3 2 3" xfId="32514" xr:uid="{D91C1613-20E5-4A63-A39F-AC3A94491871}"/>
    <cellStyle name="Comma 2 2 3 3 3 2 3 3" xfId="19884" xr:uid="{524AE4C4-42B1-4E95-A54D-871B9BE94C14}"/>
    <cellStyle name="Comma 2 2 3 3 3 2 3 3 2" xfId="38861" xr:uid="{623B2B1F-F70C-4569-AA5A-0EFC84991765}"/>
    <cellStyle name="Comma 2 2 3 3 3 2 3 4" xfId="26221" xr:uid="{F2F52687-3A7E-4680-B051-788936F58C8D}"/>
    <cellStyle name="Comma 2 2 3 3 3 2 4" xfId="11646" xr:uid="{8F433D3F-117E-4C2D-8668-AEA26278D767}"/>
    <cellStyle name="Comma 2 2 3 3 3 2 4 2" xfId="44263" xr:uid="{4744B8F3-640F-4559-AB27-1F0109256FB8}"/>
    <cellStyle name="Comma 2 2 3 3 3 2 4 3" xfId="31635" xr:uid="{1BBF5AD7-B447-4D10-B12B-E0562B846397}"/>
    <cellStyle name="Comma 2 2 3 3 3 2 5" xfId="19006" xr:uid="{18B1F3DA-39F4-4274-9979-DB4E735216CD}"/>
    <cellStyle name="Comma 2 2 3 3 3 2 5 2" xfId="37982" xr:uid="{F158B40C-B173-4748-82E8-C386897A0665}"/>
    <cellStyle name="Comma 2 2 3 3 3 2 6" xfId="25342" xr:uid="{C120C1A7-8AE8-41BA-BAAC-F06213B843C5}"/>
    <cellStyle name="Comma 2 2 3 3 3 3" xfId="3430" xr:uid="{9916ECA4-1114-48EB-9582-A44B32F7620E}"/>
    <cellStyle name="Comma 2 2 3 3 3 3 2" xfId="6927" xr:uid="{DBBD87E6-3F7C-4039-9F08-433A6766CACE}"/>
    <cellStyle name="Comma 2 2 3 3 3 3 2 2" xfId="14292" xr:uid="{53D91AB5-DC05-421D-A2DF-C665E343CB2B}"/>
    <cellStyle name="Comma 2 2 3 3 3 3 2 2 2" xfId="46910" xr:uid="{45FC4422-FCE7-4B7E-9FDD-373E1A91627C}"/>
    <cellStyle name="Comma 2 2 3 3 3 3 2 2 3" xfId="34282" xr:uid="{EF85F6F6-73EB-4EC0-823B-65521464C25E}"/>
    <cellStyle name="Comma 2 2 3 3 3 3 2 3" xfId="21652" xr:uid="{21163828-BF3C-4CE7-B19E-5953DD42A193}"/>
    <cellStyle name="Comma 2 2 3 3 3 3 2 3 2" xfId="40629" xr:uid="{B7E67DA3-2815-4C85-9AD7-593169E59F77}"/>
    <cellStyle name="Comma 2 2 3 3 3 3 2 4" xfId="27989" xr:uid="{7FC0CE71-F9FF-4E4E-802D-4BD726374A11}"/>
    <cellStyle name="Comma 2 2 3 3 3 3 3" xfId="10796" xr:uid="{7CCEB2EC-E210-4220-A9C2-6B8D129CBD8D}"/>
    <cellStyle name="Comma 2 2 3 3 3 3 3 2" xfId="43413" xr:uid="{B67A67A5-41D8-416E-AC9C-9EA206E09D26}"/>
    <cellStyle name="Comma 2 2 3 3 3 3 3 3" xfId="30785" xr:uid="{BE6E89D3-E921-4D07-A643-46DEF728265B}"/>
    <cellStyle name="Comma 2 2 3 3 3 3 4" xfId="18156" xr:uid="{1FED9CE4-FC58-45F2-82BB-447355567AF4}"/>
    <cellStyle name="Comma 2 2 3 3 3 3 4 2" xfId="37132" xr:uid="{DD5CFF8F-4F97-43F5-A1F5-DBDCCFD1293E}"/>
    <cellStyle name="Comma 2 2 3 3 3 3 5" xfId="24492" xr:uid="{78E57874-4537-48AC-A50D-4146F4F20D12}"/>
    <cellStyle name="Comma 2 2 3 3 3 4" xfId="6044" xr:uid="{98083CA9-F82A-4949-A256-2D5ABEE323AD}"/>
    <cellStyle name="Comma 2 2 3 3 3 4 2" xfId="13409" xr:uid="{155F3ADA-2563-4EB5-9295-D3D199CFB625}"/>
    <cellStyle name="Comma 2 2 3 3 3 4 2 2" xfId="46027" xr:uid="{8CA3C50C-97CD-4036-A68F-594FFC56D280}"/>
    <cellStyle name="Comma 2 2 3 3 3 4 2 3" xfId="33399" xr:uid="{01815C78-BAB5-4073-9A29-08BECB972513}"/>
    <cellStyle name="Comma 2 2 3 3 3 4 3" xfId="20769" xr:uid="{E2EF6291-DC42-4302-BB28-2C2FEA2E13DA}"/>
    <cellStyle name="Comma 2 2 3 3 3 4 3 2" xfId="39746" xr:uid="{898DA823-5C49-49DD-B23C-9FE3A730804E}"/>
    <cellStyle name="Comma 2 2 3 3 3 4 4" xfId="27106" xr:uid="{B4F3BF65-C1F1-4DCE-B4C8-8BDA4FD8511C}"/>
    <cellStyle name="Comma 2 2 3 3 3 5" xfId="2524" xr:uid="{2FA695B1-F1A7-4E43-9FCA-096F0D3CE343}"/>
    <cellStyle name="Comma 2 2 3 3 3 5 2" xfId="9917" xr:uid="{41E5F838-EE2B-4F78-98E7-BFD581E0BA5E}"/>
    <cellStyle name="Comma 2 2 3 3 3 5 2 2" xfId="42532" xr:uid="{07338D32-1CF1-4B72-A2F3-A57E072CC55F}"/>
    <cellStyle name="Comma 2 2 3 3 3 5 3" xfId="17277" xr:uid="{F57A3708-7398-4733-9552-FFEF59A892D2}"/>
    <cellStyle name="Comma 2 2 3 3 3 5 4" xfId="29904" xr:uid="{EF1FBAF7-D87F-410A-8649-66D9FE046675}"/>
    <cellStyle name="Comma 2 2 3 3 3 6" xfId="1876" xr:uid="{64617897-9ABD-402F-8554-816DF45EE281}"/>
    <cellStyle name="Comma 2 2 3 3 3 6 2" xfId="9413" xr:uid="{37865F73-6500-4161-A4D9-524DF926540B}"/>
    <cellStyle name="Comma 2 2 3 3 3 6 3" xfId="16773" xr:uid="{199642E4-3F01-422D-9B41-38B1F4835A62}"/>
    <cellStyle name="Comma 2 2 3 3 3 6 4" xfId="36230" xr:uid="{CFE794CA-A83B-49AA-8009-62FBBE3D8876}"/>
    <cellStyle name="Comma 2 2 3 3 3 7" xfId="8677" xr:uid="{C5D67DBA-CEC3-424C-AEFD-950DA5E057AE}"/>
    <cellStyle name="Comma 2 2 3 3 3 8" xfId="16037" xr:uid="{6188746F-4785-444E-A4B1-3AB3F0AF8691}"/>
    <cellStyle name="Comma 2 2 3 3 3 9" xfId="23609" xr:uid="{7D7EC643-F0BB-4A5B-919F-64EE16089608}"/>
    <cellStyle name="Comma 2 2 3 3 4" xfId="3867" xr:uid="{A538D74C-CAAF-4F56-B155-521144D4FD0C}"/>
    <cellStyle name="Comma 2 2 3 3 4 2" xfId="7364" xr:uid="{0066C097-7664-43ED-A302-3470FF70AEB6}"/>
    <cellStyle name="Comma 2 2 3 3 4 2 2" xfId="14729" xr:uid="{DAE00235-79A8-4803-B508-9D3FF80A72E7}"/>
    <cellStyle name="Comma 2 2 3 3 4 2 2 2" xfId="47347" xr:uid="{741F5582-D755-4EFE-85D4-98DCCF6A484E}"/>
    <cellStyle name="Comma 2 2 3 3 4 2 2 3" xfId="34719" xr:uid="{B8275CB9-6B9B-4318-B9B3-1F5BCE28346D}"/>
    <cellStyle name="Comma 2 2 3 3 4 2 3" xfId="22089" xr:uid="{4A29AA59-A44E-4367-B6F9-541AAE49E923}"/>
    <cellStyle name="Comma 2 2 3 3 4 2 3 2" xfId="41066" xr:uid="{B14BB0B3-419E-4573-867A-B77FD60AC630}"/>
    <cellStyle name="Comma 2 2 3 3 4 2 4" xfId="28426" xr:uid="{B5DB53B5-6CF7-46C6-9F7D-6955967D6453}"/>
    <cellStyle name="Comma 2 2 3 3 4 3" xfId="4742" xr:uid="{3A89C6C0-6023-487A-98CB-7C147CA4C3CB}"/>
    <cellStyle name="Comma 2 2 3 3 4 3 2" xfId="12107" xr:uid="{3C61BA7A-7753-4E02-B876-F21ACEB07F9D}"/>
    <cellStyle name="Comma 2 2 3 3 4 3 2 2" xfId="44725" xr:uid="{EF9416F9-24B6-4042-9BB6-0F2206067350}"/>
    <cellStyle name="Comma 2 2 3 3 4 3 2 3" xfId="32097" xr:uid="{E6502973-C063-4941-BE3B-8A76E130CE39}"/>
    <cellStyle name="Comma 2 2 3 3 4 3 3" xfId="19467" xr:uid="{BEB1372C-109E-4DC8-95E1-25E80127C78A}"/>
    <cellStyle name="Comma 2 2 3 3 4 3 3 2" xfId="38444" xr:uid="{94BC6570-DB67-460A-B34B-547BF2B9C467}"/>
    <cellStyle name="Comma 2 2 3 3 4 3 4" xfId="25804" xr:uid="{F738BAA1-185E-455B-BD6E-4B8A2A4FFA43}"/>
    <cellStyle name="Comma 2 2 3 3 4 4" xfId="11233" xr:uid="{B64BE132-74C9-4F05-A0C0-7D4518B6BC13}"/>
    <cellStyle name="Comma 2 2 3 3 4 4 2" xfId="43850" xr:uid="{381E4EF6-D1A1-4A2B-9AF5-56C5B77180AE}"/>
    <cellStyle name="Comma 2 2 3 3 4 4 3" xfId="31222" xr:uid="{C34EF339-AB10-43DC-A02A-0FE0E9D30CC3}"/>
    <cellStyle name="Comma 2 2 3 3 4 5" xfId="18593" xr:uid="{51237E86-9CB8-407F-A914-0A9571639C64}"/>
    <cellStyle name="Comma 2 2 3 3 4 5 2" xfId="37569" xr:uid="{1824E2A3-2E3B-4F09-A834-0D7C9E0441C0}"/>
    <cellStyle name="Comma 2 2 3 3 4 6" xfId="24929" xr:uid="{128A4ADC-CD54-431C-A6F5-31873950CC19}"/>
    <cellStyle name="Comma 2 2 3 3 5" xfId="3019" xr:uid="{3C235726-A1CD-43AD-A19F-B8DF3EA5F08F}"/>
    <cellStyle name="Comma 2 2 3 3 5 2" xfId="6516" xr:uid="{7E5CC111-9D9F-43A9-8156-0CDBEF907B36}"/>
    <cellStyle name="Comma 2 2 3 3 5 2 2" xfId="13881" xr:uid="{C419544A-498C-4490-9EA0-07B509388A12}"/>
    <cellStyle name="Comma 2 2 3 3 5 2 2 2" xfId="46499" xr:uid="{7D9FD7E1-54AB-4EF8-A4E8-0454C30A9E5E}"/>
    <cellStyle name="Comma 2 2 3 3 5 2 2 3" xfId="33871" xr:uid="{52828CE3-AE72-454F-B8F6-9A8954F8945D}"/>
    <cellStyle name="Comma 2 2 3 3 5 2 3" xfId="21241" xr:uid="{39A117E4-262E-4FE1-91A8-E7AE2E5CBB8F}"/>
    <cellStyle name="Comma 2 2 3 3 5 2 3 2" xfId="40218" xr:uid="{7F26E960-9406-44EF-9172-82BBA8C6BA5C}"/>
    <cellStyle name="Comma 2 2 3 3 5 2 4" xfId="27578" xr:uid="{86E46615-8C2B-4C6A-82D7-0426C7365E91}"/>
    <cellStyle name="Comma 2 2 3 3 5 3" xfId="10385" xr:uid="{CFC4AFF2-C501-48B1-A031-70B309E8560F}"/>
    <cellStyle name="Comma 2 2 3 3 5 3 2" xfId="43002" xr:uid="{7B810397-86C2-434D-AF02-40011703BBFA}"/>
    <cellStyle name="Comma 2 2 3 3 5 3 3" xfId="30374" xr:uid="{13FA909B-21B4-4E21-9A46-6A3FA94B68F7}"/>
    <cellStyle name="Comma 2 2 3 3 5 4" xfId="17745" xr:uid="{F16847B6-A1DD-4D6C-BD1F-3A6D85C3425B}"/>
    <cellStyle name="Comma 2 2 3 3 5 4 2" xfId="36721" xr:uid="{A50F92EE-5659-49D5-BAF0-57A7166BF1DF}"/>
    <cellStyle name="Comma 2 2 3 3 5 5" xfId="24081" xr:uid="{F1FB24F3-92E1-451A-B275-BDF91941A224}"/>
    <cellStyle name="Comma 2 2 3 3 6" xfId="5627" xr:uid="{B728B63C-AD9C-4285-B51B-B9F123883599}"/>
    <cellStyle name="Comma 2 2 3 3 6 2" xfId="12992" xr:uid="{C7206778-5F33-43D9-A97C-98F516FBC3C5}"/>
    <cellStyle name="Comma 2 2 3 3 6 2 2" xfId="45610" xr:uid="{2AE65242-A986-44D1-B74B-9DEEB6E2F958}"/>
    <cellStyle name="Comma 2 2 3 3 6 2 3" xfId="32982" xr:uid="{6CEA234F-28C1-4F1B-8D6D-1E6997BF9841}"/>
    <cellStyle name="Comma 2 2 3 3 6 3" xfId="20352" xr:uid="{B2269170-6A04-49C5-B998-44DA29C9DFF5}"/>
    <cellStyle name="Comma 2 2 3 3 6 3 2" xfId="39329" xr:uid="{A4F7E593-8F7C-417A-8B1C-130915BF2796}"/>
    <cellStyle name="Comma 2 2 3 3 6 4" xfId="26689" xr:uid="{1F124135-4D61-4CE9-89CE-BF9E50297F68}"/>
    <cellStyle name="Comma 2 2 3 3 7" xfId="1963" xr:uid="{E409C83D-8B7D-45F5-B045-E851AF170DD7}"/>
    <cellStyle name="Comma 2 2 3 3 7 2" xfId="9500" xr:uid="{FC23DEB0-A740-4246-A4F9-BD42F2D9CE78}"/>
    <cellStyle name="Comma 2 2 3 3 7 2 2" xfId="42117" xr:uid="{5CFD2C12-523C-4E33-8B9E-85179B8509DB}"/>
    <cellStyle name="Comma 2 2 3 3 7 3" xfId="16860" xr:uid="{2ECA6BDF-4225-42FB-A386-5865F5E42BCF}"/>
    <cellStyle name="Comma 2 2 3 3 7 4" xfId="29489" xr:uid="{557AE6F0-6535-4794-91B4-BF34C5F36512}"/>
    <cellStyle name="Comma 2 2 3 3 8" xfId="8276" xr:uid="{2F4A5F48-F505-4AF5-A267-EBED96754ABC}"/>
    <cellStyle name="Comma 2 2 3 3 8 2" xfId="15641" xr:uid="{04CC59BF-91B9-473D-89E6-83C4B208BC97}"/>
    <cellStyle name="Comma 2 2 3 3 8 3" xfId="23001" xr:uid="{B940CCAE-48DA-43DB-B7CC-A238CD03E4D9}"/>
    <cellStyle name="Comma 2 2 3 3 8 4" xfId="35746" xr:uid="{E2295A27-8A0D-4B9D-B167-F5B4237C59B6}"/>
    <cellStyle name="Comma 2 2 3 3 9" xfId="1652" xr:uid="{D452C8E8-8C64-4697-BA39-28143BABD354}"/>
    <cellStyle name="Comma 2 2 3 3 9 2" xfId="9227" xr:uid="{D265FB8C-13DF-4664-AC20-0E11B4899A51}"/>
    <cellStyle name="Comma 2 2 3 3 9 3" xfId="16587" xr:uid="{7461541E-FB14-4646-9666-53D97F1A0299}"/>
    <cellStyle name="Comma 2 2 3 4" xfId="397" xr:uid="{16094CD3-7F95-4815-B0DF-8308D879FB94}"/>
    <cellStyle name="Comma 2 2 3 4 2" xfId="1089" xr:uid="{B9EFAD7A-C9AA-45B4-A614-6DDBF3FE68D3}"/>
    <cellStyle name="Comma 2 2 3 4 2 2" xfId="4361" xr:uid="{97B1611C-0988-43AA-8C3C-BF7B34ED7255}"/>
    <cellStyle name="Comma 2 2 3 4 2 2 2" xfId="7859" xr:uid="{57EB2C37-73F3-4B0C-9712-0FD735163D69}"/>
    <cellStyle name="Comma 2 2 3 4 2 2 2 2" xfId="15224" xr:uid="{7A9C7FE7-E212-4E80-B30E-A790420B540E}"/>
    <cellStyle name="Comma 2 2 3 4 2 2 2 2 2" xfId="47842" xr:uid="{35C81D08-EBD3-4386-9E81-D37FF0EFF3D6}"/>
    <cellStyle name="Comma 2 2 3 4 2 2 2 2 3" xfId="35214" xr:uid="{054A96A6-956C-4F31-A6E1-C5FB17271E88}"/>
    <cellStyle name="Comma 2 2 3 4 2 2 2 3" xfId="22584" xr:uid="{818E5596-C1EB-4987-A132-8227FA0392AD}"/>
    <cellStyle name="Comma 2 2 3 4 2 2 2 3 2" xfId="41561" xr:uid="{810C66D0-9467-4B80-8689-8A488B4421E6}"/>
    <cellStyle name="Comma 2 2 3 4 2 2 2 4" xfId="28921" xr:uid="{8B56C7B3-1C88-4A5A-843C-918F72283021}"/>
    <cellStyle name="Comma 2 2 3 4 2 2 3" xfId="5241" xr:uid="{FF1334B2-E456-44BC-A995-271F98600B3B}"/>
    <cellStyle name="Comma 2 2 3 4 2 2 3 2" xfId="12606" xr:uid="{283C89C3-BDFC-4494-A670-06A4F447E9D4}"/>
    <cellStyle name="Comma 2 2 3 4 2 2 3 2 2" xfId="45224" xr:uid="{8742B480-CB93-4696-9B25-68C6C15222A1}"/>
    <cellStyle name="Comma 2 2 3 4 2 2 3 2 3" xfId="32596" xr:uid="{9DB2B242-6362-4484-B8AC-C6D0EC1F1891}"/>
    <cellStyle name="Comma 2 2 3 4 2 2 3 3" xfId="19966" xr:uid="{B12C6A9B-0466-4949-A503-B18AB060EE38}"/>
    <cellStyle name="Comma 2 2 3 4 2 2 3 3 2" xfId="38943" xr:uid="{244F0985-EF7A-4694-B29F-8B74650787B0}"/>
    <cellStyle name="Comma 2 2 3 4 2 2 3 4" xfId="26303" xr:uid="{CD87541F-D69C-4E0D-9DCC-57438B9FEC5E}"/>
    <cellStyle name="Comma 2 2 3 4 2 2 4" xfId="11727" xr:uid="{0B029B92-04D5-4415-B1A1-B319E1867ADD}"/>
    <cellStyle name="Comma 2 2 3 4 2 2 4 2" xfId="44345" xr:uid="{9E42F3B9-A1E1-47E2-B660-76C2A5C0FD7A}"/>
    <cellStyle name="Comma 2 2 3 4 2 2 4 3" xfId="31717" xr:uid="{166BBAFA-2DE9-4584-A2F2-B447CCE8086D}"/>
    <cellStyle name="Comma 2 2 3 4 2 2 5" xfId="19087" xr:uid="{B4AA892F-AE22-4545-88B4-913909ED6CF5}"/>
    <cellStyle name="Comma 2 2 3 4 2 2 5 2" xfId="38064" xr:uid="{35B3D35D-D276-438A-8123-C3A458B6C305}"/>
    <cellStyle name="Comma 2 2 3 4 2 2 6" xfId="25424" xr:uid="{B897AC68-4B19-44E4-974A-EFA9D09C1846}"/>
    <cellStyle name="Comma 2 2 3 4 2 3" xfId="3507" xr:uid="{A26A7431-387E-4420-B258-3AFD506E0B9C}"/>
    <cellStyle name="Comma 2 2 3 4 2 3 2" xfId="7004" xr:uid="{754F2CB9-A5F7-42B8-A1DD-218EBFCB69F4}"/>
    <cellStyle name="Comma 2 2 3 4 2 3 2 2" xfId="14369" xr:uid="{EBE0D7E7-E1E6-4D83-864A-8DDD939DC5A5}"/>
    <cellStyle name="Comma 2 2 3 4 2 3 2 2 2" xfId="46987" xr:uid="{E71F7723-DB49-4979-921E-AFF05444E026}"/>
    <cellStyle name="Comma 2 2 3 4 2 3 2 2 3" xfId="34359" xr:uid="{C637BB89-ABB1-4C4F-9E64-B3CD2F7CC7D8}"/>
    <cellStyle name="Comma 2 2 3 4 2 3 2 3" xfId="21729" xr:uid="{B4F5BCA2-E1CF-4260-B6F4-E3EE347CA2A3}"/>
    <cellStyle name="Comma 2 2 3 4 2 3 2 3 2" xfId="40706" xr:uid="{6C756CC8-730F-414A-A90C-C45BA688D27F}"/>
    <cellStyle name="Comma 2 2 3 4 2 3 2 4" xfId="28066" xr:uid="{A848A54C-1B35-48B7-86B5-B99C104009C8}"/>
    <cellStyle name="Comma 2 2 3 4 2 3 3" xfId="10873" xr:uid="{FD891B89-D720-4C53-8586-138F838E092F}"/>
    <cellStyle name="Comma 2 2 3 4 2 3 3 2" xfId="43490" xr:uid="{046A7C19-54F2-469C-9C98-DB99C0D20570}"/>
    <cellStyle name="Comma 2 2 3 4 2 3 3 3" xfId="30862" xr:uid="{A7F7A63B-239E-4905-9B00-A4EFF7BBB9EF}"/>
    <cellStyle name="Comma 2 2 3 4 2 3 4" xfId="18233" xr:uid="{ADEF846D-05D8-4333-8B2B-6E060A80F294}"/>
    <cellStyle name="Comma 2 2 3 4 2 3 4 2" xfId="37209" xr:uid="{C895D547-D2DE-4A7E-A8B5-71608DE4109A}"/>
    <cellStyle name="Comma 2 2 3 4 2 3 5" xfId="24569" xr:uid="{DDFA4FBB-F153-4BCD-BE05-3AA7D54CC58C}"/>
    <cellStyle name="Comma 2 2 3 4 2 4" xfId="6126" xr:uid="{21422875-A83D-4B51-AED0-8452D137B2FB}"/>
    <cellStyle name="Comma 2 2 3 4 2 4 2" xfId="13491" xr:uid="{C6885EA5-D834-4E23-B00F-9C0F168373FB}"/>
    <cellStyle name="Comma 2 2 3 4 2 4 2 2" xfId="46109" xr:uid="{1ED205D1-7AE8-46EC-A177-B72A4A7DD043}"/>
    <cellStyle name="Comma 2 2 3 4 2 4 2 3" xfId="33481" xr:uid="{8CAF84EF-786C-402E-B156-80F81FFF424D}"/>
    <cellStyle name="Comma 2 2 3 4 2 4 3" xfId="20851" xr:uid="{3AC59D19-20B2-4C9C-9F82-D9BBAAD8652F}"/>
    <cellStyle name="Comma 2 2 3 4 2 4 3 2" xfId="39828" xr:uid="{19303D1B-7F4B-406F-B097-200803BF9C7E}"/>
    <cellStyle name="Comma 2 2 3 4 2 4 4" xfId="27188" xr:uid="{D8988E11-AC35-46CB-96A9-2F8CAB17376F}"/>
    <cellStyle name="Comma 2 2 3 4 2 5" xfId="2627" xr:uid="{070378D2-6645-491B-9615-B6E40D111D91}"/>
    <cellStyle name="Comma 2 2 3 4 2 5 2" xfId="9997" xr:uid="{3CB407FA-08CF-4B2B-B985-CE7FE38DEA26}"/>
    <cellStyle name="Comma 2 2 3 4 2 5 2 2" xfId="42612" xr:uid="{45A32CED-892C-438C-82CB-DE77CA2B99F0}"/>
    <cellStyle name="Comma 2 2 3 4 2 5 3" xfId="17357" xr:uid="{F37A6C68-2D78-4251-B7C9-A6370CC67B96}"/>
    <cellStyle name="Comma 2 2 3 4 2 5 4" xfId="29984" xr:uid="{861E6842-FF53-4426-9AE7-8D025573C852}"/>
    <cellStyle name="Comma 2 2 3 4 2 6" xfId="8933" xr:uid="{A603C749-7B59-4F89-BB49-3F00ED016B94}"/>
    <cellStyle name="Comma 2 2 3 4 2 6 2" xfId="36331" xr:uid="{740D4D28-09FE-4FBF-8820-B9F47DCD28ED}"/>
    <cellStyle name="Comma 2 2 3 4 2 7" xfId="16293" xr:uid="{6A1E3AA2-76FE-4C66-9EC4-5AC47EBFF6B5}"/>
    <cellStyle name="Comma 2 2 3 4 2 8" xfId="23691" xr:uid="{54D1F656-DC4C-4FDC-8480-763B2B287B4C}"/>
    <cellStyle name="Comma 2 2 3 4 3" xfId="779" xr:uid="{4C474E73-7F14-47FD-8641-F81A491F5FE0}"/>
    <cellStyle name="Comma 2 2 3 4 3 2" xfId="7420" xr:uid="{BA3AB84B-4C85-40FD-AB17-BCC54AED61B8}"/>
    <cellStyle name="Comma 2 2 3 4 3 2 2" xfId="14785" xr:uid="{92ECFE7A-D172-48E6-9B11-BBB77A48FF0D}"/>
    <cellStyle name="Comma 2 2 3 4 3 2 2 2" xfId="47403" xr:uid="{24D2F7DA-26B9-4979-BF32-2147E899FFE2}"/>
    <cellStyle name="Comma 2 2 3 4 3 2 2 3" xfId="34775" xr:uid="{F9BB5D30-F159-468F-A472-C60FA23A2B68}"/>
    <cellStyle name="Comma 2 2 3 4 3 2 3" xfId="22145" xr:uid="{8ACE980A-DD1D-4FAE-B6BF-5431E824CC5E}"/>
    <cellStyle name="Comma 2 2 3 4 3 2 3 2" xfId="41122" xr:uid="{20C87961-3FF1-4D56-ADB0-801FD59D883C}"/>
    <cellStyle name="Comma 2 2 3 4 3 2 4" xfId="28482" xr:uid="{8122878B-0C84-48F3-BFE8-FCB0C69F08B8}"/>
    <cellStyle name="Comma 2 2 3 4 3 3" xfId="4798" xr:uid="{25344956-9AE0-483D-9A1D-CC04A0926948}"/>
    <cellStyle name="Comma 2 2 3 4 3 3 2" xfId="12163" xr:uid="{4734269D-0D14-403F-9CFE-07D424F9B7F0}"/>
    <cellStyle name="Comma 2 2 3 4 3 3 2 2" xfId="44781" xr:uid="{A694615E-B875-4F9E-98E3-01788C31D858}"/>
    <cellStyle name="Comma 2 2 3 4 3 3 2 3" xfId="32153" xr:uid="{6CFC803B-6674-42D9-B821-6D6F5DAE2811}"/>
    <cellStyle name="Comma 2 2 3 4 3 3 3" xfId="19523" xr:uid="{95FB3EDB-7341-4940-8637-986570478ACF}"/>
    <cellStyle name="Comma 2 2 3 4 3 3 3 2" xfId="38500" xr:uid="{D6E1A88D-7D61-453D-BFBF-47CA40406D49}"/>
    <cellStyle name="Comma 2 2 3 4 3 3 4" xfId="25860" xr:uid="{32BE1BB4-D0F9-46F7-BDE3-D116E1AAB407}"/>
    <cellStyle name="Comma 2 2 3 4 3 4" xfId="3923" xr:uid="{BBE7093F-7043-454E-A31B-B8A01A514129}"/>
    <cellStyle name="Comma 2 2 3 4 3 4 2" xfId="11289" xr:uid="{115EBA46-4EF5-40DC-B5F4-9A93047345A3}"/>
    <cellStyle name="Comma 2 2 3 4 3 4 2 2" xfId="43906" xr:uid="{FD358EB0-49BF-47EF-B242-36BEEE652B3D}"/>
    <cellStyle name="Comma 2 2 3 4 3 4 3" xfId="18649" xr:uid="{B0B415D9-890A-4CE8-8A5C-798A2AE157DD}"/>
    <cellStyle name="Comma 2 2 3 4 3 4 4" xfId="31278" xr:uid="{C0BD3026-5C7F-45BB-AB13-3A99F69295CC}"/>
    <cellStyle name="Comma 2 2 3 4 3 5" xfId="8648" xr:uid="{A2A0544C-6734-4A15-BE5D-8517F9607DE9}"/>
    <cellStyle name="Comma 2 2 3 4 3 5 2" xfId="37625" xr:uid="{6A6D728B-F04D-4D95-BA7F-B811D2C3CEFC}"/>
    <cellStyle name="Comma 2 2 3 4 3 6" xfId="16008" xr:uid="{F2A6C1AF-628C-4A26-A44B-17C1C6DECCEE}"/>
    <cellStyle name="Comma 2 2 3 4 3 7" xfId="24985" xr:uid="{97C9A438-CADC-4161-8895-6B6338D1FE2E}"/>
    <cellStyle name="Comma 2 2 3 4 4" xfId="3073" xr:uid="{EB3176D7-45DD-45ED-B387-1AE545826293}"/>
    <cellStyle name="Comma 2 2 3 4 4 2" xfId="6570" xr:uid="{6CAF8859-0CF0-44B2-B903-C2701BCE475B}"/>
    <cellStyle name="Comma 2 2 3 4 4 2 2" xfId="13935" xr:uid="{975E4580-ADF0-4D9C-AD7A-09EEAFFF175E}"/>
    <cellStyle name="Comma 2 2 3 4 4 2 2 2" xfId="46553" xr:uid="{2F549B75-8F4A-4D01-8C9D-567E0416B296}"/>
    <cellStyle name="Comma 2 2 3 4 4 2 2 3" xfId="33925" xr:uid="{CB0BA0F9-C83F-4681-9BEA-B0AD56F600BD}"/>
    <cellStyle name="Comma 2 2 3 4 4 2 3" xfId="21295" xr:uid="{A0A1439B-420D-40BB-AB80-263959F13509}"/>
    <cellStyle name="Comma 2 2 3 4 4 2 3 2" xfId="40272" xr:uid="{EEFCD300-9725-4700-B4F1-496953AE135A}"/>
    <cellStyle name="Comma 2 2 3 4 4 2 4" xfId="27632" xr:uid="{734EB240-68FA-4C0D-B7DC-5D35DD53F091}"/>
    <cellStyle name="Comma 2 2 3 4 4 3" xfId="10439" xr:uid="{2F0F20A9-5794-4AF5-AC04-3898D6C36596}"/>
    <cellStyle name="Comma 2 2 3 4 4 3 2" xfId="43056" xr:uid="{AD82ACF8-1799-41FC-9734-3482276D6198}"/>
    <cellStyle name="Comma 2 2 3 4 4 3 3" xfId="30428" xr:uid="{FD06CF4F-0CBA-4039-81AD-E2160DF08D80}"/>
    <cellStyle name="Comma 2 2 3 4 4 4" xfId="17799" xr:uid="{DC44CF45-1517-477E-91D1-1F983865D51D}"/>
    <cellStyle name="Comma 2 2 3 4 4 4 2" xfId="36775" xr:uid="{42544C64-9235-4C29-AE2F-3060E52CF460}"/>
    <cellStyle name="Comma 2 2 3 4 4 5" xfId="24135" xr:uid="{20E11DDA-580E-4914-B16F-E40B36D703DB}"/>
    <cellStyle name="Comma 2 2 3 4 5" xfId="5683" xr:uid="{672C84CC-2987-40F8-9003-B1C18EF3D9F1}"/>
    <cellStyle name="Comma 2 2 3 4 5 2" xfId="13048" xr:uid="{197EB332-A5FF-4C04-8B11-81689966C533}"/>
    <cellStyle name="Comma 2 2 3 4 5 2 2" xfId="45666" xr:uid="{755CA084-8E26-4698-87E8-7CE8871818DC}"/>
    <cellStyle name="Comma 2 2 3 4 5 2 3" xfId="33038" xr:uid="{E5FB85AC-6F05-4F25-BA56-A7CBF4A2939F}"/>
    <cellStyle name="Comma 2 2 3 4 5 3" xfId="20408" xr:uid="{A3C2C987-3940-4DA2-A046-26DFDD5743FE}"/>
    <cellStyle name="Comma 2 2 3 4 5 3 2" xfId="39385" xr:uid="{507BC88D-9EE0-45F0-BBE1-9EF8D8C3ADA0}"/>
    <cellStyle name="Comma 2 2 3 4 5 4" xfId="26745" xr:uid="{41D5FBBB-64D2-46BF-8862-69BCCA3338FA}"/>
    <cellStyle name="Comma 2 2 3 4 6" xfId="2063" xr:uid="{84AEC7F9-3E01-485D-8A1C-21179B6B874A}"/>
    <cellStyle name="Comma 2 2 3 4 6 2" xfId="9556" xr:uid="{DC0E1B51-6E6F-4167-B094-9ECC6BC584E7}"/>
    <cellStyle name="Comma 2 2 3 4 6 2 2" xfId="42169" xr:uid="{854D8115-3543-4245-8648-6E63A6CCFEC0}"/>
    <cellStyle name="Comma 2 2 3 4 6 3" xfId="16916" xr:uid="{0B2092AD-B30E-4490-87F6-FFF2F9231C27}"/>
    <cellStyle name="Comma 2 2 3 4 6 4" xfId="29541" xr:uid="{C3EAE80C-E2A9-45CF-A64D-AA052B4C9601}"/>
    <cellStyle name="Comma 2 2 3 4 7" xfId="8479" xr:uid="{F6A79D39-919E-4D34-9A71-8F4CFF7D52E0}"/>
    <cellStyle name="Comma 2 2 3 4 7 2" xfId="35815" xr:uid="{F4AB458A-2866-46F1-B3AE-C83EF72752AE}"/>
    <cellStyle name="Comma 2 2 3 4 8" xfId="15839" xr:uid="{FE6BDC49-3D6C-475F-A68F-83FB192C5D1F}"/>
    <cellStyle name="Comma 2 2 3 4 9" xfId="23243" xr:uid="{35454630-C647-49CD-89B4-77F024FD56C0}"/>
    <cellStyle name="Comma 2 2 3 5" xfId="351" xr:uid="{DF76CC49-2DCC-4E10-8206-0D94246C45CC}"/>
    <cellStyle name="Comma 2 2 3 5 2" xfId="966" xr:uid="{1A73E00F-7E2E-4830-8FB6-B710A647CE2A}"/>
    <cellStyle name="Comma 2 2 3 5 2 2" xfId="8822" xr:uid="{6C144852-6E98-40B4-806E-CF43BADD5436}"/>
    <cellStyle name="Comma 2 2 3 5 2 3" xfId="16182" xr:uid="{914AB89C-23AE-4890-95D3-B218C32486E2}"/>
    <cellStyle name="Comma 2 2 3 5 3" xfId="8451" xr:uid="{B2FF217D-5148-4F73-BA99-101C48C7CB5B}"/>
    <cellStyle name="Comma 2 2 3 5 4" xfId="15811" xr:uid="{1AFD03B2-FF55-4493-8AC0-2E02638E6877}"/>
    <cellStyle name="Comma 2 2 3 5 5" xfId="23148" xr:uid="{DEC58E4A-FD23-4B6B-B8A6-5B816276DD01}"/>
    <cellStyle name="Comma 2 2 3 6" xfId="751" xr:uid="{F9AB02BB-F1E4-4BF3-98A8-D7C7A01DC1A5}"/>
    <cellStyle name="Comma 2 2 3 6 2" xfId="8620" xr:uid="{6E3C9A12-F2ED-4B98-8CC2-DA9C7BFB7082}"/>
    <cellStyle name="Comma 2 2 3 6 3" xfId="15980" xr:uid="{F65CD9BD-F103-427D-9109-EF4B33082044}"/>
    <cellStyle name="Comma 2 2 3 7" xfId="1327" xr:uid="{9BE6A776-6BFB-4059-B9A5-3D0D7D51AEB1}"/>
    <cellStyle name="Comma 2 2 3 8" xfId="1454" xr:uid="{CF423598-F64E-40E7-B841-2999B5DB003A}"/>
    <cellStyle name="Comma 2 2 3 8 2" xfId="9090" xr:uid="{151E8BFB-714D-4CF8-85C2-C595F81289ED}"/>
    <cellStyle name="Comma 2 2 3 8 3" xfId="16450" xr:uid="{DBF32357-E289-467B-8B1C-21CABFEA831B}"/>
    <cellStyle name="Comma 2 2 3 9" xfId="8354" xr:uid="{9D81DB65-0C6E-471B-B376-A704667FD7F3}"/>
    <cellStyle name="Comma 2 2 4" xfId="233" xr:uid="{973529F8-C8C0-48D8-B73A-CFCA74D00FB4}"/>
    <cellStyle name="Comma 2 2 4 2" xfId="295" xr:uid="{CA49D61D-D840-4895-AA07-FCA41F1FD862}"/>
    <cellStyle name="Comma 2 2 4 2 10" xfId="1656" xr:uid="{1075B1A3-A0A9-403D-81E9-82AB0882D5CE}"/>
    <cellStyle name="Comma 2 2 4 2 10 2" xfId="9231" xr:uid="{EB5BF6C3-952E-4E05-BE63-0E69E11707D7}"/>
    <cellStyle name="Comma 2 2 4 2 10 3" xfId="16591" xr:uid="{E465149D-1783-4E5F-BF46-F470B04B7925}"/>
    <cellStyle name="Comma 2 2 4 2 11" xfId="8398" xr:uid="{BC371260-8B3C-4D70-917B-2F4FBCEC260A}"/>
    <cellStyle name="Comma 2 2 4 2 12" xfId="15759" xr:uid="{C6A768DC-A36F-4013-958F-E891E0062B88}"/>
    <cellStyle name="Comma 2 2 4 2 13" xfId="23189" xr:uid="{0D5410E6-33E4-4F17-8873-922E436B2B4D}"/>
    <cellStyle name="Comma 2 2 4 2 2" xfId="634" xr:uid="{893D29DA-9D75-4883-A307-9585C89E549E}"/>
    <cellStyle name="Comma 2 2 4 2 2 10" xfId="23477" xr:uid="{6DDD86BD-AC97-4BDE-8A9E-3F7910B37B70}"/>
    <cellStyle name="Comma 2 2 4 2 2 2" xfId="1019" xr:uid="{D984218E-C64B-4944-ADEE-B5B00A6CFBDD}"/>
    <cellStyle name="Comma 2 2 4 2 2 2 2" xfId="4593" xr:uid="{043CE31B-B96C-4FF6-9EC4-5BB6A8154F6A}"/>
    <cellStyle name="Comma 2 2 4 2 2 2 2 2" xfId="8091" xr:uid="{1082306C-0DEA-41D0-BE4F-E5B66DE98E89}"/>
    <cellStyle name="Comma 2 2 4 2 2 2 2 2 2" xfId="15456" xr:uid="{1776259A-AF9D-4B4F-97EE-17A048875975}"/>
    <cellStyle name="Comma 2 2 4 2 2 2 2 2 2 2" xfId="48074" xr:uid="{B25E6B07-27B0-43C3-9525-DC0051B10B63}"/>
    <cellStyle name="Comma 2 2 4 2 2 2 2 2 2 3" xfId="35446" xr:uid="{3C95C423-DA84-4674-B492-C7CB5B93D3C9}"/>
    <cellStyle name="Comma 2 2 4 2 2 2 2 2 3" xfId="22816" xr:uid="{9D3E2F68-9F5F-431A-B2D7-C54348287236}"/>
    <cellStyle name="Comma 2 2 4 2 2 2 2 2 3 2" xfId="41793" xr:uid="{16D73EAF-296D-495C-9E82-2619220F8B27}"/>
    <cellStyle name="Comma 2 2 4 2 2 2 2 2 4" xfId="29153" xr:uid="{39E85285-C662-4091-9442-A25CF175C2C1}"/>
    <cellStyle name="Comma 2 2 4 2 2 2 2 3" xfId="5473" xr:uid="{DE183A6C-EEEE-4784-AA81-BB8233D4894B}"/>
    <cellStyle name="Comma 2 2 4 2 2 2 2 3 2" xfId="12838" xr:uid="{025F8995-1CB4-4FB1-ADA1-217261260DC0}"/>
    <cellStyle name="Comma 2 2 4 2 2 2 2 3 2 2" xfId="45456" xr:uid="{77D832A2-7C87-47FD-86E4-D4923DFEFE35}"/>
    <cellStyle name="Comma 2 2 4 2 2 2 2 3 2 3" xfId="32828" xr:uid="{6401F7C7-FDE1-4EA3-9630-03522AA06573}"/>
    <cellStyle name="Comma 2 2 4 2 2 2 2 3 3" xfId="20198" xr:uid="{E285F5BF-F1D4-4E11-B886-2E95052040D1}"/>
    <cellStyle name="Comma 2 2 4 2 2 2 2 3 3 2" xfId="39175" xr:uid="{53FF655D-F9A3-4663-AE2B-3048A081766B}"/>
    <cellStyle name="Comma 2 2 4 2 2 2 2 3 4" xfId="26535" xr:uid="{A82AF55E-D191-49C9-953D-5D9CAA58B0FE}"/>
    <cellStyle name="Comma 2 2 4 2 2 2 2 4" xfId="11959" xr:uid="{8D0D109A-13E8-4580-A803-0F150237A104}"/>
    <cellStyle name="Comma 2 2 4 2 2 2 2 4 2" xfId="44577" xr:uid="{F511D1D7-3A64-40D7-AF4D-8C89748FE698}"/>
    <cellStyle name="Comma 2 2 4 2 2 2 2 4 3" xfId="31949" xr:uid="{428C8122-A073-4A31-B814-C01B1A0F74CC}"/>
    <cellStyle name="Comma 2 2 4 2 2 2 2 5" xfId="19319" xr:uid="{41486B0D-64BC-411F-95C5-61A1885E0C51}"/>
    <cellStyle name="Comma 2 2 4 2 2 2 2 5 2" xfId="38296" xr:uid="{788FDB9A-C313-480B-B01D-66F675DA60F3}"/>
    <cellStyle name="Comma 2 2 4 2 2 2 2 6" xfId="25656" xr:uid="{BFFC1ECF-EC14-499F-B010-2942D4629AB5}"/>
    <cellStyle name="Comma 2 2 4 2 2 2 3" xfId="3737" xr:uid="{9F52D0C9-E85E-4BC6-867F-8A7A89F1E600}"/>
    <cellStyle name="Comma 2 2 4 2 2 2 3 2" xfId="7234" xr:uid="{C88FE9F9-C090-4C17-BD17-4D519C1C6649}"/>
    <cellStyle name="Comma 2 2 4 2 2 2 3 2 2" xfId="14599" xr:uid="{12861BB8-EF16-48E8-83C2-B620D1B86A20}"/>
    <cellStyle name="Comma 2 2 4 2 2 2 3 2 2 2" xfId="47217" xr:uid="{1B45139D-77E9-424F-BA1E-D908ABB6C6B3}"/>
    <cellStyle name="Comma 2 2 4 2 2 2 3 2 2 3" xfId="34589" xr:uid="{85EDEF4B-BA3E-437A-90DA-DC41D645CB42}"/>
    <cellStyle name="Comma 2 2 4 2 2 2 3 2 3" xfId="21959" xr:uid="{A6849E5A-F0A0-4E72-8E42-FDD29FC6553C}"/>
    <cellStyle name="Comma 2 2 4 2 2 2 3 2 3 2" xfId="40936" xr:uid="{5D9FC6A8-B1CD-4ADF-939B-DC94546FE9E1}"/>
    <cellStyle name="Comma 2 2 4 2 2 2 3 2 4" xfId="28296" xr:uid="{7A6D3B6F-C486-410A-9D28-D44F92D533BF}"/>
    <cellStyle name="Comma 2 2 4 2 2 2 3 3" xfId="11103" xr:uid="{5D3941C9-7FEE-4CE4-BF90-0D87868C7314}"/>
    <cellStyle name="Comma 2 2 4 2 2 2 3 3 2" xfId="43720" xr:uid="{39D8F74D-E53C-44AB-9280-C1DBECA25901}"/>
    <cellStyle name="Comma 2 2 4 2 2 2 3 3 3" xfId="31092" xr:uid="{4D8FB67B-88EB-4B09-8084-77AEC12F6FA2}"/>
    <cellStyle name="Comma 2 2 4 2 2 2 3 4" xfId="18463" xr:uid="{368E551F-704D-4CFA-A895-4B42F770B5E4}"/>
    <cellStyle name="Comma 2 2 4 2 2 2 3 4 2" xfId="37439" xr:uid="{12F4CD40-CDAC-4D58-A472-0BEDC3E7715C}"/>
    <cellStyle name="Comma 2 2 4 2 2 2 3 5" xfId="24799" xr:uid="{7C9C7F25-D016-4436-A4A5-E7412572A8BB}"/>
    <cellStyle name="Comma 2 2 4 2 2 2 4" xfId="6358" xr:uid="{8F892582-5188-490B-9F3E-A7AE16FA6598}"/>
    <cellStyle name="Comma 2 2 4 2 2 2 4 2" xfId="13723" xr:uid="{21A68A4F-8A6D-44AF-BD3E-7179F71B7A2C}"/>
    <cellStyle name="Comma 2 2 4 2 2 2 4 2 2" xfId="46341" xr:uid="{3B3B229C-B72E-4E80-9529-147BA1FB71B8}"/>
    <cellStyle name="Comma 2 2 4 2 2 2 4 2 3" xfId="33713" xr:uid="{9D8CCE00-3556-4D92-A4CB-7E36C10031B0}"/>
    <cellStyle name="Comma 2 2 4 2 2 2 4 3" xfId="21083" xr:uid="{F7413D32-1283-475C-B98B-EAAD721E6FC7}"/>
    <cellStyle name="Comma 2 2 4 2 2 2 4 3 2" xfId="40060" xr:uid="{E2EAE7B0-9AF7-4926-96CD-30A6251576C7}"/>
    <cellStyle name="Comma 2 2 4 2 2 2 4 4" xfId="27420" xr:uid="{0A950B6A-E0D9-4BB3-9690-B98BB2C0C82A}"/>
    <cellStyle name="Comma 2 2 4 2 2 2 5" xfId="2861" xr:uid="{01CFF432-8C74-4041-9BDA-F54D067F4124}"/>
    <cellStyle name="Comma 2 2 4 2 2 2 5 2" xfId="10229" xr:uid="{D60AD547-52FB-4DDB-A568-8CFABA3F73CD}"/>
    <cellStyle name="Comma 2 2 4 2 2 2 5 2 2" xfId="42844" xr:uid="{A2350121-CCB9-41ED-9A25-744997DCECF7}"/>
    <cellStyle name="Comma 2 2 4 2 2 2 5 3" xfId="17589" xr:uid="{C5D131B5-F711-4F34-A537-872989B0E649}"/>
    <cellStyle name="Comma 2 2 4 2 2 2 5 4" xfId="30216" xr:uid="{D0C84A62-9D25-41C3-A234-26E9E1D67FD7}"/>
    <cellStyle name="Comma 2 2 4 2 2 2 6" xfId="8875" xr:uid="{8D1D0151-3AC0-4862-86C9-3B18BFE7292A}"/>
    <cellStyle name="Comma 2 2 4 2 2 2 6 2" xfId="36563" xr:uid="{91F29998-FF7F-49C5-B14B-239A75F01866}"/>
    <cellStyle name="Comma 2 2 4 2 2 2 7" xfId="16235" xr:uid="{09E6EA74-4B56-48FA-834A-862C759C69C4}"/>
    <cellStyle name="Comma 2 2 4 2 2 2 8" xfId="23923" xr:uid="{5BF646FB-C441-439A-A742-8EEF31DD61F4}"/>
    <cellStyle name="Comma 2 2 4 2 2 3" xfId="4153" xr:uid="{5776E677-D825-453C-BF1E-DA52FDF4B4FD}"/>
    <cellStyle name="Comma 2 2 4 2 2 3 2" xfId="7650" xr:uid="{C7A3DA14-830C-40F7-B5D5-10383C5D5B5A}"/>
    <cellStyle name="Comma 2 2 4 2 2 3 2 2" xfId="15015" xr:uid="{DC5FA0CD-25DA-4BB2-97FB-4622A36E7B19}"/>
    <cellStyle name="Comma 2 2 4 2 2 3 2 2 2" xfId="47633" xr:uid="{0BA87A0B-C450-4A37-B26F-78A3E01D1772}"/>
    <cellStyle name="Comma 2 2 4 2 2 3 2 2 3" xfId="35005" xr:uid="{1E007E4F-061A-4488-882B-916666260F99}"/>
    <cellStyle name="Comma 2 2 4 2 2 3 2 3" xfId="22375" xr:uid="{6A14EBCD-F56E-4E09-966F-5E229AC2D648}"/>
    <cellStyle name="Comma 2 2 4 2 2 3 2 3 2" xfId="41352" xr:uid="{B38A0444-E0A4-476C-93E5-C59D1CCF05B1}"/>
    <cellStyle name="Comma 2 2 4 2 2 3 2 4" xfId="28712" xr:uid="{37DB935C-E31F-4154-879D-5FF90C4E8BE0}"/>
    <cellStyle name="Comma 2 2 4 2 2 3 3" xfId="5031" xr:uid="{BD64275E-EB61-42A1-8F62-E15B02EE6D9F}"/>
    <cellStyle name="Comma 2 2 4 2 2 3 3 2" xfId="12396" xr:uid="{4C3883AB-7BA1-44E4-BC92-A5329D968CF4}"/>
    <cellStyle name="Comma 2 2 4 2 2 3 3 2 2" xfId="45014" xr:uid="{9F5A0133-CE01-499D-934E-AA0B705CC4C2}"/>
    <cellStyle name="Comma 2 2 4 2 2 3 3 2 3" xfId="32386" xr:uid="{4E2572A9-7718-4193-BEB4-3EBCE1383324}"/>
    <cellStyle name="Comma 2 2 4 2 2 3 3 3" xfId="19756" xr:uid="{52ACF19A-183F-4840-8A3A-D272902F82F8}"/>
    <cellStyle name="Comma 2 2 4 2 2 3 3 3 2" xfId="38733" xr:uid="{FA08CFE4-205C-43CF-AAF4-3C4D73628A7A}"/>
    <cellStyle name="Comma 2 2 4 2 2 3 3 4" xfId="26093" xr:uid="{E6482381-C759-4513-A008-02CD8E1B0A8A}"/>
    <cellStyle name="Comma 2 2 4 2 2 3 4" xfId="11519" xr:uid="{BC1DD5A6-97D6-442C-9E44-255FA4D423E5}"/>
    <cellStyle name="Comma 2 2 4 2 2 3 4 2" xfId="44136" xr:uid="{503DB5C4-E14B-4944-ADE3-84FDE19E42C7}"/>
    <cellStyle name="Comma 2 2 4 2 2 3 4 3" xfId="31508" xr:uid="{4C0CC2C1-B4B5-46F0-B640-F2BC88ECA506}"/>
    <cellStyle name="Comma 2 2 4 2 2 3 5" xfId="18879" xr:uid="{36CFDB53-ED6A-481B-9F5A-86B4B2520722}"/>
    <cellStyle name="Comma 2 2 4 2 2 3 5 2" xfId="37855" xr:uid="{0ABA398D-8884-40E7-9CBD-0C7269463752}"/>
    <cellStyle name="Comma 2 2 4 2 2 3 6" xfId="25215" xr:uid="{9C770100-6835-4D39-BF53-B90A20E5C74B}"/>
    <cellStyle name="Comma 2 2 4 2 2 4" xfId="3303" xr:uid="{1A959724-1C03-4CE3-8DBB-74FBE5F9B63A}"/>
    <cellStyle name="Comma 2 2 4 2 2 4 2" xfId="6800" xr:uid="{6B488D8A-650A-4D7E-BFBB-3373968E0E2F}"/>
    <cellStyle name="Comma 2 2 4 2 2 4 2 2" xfId="14165" xr:uid="{7BBC5C7F-91F2-4BEB-8E31-26194D5C7CAA}"/>
    <cellStyle name="Comma 2 2 4 2 2 4 2 2 2" xfId="46783" xr:uid="{415754A1-20EB-4A34-A63B-E1B3496BC9A8}"/>
    <cellStyle name="Comma 2 2 4 2 2 4 2 2 3" xfId="34155" xr:uid="{6C59EDB2-B1AB-42F0-A0CA-22AA886E5E9A}"/>
    <cellStyle name="Comma 2 2 4 2 2 4 2 3" xfId="21525" xr:uid="{139CB36D-9D33-4BFA-8AB6-C38BBD8715A4}"/>
    <cellStyle name="Comma 2 2 4 2 2 4 2 3 2" xfId="40502" xr:uid="{8A9B79D0-3177-425E-8458-B88801AA9FF1}"/>
    <cellStyle name="Comma 2 2 4 2 2 4 2 4" xfId="27862" xr:uid="{4BD9CC74-F809-42FC-B0B0-AF2770649A7E}"/>
    <cellStyle name="Comma 2 2 4 2 2 4 3" xfId="10669" xr:uid="{202F2044-73FE-48A7-9CFF-431515ED7835}"/>
    <cellStyle name="Comma 2 2 4 2 2 4 3 2" xfId="43286" xr:uid="{AC643AA4-FB4B-4363-A56A-EA1D94C833AD}"/>
    <cellStyle name="Comma 2 2 4 2 2 4 3 3" xfId="30658" xr:uid="{9BA7102A-7289-44D5-A4FE-990DCFD5B0BD}"/>
    <cellStyle name="Comma 2 2 4 2 2 4 4" xfId="18029" xr:uid="{1806D3B2-8B38-46E3-AC5F-A8849E633A3E}"/>
    <cellStyle name="Comma 2 2 4 2 2 4 4 2" xfId="37005" xr:uid="{5D1D301C-4834-45E6-A4BD-00AE57C64997}"/>
    <cellStyle name="Comma 2 2 4 2 2 4 5" xfId="24365" xr:uid="{E0E9896B-36F1-4A08-93FC-E05989147540}"/>
    <cellStyle name="Comma 2 2 4 2 2 5" xfId="5916" xr:uid="{16086DB8-C19B-4954-9DDF-5898FF133996}"/>
    <cellStyle name="Comma 2 2 4 2 2 5 2" xfId="13281" xr:uid="{B091D561-F11D-4D5F-B784-90C1CD3CC7FE}"/>
    <cellStyle name="Comma 2 2 4 2 2 5 2 2" xfId="45899" xr:uid="{AB984A07-8E64-49AC-817F-023F0CCF3EEA}"/>
    <cellStyle name="Comma 2 2 4 2 2 5 2 3" xfId="33271" xr:uid="{F4E728B5-3ED5-4586-99E1-9E3180F25F40}"/>
    <cellStyle name="Comma 2 2 4 2 2 5 3" xfId="20641" xr:uid="{8EE7DF86-BC3D-433A-84F0-C664379CD5D4}"/>
    <cellStyle name="Comma 2 2 4 2 2 5 3 2" xfId="39618" xr:uid="{DF4A6033-893A-497E-92D3-D2FEA2D03A9A}"/>
    <cellStyle name="Comma 2 2 4 2 2 5 4" xfId="26978" xr:uid="{7702A7F2-1927-4FF1-928D-9C70EF99383C}"/>
    <cellStyle name="Comma 2 2 4 2 2 6" xfId="2364" xr:uid="{686D72D5-97C2-49D1-8FD0-39217AF65BCC}"/>
    <cellStyle name="Comma 2 2 4 2 2 6 2" xfId="9789" xr:uid="{272020C3-D299-43BB-AD61-B1BC48EA2D83}"/>
    <cellStyle name="Comma 2 2 4 2 2 6 2 2" xfId="42402" xr:uid="{40409759-9192-4BC9-874D-447A18F79B77}"/>
    <cellStyle name="Comma 2 2 4 2 2 6 3" xfId="17149" xr:uid="{1AB9E940-7B89-4708-B81C-1D38B50EB7C7}"/>
    <cellStyle name="Comma 2 2 4 2 2 6 4" xfId="29774" xr:uid="{8E6D8D96-7F68-457C-843A-A89DBAD22A81}"/>
    <cellStyle name="Comma 2 2 4 2 2 7" xfId="1783" xr:uid="{F86BCDAE-989F-45E0-8544-211785451CB0}"/>
    <cellStyle name="Comma 2 2 4 2 2 7 2" xfId="9321" xr:uid="{B88657A1-C333-4414-A9B9-3AF7B15B9EE9}"/>
    <cellStyle name="Comma 2 2 4 2 2 7 3" xfId="16681" xr:uid="{EB747050-B926-4E11-93CA-F29AA3018374}"/>
    <cellStyle name="Comma 2 2 4 2 2 7 4" xfId="36089" xr:uid="{55FE5DAF-4142-4830-97AA-E1BECDC41D89}"/>
    <cellStyle name="Comma 2 2 4 2 2 8" xfId="8551" xr:uid="{C3F157DB-8955-43DE-9B95-E436B0F3A17D}"/>
    <cellStyle name="Comma 2 2 4 2 2 9" xfId="15911" xr:uid="{0AB758E2-162C-4F0C-9BCE-9B4B6F2D5918}"/>
    <cellStyle name="Comma 2 2 4 2 3" xfId="923" xr:uid="{B4829337-C17A-4767-BDD1-491C4C399B18}"/>
    <cellStyle name="Comma 2 2 4 2 3 10" xfId="23322" xr:uid="{9378D417-3002-4E52-A300-32149B3CC3BE}"/>
    <cellStyle name="Comma 2 2 4 2 3 2" xfId="2706" xr:uid="{8D812054-DB51-4899-99FB-CA6EDA8B2511}"/>
    <cellStyle name="Comma 2 2 4 2 3 2 2" xfId="4438" xr:uid="{E4EF946A-4258-4C0B-96B5-B5E7FEA46EE4}"/>
    <cellStyle name="Comma 2 2 4 2 3 2 2 2" xfId="7936" xr:uid="{9F4D757A-74B6-4C75-B4A0-C3402B5F5F05}"/>
    <cellStyle name="Comma 2 2 4 2 3 2 2 2 2" xfId="15301" xr:uid="{D49D6333-642B-469E-AF03-20B989A1540F}"/>
    <cellStyle name="Comma 2 2 4 2 3 2 2 2 2 2" xfId="47919" xr:uid="{81E20711-BFDB-442F-B9CD-C78E27BA0C51}"/>
    <cellStyle name="Comma 2 2 4 2 3 2 2 2 2 3" xfId="35291" xr:uid="{C1EB9993-DD8A-4412-95E9-FCAAB5797809}"/>
    <cellStyle name="Comma 2 2 4 2 3 2 2 2 3" xfId="22661" xr:uid="{A4176EA8-11BC-4DB1-9F11-2F0BCB833819}"/>
    <cellStyle name="Comma 2 2 4 2 3 2 2 2 3 2" xfId="41638" xr:uid="{D3D3584A-5B35-4385-B474-A12BDC69BB5C}"/>
    <cellStyle name="Comma 2 2 4 2 3 2 2 2 4" xfId="28998" xr:uid="{82D990C7-7F6E-4D2C-8C5A-9F7F17841FE8}"/>
    <cellStyle name="Comma 2 2 4 2 3 2 2 3" xfId="5318" xr:uid="{36B12088-2589-426D-B185-F97590567070}"/>
    <cellStyle name="Comma 2 2 4 2 3 2 2 3 2" xfId="12683" xr:uid="{3FB6F622-ACF2-4B0D-8C23-D4FF2CDB6206}"/>
    <cellStyle name="Comma 2 2 4 2 3 2 2 3 2 2" xfId="45301" xr:uid="{EC33A29B-5CAD-4057-95C2-2179A74ADC6E}"/>
    <cellStyle name="Comma 2 2 4 2 3 2 2 3 2 3" xfId="32673" xr:uid="{09EA148A-B4CF-4ADD-A169-1D1A3CD49B94}"/>
    <cellStyle name="Comma 2 2 4 2 3 2 2 3 3" xfId="20043" xr:uid="{D6AAE615-0697-4F94-B888-0AE36565145D}"/>
    <cellStyle name="Comma 2 2 4 2 3 2 2 3 3 2" xfId="39020" xr:uid="{D7A775B2-755B-4D29-8F4B-F45D2053FD3F}"/>
    <cellStyle name="Comma 2 2 4 2 3 2 2 3 4" xfId="26380" xr:uid="{F7736126-7C70-4264-A324-E82C3FC926EA}"/>
    <cellStyle name="Comma 2 2 4 2 3 2 2 4" xfId="11804" xr:uid="{B548506A-AF68-4595-96E9-7E50461D8669}"/>
    <cellStyle name="Comma 2 2 4 2 3 2 2 4 2" xfId="44422" xr:uid="{2D944E30-E02D-4AB9-AD5B-F37181453C77}"/>
    <cellStyle name="Comma 2 2 4 2 3 2 2 4 3" xfId="31794" xr:uid="{B5230680-440D-44D5-82E0-373525209DF1}"/>
    <cellStyle name="Comma 2 2 4 2 3 2 2 5" xfId="19164" xr:uid="{07E41744-5086-4AC2-A733-34A1DEACBEA0}"/>
    <cellStyle name="Comma 2 2 4 2 3 2 2 5 2" xfId="38141" xr:uid="{C51EA00F-7C3C-40A3-B734-BE4943385DD8}"/>
    <cellStyle name="Comma 2 2 4 2 3 2 2 6" xfId="25501" xr:uid="{4454E649-AD2F-49D4-A676-AADE5C3CB1CC}"/>
    <cellStyle name="Comma 2 2 4 2 3 2 3" xfId="3583" xr:uid="{CD6D7CDD-777A-48FD-9EB8-2919474A8FBD}"/>
    <cellStyle name="Comma 2 2 4 2 3 2 3 2" xfId="7080" xr:uid="{D0B1FC0E-0FD9-4F91-8A70-5ECBB8A4F6BC}"/>
    <cellStyle name="Comma 2 2 4 2 3 2 3 2 2" xfId="14445" xr:uid="{4E98E576-DFEB-435A-868B-B35423D0004D}"/>
    <cellStyle name="Comma 2 2 4 2 3 2 3 2 2 2" xfId="47063" xr:uid="{22FB8875-8B8A-4884-B3BF-F93EF5CDBC75}"/>
    <cellStyle name="Comma 2 2 4 2 3 2 3 2 2 3" xfId="34435" xr:uid="{FAA69082-F00F-4003-9296-45BF516CC46F}"/>
    <cellStyle name="Comma 2 2 4 2 3 2 3 2 3" xfId="21805" xr:uid="{268F7784-9A0D-466D-B613-AF0CABD60948}"/>
    <cellStyle name="Comma 2 2 4 2 3 2 3 2 3 2" xfId="40782" xr:uid="{DF99F4B5-5825-4DAC-852C-29A790F53122}"/>
    <cellStyle name="Comma 2 2 4 2 3 2 3 2 4" xfId="28142" xr:uid="{134456F8-307A-41FD-9D3A-C6D515934DD2}"/>
    <cellStyle name="Comma 2 2 4 2 3 2 3 3" xfId="10949" xr:uid="{A5C6E496-22CA-4BB2-8629-D042CC1568CD}"/>
    <cellStyle name="Comma 2 2 4 2 3 2 3 3 2" xfId="43566" xr:uid="{FC9CC28A-1379-48C1-9BE9-8668DBA79111}"/>
    <cellStyle name="Comma 2 2 4 2 3 2 3 3 3" xfId="30938" xr:uid="{CB96F197-D5D2-4E7E-839C-019DF716519D}"/>
    <cellStyle name="Comma 2 2 4 2 3 2 3 4" xfId="18309" xr:uid="{FD177EEE-BD90-4404-B54E-600CADDA185A}"/>
    <cellStyle name="Comma 2 2 4 2 3 2 3 4 2" xfId="37285" xr:uid="{5BB4B15E-D225-4E90-BB92-44FCA21B3298}"/>
    <cellStyle name="Comma 2 2 4 2 3 2 3 5" xfId="24645" xr:uid="{D6D5EE1C-905F-4212-88D0-6AB147D7C6EC}"/>
    <cellStyle name="Comma 2 2 4 2 3 2 4" xfId="6203" xr:uid="{DC108FD2-0C6A-4235-80E9-A07ECEA483FA}"/>
    <cellStyle name="Comma 2 2 4 2 3 2 4 2" xfId="13568" xr:uid="{0AAC994B-9E72-4237-AD42-4CBA52741087}"/>
    <cellStyle name="Comma 2 2 4 2 3 2 4 2 2" xfId="46186" xr:uid="{8D0757D0-FD30-4AF0-AE3C-31BE825A5D79}"/>
    <cellStyle name="Comma 2 2 4 2 3 2 4 2 3" xfId="33558" xr:uid="{D9980A64-AE8F-4FFE-97A5-FFBAE388DA79}"/>
    <cellStyle name="Comma 2 2 4 2 3 2 4 3" xfId="20928" xr:uid="{F5D12C95-2379-422F-9736-45759FB8502C}"/>
    <cellStyle name="Comma 2 2 4 2 3 2 4 3 2" xfId="39905" xr:uid="{CB31B6EC-894D-46A5-AAF7-EBA2F6D90D75}"/>
    <cellStyle name="Comma 2 2 4 2 3 2 4 4" xfId="27265" xr:uid="{3BD0E63A-D36F-40F7-84E3-7AE296C79B7D}"/>
    <cellStyle name="Comma 2 2 4 2 3 2 5" xfId="10074" xr:uid="{67A18882-4459-48A8-B69A-7A7F9BD6A5EF}"/>
    <cellStyle name="Comma 2 2 4 2 3 2 5 2" xfId="42689" xr:uid="{CEC52ED0-B170-44D9-9417-B7AE05C89AEA}"/>
    <cellStyle name="Comma 2 2 4 2 3 2 5 3" xfId="30061" xr:uid="{512462DE-8324-4B92-8132-5AD5FA9370A6}"/>
    <cellStyle name="Comma 2 2 4 2 3 2 6" xfId="17434" xr:uid="{4E435BB9-412C-409D-9419-C55AA7506529}"/>
    <cellStyle name="Comma 2 2 4 2 3 2 6 2" xfId="36408" xr:uid="{F0E49F65-8312-47CC-A7E2-DF86D6F7FE4E}"/>
    <cellStyle name="Comma 2 2 4 2 3 2 7" xfId="23768" xr:uid="{089F4D32-13EB-4B5A-9552-5CBB058A0657}"/>
    <cellStyle name="Comma 2 2 4 2 3 3" xfId="3999" xr:uid="{B672BCFF-8A8B-4D99-AB39-B8652FBAD4E6}"/>
    <cellStyle name="Comma 2 2 4 2 3 3 2" xfId="7496" xr:uid="{F87C1222-F893-4838-8A5A-D4E8218D8B56}"/>
    <cellStyle name="Comma 2 2 4 2 3 3 2 2" xfId="14861" xr:uid="{31975E24-7228-4F2A-92B2-FE4F41DEFADB}"/>
    <cellStyle name="Comma 2 2 4 2 3 3 2 2 2" xfId="47479" xr:uid="{2AD3D158-AE91-4DDC-8C38-E49858E871A5}"/>
    <cellStyle name="Comma 2 2 4 2 3 3 2 2 3" xfId="34851" xr:uid="{4651FEC5-36B8-40F3-AC87-8A9E5C6FD576}"/>
    <cellStyle name="Comma 2 2 4 2 3 3 2 3" xfId="22221" xr:uid="{2E91C3BB-9D32-4032-AE5F-73E7706938D4}"/>
    <cellStyle name="Comma 2 2 4 2 3 3 2 3 2" xfId="41198" xr:uid="{6B98001F-3A26-4246-B161-D5EFE8E52154}"/>
    <cellStyle name="Comma 2 2 4 2 3 3 2 4" xfId="28558" xr:uid="{25A647F9-86BC-42BC-8679-1F9A58EAA312}"/>
    <cellStyle name="Comma 2 2 4 2 3 3 3" xfId="4876" xr:uid="{44E3D269-3C2E-4608-B37C-756DD1F6F170}"/>
    <cellStyle name="Comma 2 2 4 2 3 3 3 2" xfId="12241" xr:uid="{AD703557-F170-45CD-8BAA-EF3DA39AA25A}"/>
    <cellStyle name="Comma 2 2 4 2 3 3 3 2 2" xfId="44859" xr:uid="{6FD87C42-87DB-421A-934D-E4F1742EC88D}"/>
    <cellStyle name="Comma 2 2 4 2 3 3 3 2 3" xfId="32231" xr:uid="{720A407B-E358-42E1-AADE-D2CA0A526F6D}"/>
    <cellStyle name="Comma 2 2 4 2 3 3 3 3" xfId="19601" xr:uid="{1FB7A895-5F7F-429B-8348-DDE007A0BB31}"/>
    <cellStyle name="Comma 2 2 4 2 3 3 3 3 2" xfId="38578" xr:uid="{636238B1-5251-4B6C-8B73-5ADE53C3644C}"/>
    <cellStyle name="Comma 2 2 4 2 3 3 3 4" xfId="25938" xr:uid="{4010E1E7-CDB5-4FF6-B26C-55C265FA47E4}"/>
    <cellStyle name="Comma 2 2 4 2 3 3 4" xfId="11365" xr:uid="{73E83ADA-487B-4D44-B1A7-156B4E6A24BC}"/>
    <cellStyle name="Comma 2 2 4 2 3 3 4 2" xfId="43982" xr:uid="{F1AB9A16-9053-439A-96B5-AC840A04EEAD}"/>
    <cellStyle name="Comma 2 2 4 2 3 3 4 3" xfId="31354" xr:uid="{7156D7BE-6E42-4E7E-A1B3-19C3AFB28873}"/>
    <cellStyle name="Comma 2 2 4 2 3 3 5" xfId="18725" xr:uid="{271030DD-5B0B-4435-B89C-C0BA1469E406}"/>
    <cellStyle name="Comma 2 2 4 2 3 3 5 2" xfId="37701" xr:uid="{65144328-5611-4AC1-AB4E-46644C9233D7}"/>
    <cellStyle name="Comma 2 2 4 2 3 3 6" xfId="25061" xr:uid="{41A962E1-DB8A-4230-A672-D12FC5D20646}"/>
    <cellStyle name="Comma 2 2 4 2 3 4" xfId="3149" xr:uid="{BF5976E2-BBAF-4D9E-9AFD-4D90F612A586}"/>
    <cellStyle name="Comma 2 2 4 2 3 4 2" xfId="6646" xr:uid="{E8031B49-1C67-4F90-AE50-20A7E8611B69}"/>
    <cellStyle name="Comma 2 2 4 2 3 4 2 2" xfId="14011" xr:uid="{22F447C1-2693-4022-B97B-8441594A3734}"/>
    <cellStyle name="Comma 2 2 4 2 3 4 2 2 2" xfId="46629" xr:uid="{ED863E08-FC44-4593-8E31-7F5D282EE304}"/>
    <cellStyle name="Comma 2 2 4 2 3 4 2 2 3" xfId="34001" xr:uid="{B1633455-EE05-45C9-A9F2-F92A61CDD1F1}"/>
    <cellStyle name="Comma 2 2 4 2 3 4 2 3" xfId="21371" xr:uid="{28A383D6-FA1A-43BB-AD1B-E40486035792}"/>
    <cellStyle name="Comma 2 2 4 2 3 4 2 3 2" xfId="40348" xr:uid="{66E47A7C-AEB9-4FCC-80AF-6307C41D2FD9}"/>
    <cellStyle name="Comma 2 2 4 2 3 4 2 4" xfId="27708" xr:uid="{A57A315B-5D6A-4ED0-B0CF-57B59543EC9B}"/>
    <cellStyle name="Comma 2 2 4 2 3 4 3" xfId="10515" xr:uid="{0957395B-2641-47B0-B1A1-7C46AA4C1F88}"/>
    <cellStyle name="Comma 2 2 4 2 3 4 3 2" xfId="43132" xr:uid="{86FC7DBC-A2B9-42A5-A5C2-2692D6A8A5C5}"/>
    <cellStyle name="Comma 2 2 4 2 3 4 3 3" xfId="30504" xr:uid="{55E9E19A-B0B8-4B2B-AD69-418C613BA575}"/>
    <cellStyle name="Comma 2 2 4 2 3 4 4" xfId="17875" xr:uid="{87CFB944-93DF-4EFD-9E11-F4B1A07ED538}"/>
    <cellStyle name="Comma 2 2 4 2 3 4 4 2" xfId="36851" xr:uid="{CA3715C7-821B-4981-9290-B136B4D6EC89}"/>
    <cellStyle name="Comma 2 2 4 2 3 4 5" xfId="24211" xr:uid="{6F40AA52-70E1-4786-8D60-22E831BC6E61}"/>
    <cellStyle name="Comma 2 2 4 2 3 5" xfId="5761" xr:uid="{EBC4CD53-F9C1-4081-B5EA-1A38AB257239}"/>
    <cellStyle name="Comma 2 2 4 2 3 5 2" xfId="13126" xr:uid="{E309361B-3A1D-4A02-A6D1-E7197A121F2B}"/>
    <cellStyle name="Comma 2 2 4 2 3 5 2 2" xfId="45744" xr:uid="{2DFD1DA6-6738-47B0-B035-0E83E1ADC518}"/>
    <cellStyle name="Comma 2 2 4 2 3 5 2 3" xfId="33116" xr:uid="{1817BE03-D784-4FD1-9446-4B02B78C0E03}"/>
    <cellStyle name="Comma 2 2 4 2 3 5 3" xfId="20486" xr:uid="{36F3D703-B210-44EF-820D-7519CB68F81E}"/>
    <cellStyle name="Comma 2 2 4 2 3 5 3 2" xfId="39463" xr:uid="{A25C3CA8-5D8F-44B3-95AB-41E49B6CFBDA}"/>
    <cellStyle name="Comma 2 2 4 2 3 5 4" xfId="26823" xr:uid="{B2492E86-C695-46BB-BF93-8701EF78A367}"/>
    <cellStyle name="Comma 2 2 4 2 3 6" xfId="2209" xr:uid="{0481B810-2342-4234-8B98-BC6358ED778D}"/>
    <cellStyle name="Comma 2 2 4 2 3 6 2" xfId="9634" xr:uid="{6D4BC852-FADD-452D-8FEE-79BBFA4E5C5D}"/>
    <cellStyle name="Comma 2 2 4 2 3 6 2 2" xfId="42247" xr:uid="{23FB6C81-E689-4BBA-A3C1-8D31ECD04F89}"/>
    <cellStyle name="Comma 2 2 4 2 3 6 3" xfId="16994" xr:uid="{9F225F98-5C8E-4B25-A64F-7A1379CBF0A7}"/>
    <cellStyle name="Comma 2 2 4 2 3 6 4" xfId="29619" xr:uid="{3972AAA9-9058-4E5B-8635-C9B8A354C1F7}"/>
    <cellStyle name="Comma 2 2 4 2 3 7" xfId="1880" xr:uid="{498A26DB-1B10-4505-BBD3-137F3F6A88F9}"/>
    <cellStyle name="Comma 2 2 4 2 3 7 2" xfId="9417" xr:uid="{6C12D1C4-C84C-49D7-9675-33A5A8F0267C}"/>
    <cellStyle name="Comma 2 2 4 2 3 7 3" xfId="16777" xr:uid="{FAC21E2D-693E-4001-BF5E-2C61812584CB}"/>
    <cellStyle name="Comma 2 2 4 2 3 7 4" xfId="35934" xr:uid="{B9A88BE7-E1E5-457D-8FFE-B093E3804255}"/>
    <cellStyle name="Comma 2 2 4 2 3 8" xfId="8782" xr:uid="{E1352F5E-34E1-425A-BBA2-3C98F5B05E5D}"/>
    <cellStyle name="Comma 2 2 4 2 3 9" xfId="16142" xr:uid="{675F5F7E-8EE9-4977-859A-3F01F80FD173}"/>
    <cellStyle name="Comma 2 2 4 2 4" xfId="851" xr:uid="{A47C7490-939E-4ACE-923F-DC93B3400FE1}"/>
    <cellStyle name="Comma 2 2 4 2 4 2" xfId="4284" xr:uid="{D73EFDF6-06CA-42B5-936C-375FDA2C78D1}"/>
    <cellStyle name="Comma 2 2 4 2 4 2 2" xfId="7781" xr:uid="{844C9921-B629-4C05-823F-C57799DF701D}"/>
    <cellStyle name="Comma 2 2 4 2 4 2 2 2" xfId="15146" xr:uid="{9B5A0C65-FE54-46C6-876D-075F06D3C1BA}"/>
    <cellStyle name="Comma 2 2 4 2 4 2 2 2 2" xfId="47764" xr:uid="{83D6E420-BC96-41A6-87E9-C1D7964809C7}"/>
    <cellStyle name="Comma 2 2 4 2 4 2 2 2 3" xfId="35136" xr:uid="{47D8701D-9FBD-4431-93F9-EBB07D98D4EA}"/>
    <cellStyle name="Comma 2 2 4 2 4 2 2 3" xfId="22506" xr:uid="{811A2527-6A53-429E-AEDF-EC133AB65EBA}"/>
    <cellStyle name="Comma 2 2 4 2 4 2 2 3 2" xfId="41483" xr:uid="{98EF1F63-FC07-46C4-AB7F-68148BD52662}"/>
    <cellStyle name="Comma 2 2 4 2 4 2 2 4" xfId="28843" xr:uid="{05E5766F-A304-4E60-9C1B-1646F0F0D219}"/>
    <cellStyle name="Comma 2 2 4 2 4 2 3" xfId="5163" xr:uid="{1D4F602B-4905-4380-807D-2AA72B373C92}"/>
    <cellStyle name="Comma 2 2 4 2 4 2 3 2" xfId="12528" xr:uid="{486DD803-25E8-4BA5-B913-2AEB4622FB25}"/>
    <cellStyle name="Comma 2 2 4 2 4 2 3 2 2" xfId="45146" xr:uid="{C8C2397E-C315-4A0E-8236-B47B12AE289E}"/>
    <cellStyle name="Comma 2 2 4 2 4 2 3 2 3" xfId="32518" xr:uid="{DEF89B00-863D-400D-B88C-7F8096BFF012}"/>
    <cellStyle name="Comma 2 2 4 2 4 2 3 3" xfId="19888" xr:uid="{AFD4314E-04BC-4DAD-A711-3B5A01A6E6FB}"/>
    <cellStyle name="Comma 2 2 4 2 4 2 3 3 2" xfId="38865" xr:uid="{925964FC-564C-4D9C-8C1C-B3599932DBEF}"/>
    <cellStyle name="Comma 2 2 4 2 4 2 3 4" xfId="26225" xr:uid="{85A1C560-16AA-440F-83DA-C0BF8875DAD9}"/>
    <cellStyle name="Comma 2 2 4 2 4 2 4" xfId="11650" xr:uid="{18A0CB71-8053-47B7-B593-7059810E65A4}"/>
    <cellStyle name="Comma 2 2 4 2 4 2 4 2" xfId="44267" xr:uid="{89930A6B-5F58-4554-8CC8-02FB8518B737}"/>
    <cellStyle name="Comma 2 2 4 2 4 2 4 3" xfId="31639" xr:uid="{A9E00413-8BFD-4A89-B832-BE4C0824CA25}"/>
    <cellStyle name="Comma 2 2 4 2 4 2 5" xfId="19010" xr:uid="{33818BBC-ABBB-417C-8FA0-169E81BDAED7}"/>
    <cellStyle name="Comma 2 2 4 2 4 2 5 2" xfId="37986" xr:uid="{D0D422A1-A905-40D9-B22E-9313E0FBFDBA}"/>
    <cellStyle name="Comma 2 2 4 2 4 2 6" xfId="25346" xr:uid="{20EBDD0A-01F3-4131-AE97-26BB838CC2A4}"/>
    <cellStyle name="Comma 2 2 4 2 4 3" xfId="3434" xr:uid="{30914021-B969-4B8A-ACCC-861EC76595E4}"/>
    <cellStyle name="Comma 2 2 4 2 4 3 2" xfId="6931" xr:uid="{11F44036-5486-4C06-B397-7711180D03DB}"/>
    <cellStyle name="Comma 2 2 4 2 4 3 2 2" xfId="14296" xr:uid="{CEF88D53-5197-4966-BAE4-443DCAC5B83B}"/>
    <cellStyle name="Comma 2 2 4 2 4 3 2 2 2" xfId="46914" xr:uid="{7503429C-4222-413C-94B6-BC9A48DDB83F}"/>
    <cellStyle name="Comma 2 2 4 2 4 3 2 2 3" xfId="34286" xr:uid="{3CCD4A50-F7BC-46EC-936B-5C77BCD35385}"/>
    <cellStyle name="Comma 2 2 4 2 4 3 2 3" xfId="21656" xr:uid="{9BC28730-2ED6-4E87-821E-A62F6A7ECCD7}"/>
    <cellStyle name="Comma 2 2 4 2 4 3 2 3 2" xfId="40633" xr:uid="{16BB4EAF-9D44-40A6-976F-46F3E7AAB595}"/>
    <cellStyle name="Comma 2 2 4 2 4 3 2 4" xfId="27993" xr:uid="{72E027C6-1A9E-417F-B273-D2D70EB034BD}"/>
    <cellStyle name="Comma 2 2 4 2 4 3 3" xfId="10800" xr:uid="{BEC4D092-215C-4BAC-8CBF-5A8A471CFFF6}"/>
    <cellStyle name="Comma 2 2 4 2 4 3 3 2" xfId="43417" xr:uid="{218B4611-F7FA-4031-A7D6-7DBE4B7FED06}"/>
    <cellStyle name="Comma 2 2 4 2 4 3 3 3" xfId="30789" xr:uid="{EFB9EB74-D80A-4AD3-83F4-96466BFDEFD3}"/>
    <cellStyle name="Comma 2 2 4 2 4 3 4" xfId="18160" xr:uid="{51F78506-23A1-48DF-94E7-6DB75F932FD1}"/>
    <cellStyle name="Comma 2 2 4 2 4 3 4 2" xfId="37136" xr:uid="{80AC150B-5368-4335-BDE6-F50DB1F11152}"/>
    <cellStyle name="Comma 2 2 4 2 4 3 5" xfId="24496" xr:uid="{315212C3-BC55-474C-A166-C59D4319CB04}"/>
    <cellStyle name="Comma 2 2 4 2 4 4" xfId="6048" xr:uid="{2C96C3DD-B1C8-4B8E-B2FB-0371E2861FF9}"/>
    <cellStyle name="Comma 2 2 4 2 4 4 2" xfId="13413" xr:uid="{B6F5AB08-AE94-4D22-BE90-9F1AEFC1B5B2}"/>
    <cellStyle name="Comma 2 2 4 2 4 4 2 2" xfId="46031" xr:uid="{54D37745-49D2-42A3-846C-24136E4F94EE}"/>
    <cellStyle name="Comma 2 2 4 2 4 4 2 3" xfId="33403" xr:uid="{AA4DDA47-581C-4325-871B-B89F818AF522}"/>
    <cellStyle name="Comma 2 2 4 2 4 4 3" xfId="20773" xr:uid="{EDA9689E-32E8-4ED3-87BC-65F1440B9525}"/>
    <cellStyle name="Comma 2 2 4 2 4 4 3 2" xfId="39750" xr:uid="{20D90A52-A34D-4635-9BAD-14AF9325E7DB}"/>
    <cellStyle name="Comma 2 2 4 2 4 4 4" xfId="27110" xr:uid="{44FBEC44-8074-4E1A-9CD1-D438E3706DA3}"/>
    <cellStyle name="Comma 2 2 4 2 4 5" xfId="2528" xr:uid="{6FFD434A-B69D-47FF-BE83-B9B7274C4F90}"/>
    <cellStyle name="Comma 2 2 4 2 4 5 2" xfId="9921" xr:uid="{B12981D5-219B-4252-8508-868443B3924B}"/>
    <cellStyle name="Comma 2 2 4 2 4 5 2 2" xfId="42535" xr:uid="{F7D80052-0E35-4F69-B20B-2CBB7003B2F0}"/>
    <cellStyle name="Comma 2 2 4 2 4 5 3" xfId="17281" xr:uid="{24B5595B-EF15-4689-B4BA-E7779ED5CC0E}"/>
    <cellStyle name="Comma 2 2 4 2 4 5 4" xfId="29907" xr:uid="{25CA7F30-3488-40D7-A9CE-756B6B1A376A}"/>
    <cellStyle name="Comma 2 2 4 2 4 6" xfId="8720" xr:uid="{2CB8B119-1C07-4999-9269-95D40BDDC1C6}"/>
    <cellStyle name="Comma 2 2 4 2 4 6 2" xfId="36234" xr:uid="{445ECA81-E2AD-4C00-A303-2684EAA27BC1}"/>
    <cellStyle name="Comma 2 2 4 2 4 7" xfId="16080" xr:uid="{4B24FCE4-48C9-4F4F-AA3F-59C197A7D15E}"/>
    <cellStyle name="Comma 2 2 4 2 4 8" xfId="23613" xr:uid="{59C10F69-D02D-4F9D-BB64-A7EFF2AF1A9C}"/>
    <cellStyle name="Comma 2 2 4 2 5" xfId="3871" xr:uid="{6F3DB385-E116-4F97-A5D1-B4083C19A0A6}"/>
    <cellStyle name="Comma 2 2 4 2 5 2" xfId="7368" xr:uid="{D3BB4ADF-C087-4D18-A18D-8D089AA4B022}"/>
    <cellStyle name="Comma 2 2 4 2 5 2 2" xfId="14733" xr:uid="{6360662D-B406-4B96-8335-8EA9BDB83495}"/>
    <cellStyle name="Comma 2 2 4 2 5 2 2 2" xfId="47351" xr:uid="{3118A7CE-CE28-4903-84D4-88A9F1BF41BB}"/>
    <cellStyle name="Comma 2 2 4 2 5 2 2 3" xfId="34723" xr:uid="{66D33048-9054-4D11-87D6-A8F07DD5CCF5}"/>
    <cellStyle name="Comma 2 2 4 2 5 2 3" xfId="22093" xr:uid="{E5DF7E58-059D-4406-B548-F7A03E65D8D3}"/>
    <cellStyle name="Comma 2 2 4 2 5 2 3 2" xfId="41070" xr:uid="{732A2E2F-6173-47CD-B270-795F6B1ADD39}"/>
    <cellStyle name="Comma 2 2 4 2 5 2 4" xfId="28430" xr:uid="{BF7D0B4B-90AF-49E9-8A16-66DB9B9AE4D3}"/>
    <cellStyle name="Comma 2 2 4 2 5 3" xfId="4746" xr:uid="{5962A53C-7A90-4FB5-B58B-8FF843E16AD4}"/>
    <cellStyle name="Comma 2 2 4 2 5 3 2" xfId="12111" xr:uid="{8B978386-0292-4399-8720-3EEC3CD9213B}"/>
    <cellStyle name="Comma 2 2 4 2 5 3 2 2" xfId="44729" xr:uid="{C388058A-6914-484B-A44A-10D93989F90F}"/>
    <cellStyle name="Comma 2 2 4 2 5 3 2 3" xfId="32101" xr:uid="{432867E9-9CAE-4775-8785-54FE6B9E77D3}"/>
    <cellStyle name="Comma 2 2 4 2 5 3 3" xfId="19471" xr:uid="{2A49DAB9-738C-4BD5-A2DB-96744341C27F}"/>
    <cellStyle name="Comma 2 2 4 2 5 3 3 2" xfId="38448" xr:uid="{103AEADE-A1E4-4621-A256-2446368CC9A7}"/>
    <cellStyle name="Comma 2 2 4 2 5 3 4" xfId="25808" xr:uid="{825E4DBD-63C1-4909-92B6-62392387B0EF}"/>
    <cellStyle name="Comma 2 2 4 2 5 4" xfId="11237" xr:uid="{0838B18E-6B70-4333-970F-6DDB68A4A844}"/>
    <cellStyle name="Comma 2 2 4 2 5 4 2" xfId="43854" xr:uid="{C241386C-F3B8-4C19-A423-E130EB6982DD}"/>
    <cellStyle name="Comma 2 2 4 2 5 4 3" xfId="31226" xr:uid="{20E7FA06-A56C-4FFD-A630-CC5275F24D04}"/>
    <cellStyle name="Comma 2 2 4 2 5 5" xfId="18597" xr:uid="{B7EE0C6F-FB6B-4410-8663-2AC33B45C946}"/>
    <cellStyle name="Comma 2 2 4 2 5 5 2" xfId="37573" xr:uid="{239123D5-A154-41CA-994B-FCACE6F8F503}"/>
    <cellStyle name="Comma 2 2 4 2 5 6" xfId="24933" xr:uid="{918BCED5-1D3E-4CC5-B94A-F07203B3E1F5}"/>
    <cellStyle name="Comma 2 2 4 2 6" xfId="3023" xr:uid="{A2E0DC1D-B9AE-427E-AF7B-47AD246E24B1}"/>
    <cellStyle name="Comma 2 2 4 2 6 2" xfId="6520" xr:uid="{F2AEED40-3842-4B6D-96EE-20F279489AE6}"/>
    <cellStyle name="Comma 2 2 4 2 6 2 2" xfId="13885" xr:uid="{A8005320-38E0-4751-B0CD-0F8EE1D284F7}"/>
    <cellStyle name="Comma 2 2 4 2 6 2 2 2" xfId="46503" xr:uid="{BBC08757-A725-4B86-9917-692E2DDA4C0C}"/>
    <cellStyle name="Comma 2 2 4 2 6 2 2 3" xfId="33875" xr:uid="{9A5ABC2A-1FF7-41A0-8538-D4E93B54EFAA}"/>
    <cellStyle name="Comma 2 2 4 2 6 2 3" xfId="21245" xr:uid="{F957C435-9A0E-425F-9560-5B5E418B8501}"/>
    <cellStyle name="Comma 2 2 4 2 6 2 3 2" xfId="40222" xr:uid="{C08A56DB-0A66-4FBA-81F1-992CB09E1786}"/>
    <cellStyle name="Comma 2 2 4 2 6 2 4" xfId="27582" xr:uid="{EE6D7509-A48E-44EF-8303-F67898C71E75}"/>
    <cellStyle name="Comma 2 2 4 2 6 3" xfId="10389" xr:uid="{9318F1BD-D361-4567-AC50-4A07185C0367}"/>
    <cellStyle name="Comma 2 2 4 2 6 3 2" xfId="43006" xr:uid="{3835747F-4513-4117-843E-6B8AFF6F8528}"/>
    <cellStyle name="Comma 2 2 4 2 6 3 3" xfId="30378" xr:uid="{F5CE1BEE-C608-4261-9855-728FD6FB4FFE}"/>
    <cellStyle name="Comma 2 2 4 2 6 4" xfId="17749" xr:uid="{B4F46C26-B372-4DB6-8969-FD2FBF5841BC}"/>
    <cellStyle name="Comma 2 2 4 2 6 4 2" xfId="36725" xr:uid="{A542AFD0-729B-4C8E-BB3F-28368A2E9838}"/>
    <cellStyle name="Comma 2 2 4 2 6 5" xfId="24085" xr:uid="{5B8E24C3-AB7B-4891-AE3C-CCDDF37C3F15}"/>
    <cellStyle name="Comma 2 2 4 2 7" xfId="5631" xr:uid="{B9571D29-DB38-43C2-A8C1-4046B1B940A9}"/>
    <cellStyle name="Comma 2 2 4 2 7 2" xfId="12996" xr:uid="{E995FFBF-8FD7-436C-9CA5-A88A54265ADF}"/>
    <cellStyle name="Comma 2 2 4 2 7 2 2" xfId="45614" xr:uid="{1F8EA59E-624A-4990-9912-2D86BAAF203C}"/>
    <cellStyle name="Comma 2 2 4 2 7 2 3" xfId="32986" xr:uid="{AF350BAE-A264-4C07-B196-D75406882BB7}"/>
    <cellStyle name="Comma 2 2 4 2 7 3" xfId="20356" xr:uid="{9687418B-CE09-4D3E-878C-40D22D8C4BC7}"/>
    <cellStyle name="Comma 2 2 4 2 7 3 2" xfId="39333" xr:uid="{6B76D47B-907A-4B9A-9BB2-1F1F5F1E15C0}"/>
    <cellStyle name="Comma 2 2 4 2 7 4" xfId="26693" xr:uid="{DF529287-682E-45FE-AB38-E1CA0F86DF3C}"/>
    <cellStyle name="Comma 2 2 4 2 8" xfId="1967" xr:uid="{FDB56998-BC07-4E2A-9A8B-0CC0A55F81E4}"/>
    <cellStyle name="Comma 2 2 4 2 8 2" xfId="9504" xr:uid="{70200ED3-6C57-42FC-890F-2760B6DD6EF4}"/>
    <cellStyle name="Comma 2 2 4 2 8 2 2" xfId="42120" xr:uid="{C6AD13DE-C5B2-4161-9473-69B41D0B172D}"/>
    <cellStyle name="Comma 2 2 4 2 8 3" xfId="16864" xr:uid="{37DF9437-0FD1-4F61-A92D-52CEBCD66C4C}"/>
    <cellStyle name="Comma 2 2 4 2 8 4" xfId="29492" xr:uid="{34E38E77-52A6-441B-9381-A18AC4903BAF}"/>
    <cellStyle name="Comma 2 2 4 2 9" xfId="8280" xr:uid="{826B7026-3446-4B18-9026-A51B61B8168F}"/>
    <cellStyle name="Comma 2 2 4 2 9 2" xfId="15645" xr:uid="{B093F6D6-A90A-446B-8858-DC4BA4B0A0DD}"/>
    <cellStyle name="Comma 2 2 4 2 9 3" xfId="23005" xr:uid="{20C64E36-A74A-455C-BBE4-431B465BB8A2}"/>
    <cellStyle name="Comma 2 2 4 2 9 4" xfId="35751" xr:uid="{6F665963-1D22-4DBE-ADB1-EA6FEF0D1843}"/>
    <cellStyle name="Comma 2 2 4 3" xfId="403" xr:uid="{3D2B0DBE-0431-456B-A446-987F62EE44ED}"/>
    <cellStyle name="Comma 2 2 4 3 2" xfId="1092" xr:uid="{4944DAF2-7DE3-43E8-9109-68DAEC9394C4}"/>
    <cellStyle name="Comma 2 2 4 3 2 2" xfId="4517" xr:uid="{4AAC8E45-3EE3-4E5F-AF48-1667DFDC03D2}"/>
    <cellStyle name="Comma 2 2 4 3 2 2 2" xfId="8015" xr:uid="{EED59B27-4AB4-495F-8169-C16D6AA7AA88}"/>
    <cellStyle name="Comma 2 2 4 3 2 2 2 2" xfId="15380" xr:uid="{1BDF4B19-D633-4C84-B709-6788A4459B13}"/>
    <cellStyle name="Comma 2 2 4 3 2 2 2 2 2" xfId="47998" xr:uid="{90A6BE1C-C34B-43CE-AEAA-935995AA1B80}"/>
    <cellStyle name="Comma 2 2 4 3 2 2 2 2 3" xfId="35370" xr:uid="{EE638E21-6B29-4FBC-B3B4-2D6BAB0CAC5E}"/>
    <cellStyle name="Comma 2 2 4 3 2 2 2 3" xfId="22740" xr:uid="{6A2B0C6B-9282-4502-B1B8-F78F4DCAD0F1}"/>
    <cellStyle name="Comma 2 2 4 3 2 2 2 3 2" xfId="41717" xr:uid="{80794F4F-04DB-407E-BC46-9CA484B3F5EA}"/>
    <cellStyle name="Comma 2 2 4 3 2 2 2 4" xfId="29077" xr:uid="{591A7960-0652-4E8F-86A5-A9E20915C387}"/>
    <cellStyle name="Comma 2 2 4 3 2 2 3" xfId="5397" xr:uid="{5930379D-BA79-42A9-943B-A1C5050327F1}"/>
    <cellStyle name="Comma 2 2 4 3 2 2 3 2" xfId="12762" xr:uid="{5A066F35-1E52-4814-A595-1C0B484C2B28}"/>
    <cellStyle name="Comma 2 2 4 3 2 2 3 2 2" xfId="45380" xr:uid="{C66E8AE2-E4E6-47EF-BE51-0C0664016F72}"/>
    <cellStyle name="Comma 2 2 4 3 2 2 3 2 3" xfId="32752" xr:uid="{69424F8C-7F47-46A8-AC93-C5A901DA9CA2}"/>
    <cellStyle name="Comma 2 2 4 3 2 2 3 3" xfId="20122" xr:uid="{47558354-2952-4D1A-B822-A197E29774FE}"/>
    <cellStyle name="Comma 2 2 4 3 2 2 3 3 2" xfId="39099" xr:uid="{CD37037F-36DB-44A4-9556-C8389CE9AEF5}"/>
    <cellStyle name="Comma 2 2 4 3 2 2 3 4" xfId="26459" xr:uid="{9CB78CD5-528E-4EDF-901D-ADD714DE919A}"/>
    <cellStyle name="Comma 2 2 4 3 2 2 4" xfId="11883" xr:uid="{6ABC9DAA-07BD-4BAF-90A6-67BE070B06F7}"/>
    <cellStyle name="Comma 2 2 4 3 2 2 4 2" xfId="44501" xr:uid="{51DE878F-4159-40BF-9346-869F0A4A9677}"/>
    <cellStyle name="Comma 2 2 4 3 2 2 4 3" xfId="31873" xr:uid="{3E43C113-E701-4460-941B-68F94D52B43B}"/>
    <cellStyle name="Comma 2 2 4 3 2 2 5" xfId="19243" xr:uid="{4A4F3274-F3ED-40FB-88F9-823EEA425E0C}"/>
    <cellStyle name="Comma 2 2 4 3 2 2 5 2" xfId="38220" xr:uid="{718A4E61-D7B7-4052-811C-676887867E1B}"/>
    <cellStyle name="Comma 2 2 4 3 2 2 6" xfId="25580" xr:uid="{DA58758D-0E2C-4688-9FCA-6C85F2DECF53}"/>
    <cellStyle name="Comma 2 2 4 3 2 3" xfId="3661" xr:uid="{70276B0E-0044-492B-9AC1-CBE614A779DF}"/>
    <cellStyle name="Comma 2 2 4 3 2 3 2" xfId="7158" xr:uid="{4AE50A2C-85CA-48B6-9045-A0248BBBA12D}"/>
    <cellStyle name="Comma 2 2 4 3 2 3 2 2" xfId="14523" xr:uid="{CB11B12B-EFE9-4E95-B6EF-EC2F06785A26}"/>
    <cellStyle name="Comma 2 2 4 3 2 3 2 2 2" xfId="47141" xr:uid="{339B8049-F1AB-46F7-B0D9-14585630B177}"/>
    <cellStyle name="Comma 2 2 4 3 2 3 2 2 3" xfId="34513" xr:uid="{E3D6124A-7C8F-4F8D-B438-7A0E3DAB903B}"/>
    <cellStyle name="Comma 2 2 4 3 2 3 2 3" xfId="21883" xr:uid="{FB807EA5-C2C6-447F-9763-6C483DF491AF}"/>
    <cellStyle name="Comma 2 2 4 3 2 3 2 3 2" xfId="40860" xr:uid="{623C62F3-40F7-4D2F-BCC1-FE03B671AD7C}"/>
    <cellStyle name="Comma 2 2 4 3 2 3 2 4" xfId="28220" xr:uid="{3DCB3DCF-9FA8-4B2D-B0EA-5F4AE0F6C196}"/>
    <cellStyle name="Comma 2 2 4 3 2 3 3" xfId="11027" xr:uid="{2F0F590C-8629-447A-A34E-ADEDC317BDE9}"/>
    <cellStyle name="Comma 2 2 4 3 2 3 3 2" xfId="43644" xr:uid="{A1EDF662-D790-4DBD-87B5-BA6FD19D98D3}"/>
    <cellStyle name="Comma 2 2 4 3 2 3 3 3" xfId="31016" xr:uid="{8FCBDF77-E224-426C-A65E-DB56BFBFCCAF}"/>
    <cellStyle name="Comma 2 2 4 3 2 3 4" xfId="18387" xr:uid="{5224786E-C207-4693-81BB-602C42734D82}"/>
    <cellStyle name="Comma 2 2 4 3 2 3 4 2" xfId="37363" xr:uid="{A842D040-68DD-42AD-BBA8-211676EAEE3D}"/>
    <cellStyle name="Comma 2 2 4 3 2 3 5" xfId="24723" xr:uid="{7F870DD6-237D-4F0B-81F1-BFB1EB54EF04}"/>
    <cellStyle name="Comma 2 2 4 3 2 4" xfId="6282" xr:uid="{CFBD243B-ED59-4F77-8FA0-6C931AED7294}"/>
    <cellStyle name="Comma 2 2 4 3 2 4 2" xfId="13647" xr:uid="{B97A5EAA-BD8C-4B63-98EE-AD18D5EB07CF}"/>
    <cellStyle name="Comma 2 2 4 3 2 4 2 2" xfId="46265" xr:uid="{24D4C8A7-9782-4B98-B44E-50E87641E634}"/>
    <cellStyle name="Comma 2 2 4 3 2 4 2 3" xfId="33637" xr:uid="{0A0A45FB-FB2A-4CF9-BFFC-ABF6F6EFF3AA}"/>
    <cellStyle name="Comma 2 2 4 3 2 4 3" xfId="21007" xr:uid="{18044B1D-1155-440E-973A-FC2D8253B638}"/>
    <cellStyle name="Comma 2 2 4 3 2 4 3 2" xfId="39984" xr:uid="{5E53CCB8-27BE-42C7-9B05-E201BA415D2A}"/>
    <cellStyle name="Comma 2 2 4 3 2 4 4" xfId="27344" xr:uid="{DF8D2448-03F2-48D3-BFB2-AD4CBD147415}"/>
    <cellStyle name="Comma 2 2 4 3 2 5" xfId="2785" xr:uid="{5E63DC97-3B08-4AFA-AA1E-673346870C56}"/>
    <cellStyle name="Comma 2 2 4 3 2 5 2" xfId="10153" xr:uid="{B726E197-644B-4C13-BEA4-846D5C7A1F41}"/>
    <cellStyle name="Comma 2 2 4 3 2 5 2 2" xfId="42768" xr:uid="{5CE37B92-D199-4CA1-8979-5341E1C943F1}"/>
    <cellStyle name="Comma 2 2 4 3 2 5 3" xfId="17513" xr:uid="{B8847EC1-32F5-40AC-9D7A-03F87F6E5D35}"/>
    <cellStyle name="Comma 2 2 4 3 2 5 4" xfId="30140" xr:uid="{787829AC-64BB-4DEF-B55F-0D4D7D657ACF}"/>
    <cellStyle name="Comma 2 2 4 3 2 6" xfId="8936" xr:uid="{C76386F4-7F44-44F3-8B4C-323E8302F531}"/>
    <cellStyle name="Comma 2 2 4 3 2 6 2" xfId="36487" xr:uid="{FC2FDB75-40D1-455A-A9E4-A156796A1EC9}"/>
    <cellStyle name="Comma 2 2 4 3 2 7" xfId="16296" xr:uid="{27BAD315-4B5E-4CB5-94B5-194D47FA3FAA}"/>
    <cellStyle name="Comma 2 2 4 3 2 8" xfId="23847" xr:uid="{457A99B4-4F35-4F74-A938-26E403705D5D}"/>
    <cellStyle name="Comma 2 2 4 3 3" xfId="783" xr:uid="{5F77C049-3EEB-43E1-B27D-2FC7B07F7167}"/>
    <cellStyle name="Comma 2 2 4 3 3 2" xfId="7574" xr:uid="{D7E2F972-F81C-4C56-B0A5-E49FD1051162}"/>
    <cellStyle name="Comma 2 2 4 3 3 2 2" xfId="14939" xr:uid="{CE693BD9-2429-4EDA-B8C9-9A1356F98D5F}"/>
    <cellStyle name="Comma 2 2 4 3 3 2 2 2" xfId="47557" xr:uid="{51E418ED-1D40-44C2-8B3F-F9B46E537EE7}"/>
    <cellStyle name="Comma 2 2 4 3 3 2 2 3" xfId="34929" xr:uid="{82BA6861-4A49-4295-A13D-D10442021EF0}"/>
    <cellStyle name="Comma 2 2 4 3 3 2 3" xfId="22299" xr:uid="{B0EDA620-E72A-46EC-93CA-BC17D4B26D7B}"/>
    <cellStyle name="Comma 2 2 4 3 3 2 3 2" xfId="41276" xr:uid="{BAB688DF-DFA1-46C9-9517-C70E1B85AAA7}"/>
    <cellStyle name="Comma 2 2 4 3 3 2 4" xfId="28636" xr:uid="{AEF1C48F-D6C4-4851-A41C-809A0DD761AB}"/>
    <cellStyle name="Comma 2 2 4 3 3 3" xfId="4955" xr:uid="{44EF68F9-7332-43AC-940F-808D79BB139F}"/>
    <cellStyle name="Comma 2 2 4 3 3 3 2" xfId="12320" xr:uid="{5E7B3253-DAB2-4E1E-AB9B-AA03A6395FA6}"/>
    <cellStyle name="Comma 2 2 4 3 3 3 2 2" xfId="44938" xr:uid="{34436802-0F9B-478E-985E-679FCEC47ABE}"/>
    <cellStyle name="Comma 2 2 4 3 3 3 2 3" xfId="32310" xr:uid="{ED6F1AC6-0A1E-4568-9DFE-59FF47C4D045}"/>
    <cellStyle name="Comma 2 2 4 3 3 3 3" xfId="19680" xr:uid="{6DA75C08-C02C-4510-985C-1049982702A4}"/>
    <cellStyle name="Comma 2 2 4 3 3 3 3 2" xfId="38657" xr:uid="{AFE7843F-3F56-4C93-86DB-7A1EE59E58E4}"/>
    <cellStyle name="Comma 2 2 4 3 3 3 4" xfId="26017" xr:uid="{90D5CDCE-8DFE-4A50-8DE6-ACD2624FDD1E}"/>
    <cellStyle name="Comma 2 2 4 3 3 4" xfId="4077" xr:uid="{F792433A-8F04-4FF6-9C17-C25CC4D7B805}"/>
    <cellStyle name="Comma 2 2 4 3 3 4 2" xfId="11443" xr:uid="{C232ABA6-672E-4C30-9259-882977AEED23}"/>
    <cellStyle name="Comma 2 2 4 3 3 4 2 2" xfId="44060" xr:uid="{786DE0CC-9EEA-4D5C-A6B6-FE5C5DDA2573}"/>
    <cellStyle name="Comma 2 2 4 3 3 4 3" xfId="18803" xr:uid="{41C07FAF-7F41-4F6B-B797-451AD4FA7FB3}"/>
    <cellStyle name="Comma 2 2 4 3 3 4 4" xfId="31432" xr:uid="{4E7BEF19-32DC-40FB-B693-4411074DE513}"/>
    <cellStyle name="Comma 2 2 4 3 3 5" xfId="8652" xr:uid="{9B4341D3-7E12-419D-98CB-B5B5308F4FA2}"/>
    <cellStyle name="Comma 2 2 4 3 3 5 2" xfId="37779" xr:uid="{12451551-2893-44A7-A639-62FFC0C31CE2}"/>
    <cellStyle name="Comma 2 2 4 3 3 6" xfId="16012" xr:uid="{68298ABB-048A-4515-BA42-10D7532492F9}"/>
    <cellStyle name="Comma 2 2 4 3 3 7" xfId="25139" xr:uid="{7958F10A-7FDD-42A4-ACB5-43828FCB5001}"/>
    <cellStyle name="Comma 2 2 4 3 4" xfId="3227" xr:uid="{22BF33F7-3409-4A77-A613-427BCA94C560}"/>
    <cellStyle name="Comma 2 2 4 3 4 2" xfId="6724" xr:uid="{78312F0C-B8A9-487F-A7ED-11B1DFA7A42B}"/>
    <cellStyle name="Comma 2 2 4 3 4 2 2" xfId="14089" xr:uid="{3D5BD5BF-FA84-4522-B5CE-AFF8956E8922}"/>
    <cellStyle name="Comma 2 2 4 3 4 2 2 2" xfId="46707" xr:uid="{E7E89635-C450-473D-83A0-545D7E23A390}"/>
    <cellStyle name="Comma 2 2 4 3 4 2 2 3" xfId="34079" xr:uid="{610F6171-42D7-48DA-97B1-4305B586F180}"/>
    <cellStyle name="Comma 2 2 4 3 4 2 3" xfId="21449" xr:uid="{39F59283-D209-4D4E-BD99-48263F11C5C8}"/>
    <cellStyle name="Comma 2 2 4 3 4 2 3 2" xfId="40426" xr:uid="{27D2FC5C-15EB-4D2D-A2B4-66E87274AEDC}"/>
    <cellStyle name="Comma 2 2 4 3 4 2 4" xfId="27786" xr:uid="{74EF8F30-B203-4764-BFE5-6A70FC8D3955}"/>
    <cellStyle name="Comma 2 2 4 3 4 3" xfId="10593" xr:uid="{32842BEC-FA5E-47AF-9574-3CBD0298A836}"/>
    <cellStyle name="Comma 2 2 4 3 4 3 2" xfId="43210" xr:uid="{1BF450A0-8B93-4D34-9F18-3A85E91BC779}"/>
    <cellStyle name="Comma 2 2 4 3 4 3 3" xfId="30582" xr:uid="{F4816379-85F4-4D50-91C3-3EC96DB1E7A7}"/>
    <cellStyle name="Comma 2 2 4 3 4 4" xfId="17953" xr:uid="{90FA1951-3311-46A4-BE2A-7E0C1FC7ACFD}"/>
    <cellStyle name="Comma 2 2 4 3 4 4 2" xfId="36929" xr:uid="{03DC62A4-A798-44D4-8C2C-52C94D30F3BB}"/>
    <cellStyle name="Comma 2 2 4 3 4 5" xfId="24289" xr:uid="{9F545D6D-2F80-414D-8777-AB710F57BAF3}"/>
    <cellStyle name="Comma 2 2 4 3 5" xfId="5840" xr:uid="{5C072964-5B91-4526-88FB-FE2DEA8F39C3}"/>
    <cellStyle name="Comma 2 2 4 3 5 2" xfId="13205" xr:uid="{9283983B-3555-4204-A1EB-A15E27E17171}"/>
    <cellStyle name="Comma 2 2 4 3 5 2 2" xfId="45823" xr:uid="{9C7557B0-EA45-43F6-9352-B06AB697EFDD}"/>
    <cellStyle name="Comma 2 2 4 3 5 2 3" xfId="33195" xr:uid="{F38043C1-FFBF-4231-9841-A9772BD1A7D1}"/>
    <cellStyle name="Comma 2 2 4 3 5 3" xfId="20565" xr:uid="{E52A60F1-6579-40AB-9750-5E904F6DF418}"/>
    <cellStyle name="Comma 2 2 4 3 5 3 2" xfId="39542" xr:uid="{CD11FC6C-BCD8-42A9-A3C6-0D4C7A280601}"/>
    <cellStyle name="Comma 2 2 4 3 5 4" xfId="26902" xr:uid="{56132F12-F865-4665-8973-E6A410D076DF}"/>
    <cellStyle name="Comma 2 2 4 3 6" xfId="2288" xr:uid="{8791BC8B-B56A-4ED2-9DA1-370D84681AA8}"/>
    <cellStyle name="Comma 2 2 4 3 6 2" xfId="9713" xr:uid="{568EBB16-F19A-4E5F-AB91-45F313804BD9}"/>
    <cellStyle name="Comma 2 2 4 3 6 2 2" xfId="42326" xr:uid="{3363F3EB-2619-4FCC-ADE2-29C6C9D374DE}"/>
    <cellStyle name="Comma 2 2 4 3 6 3" xfId="17073" xr:uid="{D03EBFF5-FBF5-453F-8E93-8A373E4A530F}"/>
    <cellStyle name="Comma 2 2 4 3 6 4" xfId="29698" xr:uid="{40A71FE5-6D05-4289-9CE0-A0D23F126922}"/>
    <cellStyle name="Comma 2 2 4 3 7" xfId="8483" xr:uid="{D1DF4495-3A77-4BFC-9402-421BF8926AC1}"/>
    <cellStyle name="Comma 2 2 4 3 7 2" xfId="36013" xr:uid="{EC8A080B-20F8-46D2-9644-459A34C55199}"/>
    <cellStyle name="Comma 2 2 4 3 8" xfId="15843" xr:uid="{68256074-D245-4024-95A0-06F31488B252}"/>
    <cellStyle name="Comma 2 2 4 3 9" xfId="23401" xr:uid="{912C5272-B26E-46A5-895A-AF279FCD6554}"/>
    <cellStyle name="Comma 2 2 4 4" xfId="355" xr:uid="{802AAA40-CEE3-4573-9342-EB75F62BE5C1}"/>
    <cellStyle name="Comma 2 2 4 4 2" xfId="970" xr:uid="{89C417B3-EFD1-4425-B20F-25FA810FDBD5}"/>
    <cellStyle name="Comma 2 2 4 4 2 2" xfId="4364" xr:uid="{1A95D9A5-C413-4B1A-A8BD-13E629A0C3C3}"/>
    <cellStyle name="Comma 2 2 4 4 2 2 2" xfId="7862" xr:uid="{C082BA62-EC2A-4F3D-9C4B-81E1A90F6A6C}"/>
    <cellStyle name="Comma 2 2 4 4 2 2 2 2" xfId="15227" xr:uid="{F96A5B1B-5DA2-4BEF-B928-50E9FE9E6A42}"/>
    <cellStyle name="Comma 2 2 4 4 2 2 2 2 2" xfId="47845" xr:uid="{0287D53B-E883-4C27-85D0-F37AD3F3B0D8}"/>
    <cellStyle name="Comma 2 2 4 4 2 2 2 2 3" xfId="35217" xr:uid="{5EF39890-9E4E-4B75-8BFC-751B57A508ED}"/>
    <cellStyle name="Comma 2 2 4 4 2 2 2 3" xfId="22587" xr:uid="{A1B2AA3D-B660-4FC3-AF0A-4A0DC48ED7E3}"/>
    <cellStyle name="Comma 2 2 4 4 2 2 2 3 2" xfId="41564" xr:uid="{326176C6-F5C3-479E-ADD2-C51CE053C9DF}"/>
    <cellStyle name="Comma 2 2 4 4 2 2 2 4" xfId="28924" xr:uid="{E70E1BFA-F7E7-4966-A826-D6EA671B763C}"/>
    <cellStyle name="Comma 2 2 4 4 2 2 3" xfId="5244" xr:uid="{2C508390-D272-4457-8395-5AEBA2A8D4DF}"/>
    <cellStyle name="Comma 2 2 4 4 2 2 3 2" xfId="12609" xr:uid="{1E52604C-E044-4E71-AEB8-AF4019EE7EBA}"/>
    <cellStyle name="Comma 2 2 4 4 2 2 3 2 2" xfId="45227" xr:uid="{2CBC5B9C-38D5-4E71-9104-2B64C18FD09B}"/>
    <cellStyle name="Comma 2 2 4 4 2 2 3 2 3" xfId="32599" xr:uid="{7BDEA1C8-271C-4210-A21D-F4A7EEED2891}"/>
    <cellStyle name="Comma 2 2 4 4 2 2 3 3" xfId="19969" xr:uid="{6845C061-F7B1-4B84-968B-C4CA69B4D171}"/>
    <cellStyle name="Comma 2 2 4 4 2 2 3 3 2" xfId="38946" xr:uid="{32EA1C51-36B4-4A4F-932E-3011ABF1EC1F}"/>
    <cellStyle name="Comma 2 2 4 4 2 2 3 4" xfId="26306" xr:uid="{11932B65-E5EB-4A9C-BEE4-793AC53424B1}"/>
    <cellStyle name="Comma 2 2 4 4 2 2 4" xfId="11730" xr:uid="{00251B30-F175-4D23-8D28-67E58BE61A24}"/>
    <cellStyle name="Comma 2 2 4 4 2 2 4 2" xfId="44348" xr:uid="{E5ED8FD2-B67C-45A5-8AA3-102C1E155CC5}"/>
    <cellStyle name="Comma 2 2 4 4 2 2 4 3" xfId="31720" xr:uid="{BEE2F664-B896-4350-B6F6-60F823F3645F}"/>
    <cellStyle name="Comma 2 2 4 4 2 2 5" xfId="19090" xr:uid="{C476B051-D1F2-4783-87F9-E6B7A4DE497B}"/>
    <cellStyle name="Comma 2 2 4 4 2 2 5 2" xfId="38067" xr:uid="{943414B6-8EE0-4A38-B358-33863ED3DA36}"/>
    <cellStyle name="Comma 2 2 4 4 2 2 6" xfId="25427" xr:uid="{2A689098-C8DA-4E43-A147-E431B119967D}"/>
    <cellStyle name="Comma 2 2 4 4 2 3" xfId="3510" xr:uid="{78945B3F-ECF5-46E5-BD53-B90D9AC7E7A8}"/>
    <cellStyle name="Comma 2 2 4 4 2 3 2" xfId="7007" xr:uid="{72F94FCC-22BE-477B-B634-025C84E3F922}"/>
    <cellStyle name="Comma 2 2 4 4 2 3 2 2" xfId="14372" xr:uid="{99BD8871-4BCE-47E5-BA83-F035BAC16E1A}"/>
    <cellStyle name="Comma 2 2 4 4 2 3 2 2 2" xfId="46990" xr:uid="{A729F8AC-339B-45B2-B00C-59271DB82A40}"/>
    <cellStyle name="Comma 2 2 4 4 2 3 2 2 3" xfId="34362" xr:uid="{32B74339-0215-49B7-861C-8CC140B31656}"/>
    <cellStyle name="Comma 2 2 4 4 2 3 2 3" xfId="21732" xr:uid="{2F7A41CA-3920-4837-AF03-6E17713A4963}"/>
    <cellStyle name="Comma 2 2 4 4 2 3 2 3 2" xfId="40709" xr:uid="{46057F6B-E6D2-4A53-8ED2-8D7A6FF4B02D}"/>
    <cellStyle name="Comma 2 2 4 4 2 3 2 4" xfId="28069" xr:uid="{8490D4B2-17C4-465F-AF2A-A7BE8F537582}"/>
    <cellStyle name="Comma 2 2 4 4 2 3 3" xfId="10876" xr:uid="{2F1C2AF9-7E3D-4D57-96B8-158326D2AA5B}"/>
    <cellStyle name="Comma 2 2 4 4 2 3 3 2" xfId="43493" xr:uid="{E7A28341-F4C7-4561-85B4-81CDC10269D1}"/>
    <cellStyle name="Comma 2 2 4 4 2 3 3 3" xfId="30865" xr:uid="{A94B30A1-63FF-43C1-B528-9DFA4B959A9E}"/>
    <cellStyle name="Comma 2 2 4 4 2 3 4" xfId="18236" xr:uid="{EF0F9B42-682D-4D48-AF17-EA93648CB1C0}"/>
    <cellStyle name="Comma 2 2 4 4 2 3 4 2" xfId="37212" xr:uid="{74470B4E-5F62-438A-A9D6-619735FBCC3B}"/>
    <cellStyle name="Comma 2 2 4 4 2 3 5" xfId="24572" xr:uid="{CA9BBACD-582D-4414-AB19-F18675D2945E}"/>
    <cellStyle name="Comma 2 2 4 4 2 4" xfId="6129" xr:uid="{F03D5E47-8DE3-43B8-B8EE-04B919FCCF91}"/>
    <cellStyle name="Comma 2 2 4 4 2 4 2" xfId="13494" xr:uid="{1299FF05-B1F2-4C14-A3C9-FD776E35C91A}"/>
    <cellStyle name="Comma 2 2 4 4 2 4 2 2" xfId="46112" xr:uid="{5DFC7ABD-A2EA-4A13-829A-25751F88FCC8}"/>
    <cellStyle name="Comma 2 2 4 4 2 4 2 3" xfId="33484" xr:uid="{B3DB025D-962D-4142-ABFC-D84E6C65377F}"/>
    <cellStyle name="Comma 2 2 4 4 2 4 3" xfId="20854" xr:uid="{3F91CF96-C4C0-475B-9EC3-A58A25F39942}"/>
    <cellStyle name="Comma 2 2 4 4 2 4 3 2" xfId="39831" xr:uid="{8CD9E9C8-486A-48EB-ADA1-24390BC8B29B}"/>
    <cellStyle name="Comma 2 2 4 4 2 4 4" xfId="27191" xr:uid="{391EF26F-4314-40BB-BE9F-ED1FA3BB860A}"/>
    <cellStyle name="Comma 2 2 4 4 2 5" xfId="2630" xr:uid="{112D11E4-47EC-420D-9589-68B14B6DE270}"/>
    <cellStyle name="Comma 2 2 4 4 2 5 2" xfId="10000" xr:uid="{791600B1-1A69-48CF-A577-5A3CE262C265}"/>
    <cellStyle name="Comma 2 2 4 4 2 5 2 2" xfId="42615" xr:uid="{4DCB6594-7AE3-457D-BC30-C6B1F6C24E55}"/>
    <cellStyle name="Comma 2 2 4 4 2 5 3" xfId="17360" xr:uid="{E85A4FF1-EE9B-4DE5-AB4E-104C1FFDE933}"/>
    <cellStyle name="Comma 2 2 4 4 2 5 4" xfId="29987" xr:uid="{9DB0BE26-C7E4-4068-AA26-459E1C5B8D7D}"/>
    <cellStyle name="Comma 2 2 4 4 2 6" xfId="8826" xr:uid="{537B9F84-6982-4E09-8F41-C9A9E750DAE4}"/>
    <cellStyle name="Comma 2 2 4 4 2 6 2" xfId="36334" xr:uid="{1D0430BC-FD7C-4CDE-93F6-A27A45426B91}"/>
    <cellStyle name="Comma 2 2 4 4 2 7" xfId="16186" xr:uid="{9DC37A5E-5300-43E3-9692-C64E628EEA9D}"/>
    <cellStyle name="Comma 2 2 4 4 2 8" xfId="23694" xr:uid="{C12110D2-E79C-4598-A115-48C54E4C59EF}"/>
    <cellStyle name="Comma 2 2 4 4 3" xfId="3926" xr:uid="{06CAB397-D17A-4262-B5E2-63263071B7DA}"/>
    <cellStyle name="Comma 2 2 4 4 3 2" xfId="7423" xr:uid="{2EF6AC81-8848-4C26-A833-B315A1E199E8}"/>
    <cellStyle name="Comma 2 2 4 4 3 2 2" xfId="14788" xr:uid="{E21386A9-265D-4F8C-B540-8B6E03AA9C53}"/>
    <cellStyle name="Comma 2 2 4 4 3 2 2 2" xfId="47406" xr:uid="{8E923C2A-3453-4F7E-85C0-FC36DEB5FFB7}"/>
    <cellStyle name="Comma 2 2 4 4 3 2 2 3" xfId="34778" xr:uid="{EE90E673-FF88-4EC7-BE0B-3EBDAD7667B5}"/>
    <cellStyle name="Comma 2 2 4 4 3 2 3" xfId="22148" xr:uid="{4B5DC489-5929-4333-B3F1-C4742BC582E4}"/>
    <cellStyle name="Comma 2 2 4 4 3 2 3 2" xfId="41125" xr:uid="{940012B2-900A-46F1-B9D3-56B9AADC78D2}"/>
    <cellStyle name="Comma 2 2 4 4 3 2 4" xfId="28485" xr:uid="{E4553DE9-4E9B-438E-B199-B6D1FAB5FD10}"/>
    <cellStyle name="Comma 2 2 4 4 3 3" xfId="4801" xr:uid="{53BDF676-A86C-48E9-869B-6BB6086A0193}"/>
    <cellStyle name="Comma 2 2 4 4 3 3 2" xfId="12166" xr:uid="{087FA17C-616D-4C67-877C-9DC6A4019295}"/>
    <cellStyle name="Comma 2 2 4 4 3 3 2 2" xfId="44784" xr:uid="{3AD8740F-214D-427D-A029-21A7277E5EFB}"/>
    <cellStyle name="Comma 2 2 4 4 3 3 2 3" xfId="32156" xr:uid="{479A1D96-12C2-4246-8F50-DDA54E756676}"/>
    <cellStyle name="Comma 2 2 4 4 3 3 3" xfId="19526" xr:uid="{06CC4BCB-0CC8-4D60-9F90-D6A5634A24D1}"/>
    <cellStyle name="Comma 2 2 4 4 3 3 3 2" xfId="38503" xr:uid="{0CA48739-9917-45A0-B72B-5382FAA97C52}"/>
    <cellStyle name="Comma 2 2 4 4 3 3 4" xfId="25863" xr:uid="{62BFA946-EAB6-4453-896A-AB7BC76E33E4}"/>
    <cellStyle name="Comma 2 2 4 4 3 4" xfId="11292" xr:uid="{F2637E8B-4047-44A8-8103-66814FC4DC02}"/>
    <cellStyle name="Comma 2 2 4 4 3 4 2" xfId="43909" xr:uid="{491D266F-6D25-40E7-A3DA-77BB08F468DD}"/>
    <cellStyle name="Comma 2 2 4 4 3 4 3" xfId="31281" xr:uid="{CF52E614-44BD-4BFA-B033-D686FF890C50}"/>
    <cellStyle name="Comma 2 2 4 4 3 5" xfId="18652" xr:uid="{2AA5EB0B-B65B-4F86-916A-A0C8BF54DE0F}"/>
    <cellStyle name="Comma 2 2 4 4 3 5 2" xfId="37628" xr:uid="{955C11A4-316A-4296-911A-802FAD286350}"/>
    <cellStyle name="Comma 2 2 4 4 3 6" xfId="24988" xr:uid="{6D28CAE0-96A9-4811-BA39-9B53D4751CCF}"/>
    <cellStyle name="Comma 2 2 4 4 4" xfId="3076" xr:uid="{0108C093-3DA9-4280-B154-BC6D55F845BA}"/>
    <cellStyle name="Comma 2 2 4 4 4 2" xfId="6573" xr:uid="{35E79C2C-0779-47E1-9D3B-0A66BC9BF100}"/>
    <cellStyle name="Comma 2 2 4 4 4 2 2" xfId="13938" xr:uid="{67CA6AB4-95A9-483D-B5B8-9AC25245C825}"/>
    <cellStyle name="Comma 2 2 4 4 4 2 2 2" xfId="46556" xr:uid="{44EEA9AC-A63D-44E8-956F-BF911C0F2533}"/>
    <cellStyle name="Comma 2 2 4 4 4 2 2 3" xfId="33928" xr:uid="{1E489676-94A0-439B-B39C-348E274ADF6C}"/>
    <cellStyle name="Comma 2 2 4 4 4 2 3" xfId="21298" xr:uid="{66C344AC-7D3E-4E67-B834-B800E6C93374}"/>
    <cellStyle name="Comma 2 2 4 4 4 2 3 2" xfId="40275" xr:uid="{B7D7185B-CAE4-4F3E-80EE-65AE62B77910}"/>
    <cellStyle name="Comma 2 2 4 4 4 2 4" xfId="27635" xr:uid="{999CEA9C-BD45-4392-947B-1B55EB7583B5}"/>
    <cellStyle name="Comma 2 2 4 4 4 3" xfId="10442" xr:uid="{240C1E41-372C-4422-AB17-EA87CB07AB8E}"/>
    <cellStyle name="Comma 2 2 4 4 4 3 2" xfId="43059" xr:uid="{83896429-D30A-42A8-9A57-FF02BC370294}"/>
    <cellStyle name="Comma 2 2 4 4 4 3 3" xfId="30431" xr:uid="{D24E1D19-7921-4D0B-B9E3-D4B86FBE41E8}"/>
    <cellStyle name="Comma 2 2 4 4 4 4" xfId="17802" xr:uid="{3344B947-FA5E-4493-B083-784D220962C3}"/>
    <cellStyle name="Comma 2 2 4 4 4 4 2" xfId="36778" xr:uid="{6B204876-0107-4216-B8B7-A948002ED813}"/>
    <cellStyle name="Comma 2 2 4 4 4 5" xfId="24138" xr:uid="{76CCE27C-7E3E-4C65-9DB1-E67CBE189EEE}"/>
    <cellStyle name="Comma 2 2 4 4 5" xfId="5686" xr:uid="{E2E16BFF-F3CF-448E-AB82-EA006F74A260}"/>
    <cellStyle name="Comma 2 2 4 4 5 2" xfId="13051" xr:uid="{D815F867-0DD7-434A-B178-61773FB45F7D}"/>
    <cellStyle name="Comma 2 2 4 4 5 2 2" xfId="45669" xr:uid="{88D4571B-7FEA-4B25-B871-94A7E14067E9}"/>
    <cellStyle name="Comma 2 2 4 4 5 2 3" xfId="33041" xr:uid="{C1C3D33D-D725-49C1-98E8-24D34BABAD6A}"/>
    <cellStyle name="Comma 2 2 4 4 5 3" xfId="20411" xr:uid="{77B1A3FA-1153-4AC5-8F1C-6DFFB656BD2A}"/>
    <cellStyle name="Comma 2 2 4 4 5 3 2" xfId="39388" xr:uid="{D4B6B128-DC67-4E06-8C3D-FCBAA3FFF128}"/>
    <cellStyle name="Comma 2 2 4 4 5 4" xfId="26748" xr:uid="{AE8E0317-9F6D-4F4D-8265-56F3AFD52F50}"/>
    <cellStyle name="Comma 2 2 4 4 6" xfId="2067" xr:uid="{729DDF27-E0C9-4516-A943-1F3CE76A1D5C}"/>
    <cellStyle name="Comma 2 2 4 4 6 2" xfId="9559" xr:uid="{A1FC32BD-D33B-4CDD-BED3-149B0E5F224A}"/>
    <cellStyle name="Comma 2 2 4 4 6 2 2" xfId="42172" xr:uid="{EDC9ED90-A1D9-45FD-A590-8404D727D7EA}"/>
    <cellStyle name="Comma 2 2 4 4 6 3" xfId="16919" xr:uid="{349FAA7E-0E5A-479C-B6EE-E1CCD274E675}"/>
    <cellStyle name="Comma 2 2 4 4 6 4" xfId="29544" xr:uid="{927F5AE5-C0D6-4B6F-AFDA-F8ACD411FAF2}"/>
    <cellStyle name="Comma 2 2 4 4 7" xfId="8455" xr:uid="{2B4DD29B-D7FA-43AD-943A-9F647572364B}"/>
    <cellStyle name="Comma 2 2 4 4 7 2" xfId="35819" xr:uid="{6997608D-547A-4219-8928-856E1F0F9397}"/>
    <cellStyle name="Comma 2 2 4 4 8" xfId="15815" xr:uid="{9BEBD71F-EBC2-4C3B-B4FA-B8CDDF41E14E}"/>
    <cellStyle name="Comma 2 2 4 4 9" xfId="23246" xr:uid="{0DCE8B9D-6E26-41CA-ADB7-FEFEA0EEFCB7}"/>
    <cellStyle name="Comma 2 2 4 5" xfId="755" xr:uid="{7EAA8220-F422-4BA0-9F1C-5063BCE00043}"/>
    <cellStyle name="Comma 2 2 4 5 2" xfId="8624" xr:uid="{E5102339-736F-4A32-BA2D-EEF8781DA1B0}"/>
    <cellStyle name="Comma 2 2 4 5 2 2" xfId="41927" xr:uid="{7C139D7B-8C93-46CF-B37B-F779898368D7}"/>
    <cellStyle name="Comma 2 2 4 5 3" xfId="15984" xr:uid="{20CCA5D7-FD27-473A-8348-F5B3B857995C}"/>
    <cellStyle name="Comma 2 2 4 5 4" xfId="29288" xr:uid="{8C0A0566-ADA2-4EF8-9E97-C3E83B90611F}"/>
    <cellStyle name="Comma 2 2 4 6" xfId="1328" xr:uid="{B18B2A0D-B2E2-47E3-BA19-FF5F364E74AC}"/>
    <cellStyle name="Comma 2 2 4 7" xfId="1450" xr:uid="{9DBCB1A6-36F6-4950-A530-7E07703EB194}"/>
    <cellStyle name="Comma 2 2 4 7 2" xfId="9086" xr:uid="{3B0B14B5-B753-490D-AE9F-1A4A23952ED9}"/>
    <cellStyle name="Comma 2 2 4 7 3" xfId="16446" xr:uid="{28D6C7CF-0759-41D0-8524-C356066F9706}"/>
    <cellStyle name="Comma 2 2 4 8" xfId="8358" xr:uid="{E0F74A76-666A-432E-809B-B35A281E8815}"/>
    <cellStyle name="Comma 2 2 4 9" xfId="15719" xr:uid="{52BF979A-D51D-49DB-9BB0-9C41004E914D}"/>
    <cellStyle name="Comma 2 2 5" xfId="258" xr:uid="{1944FC2E-6476-412C-8D05-1059B2AB631B}"/>
    <cellStyle name="Comma 2 2 5 2" xfId="546" xr:uid="{EE67A65E-F885-4CE9-B202-4759160E1536}"/>
    <cellStyle name="Comma 2 2 5 2 2" xfId="1120" xr:uid="{DA1723DC-328C-454F-A683-2998C2279D98}"/>
    <cellStyle name="Comma 2 2 5 2 2 2" xfId="2846" xr:uid="{193C0FD0-77C2-4C8B-AD9D-B16B3C3FF246}"/>
    <cellStyle name="Comma 2 2 5 2 2 2 2" xfId="4578" xr:uid="{648ECB98-3FC2-4EFE-BF0D-AC44721BA34E}"/>
    <cellStyle name="Comma 2 2 5 2 2 2 2 2" xfId="8076" xr:uid="{7BC0C65C-682C-4344-90F9-412CE5338FDF}"/>
    <cellStyle name="Comma 2 2 5 2 2 2 2 2 2" xfId="15441" xr:uid="{14DF3E93-93AB-450E-B269-8BB566CDFF30}"/>
    <cellStyle name="Comma 2 2 5 2 2 2 2 2 2 2" xfId="48059" xr:uid="{0EB0B0DF-242B-4618-A0F7-6B1D3414624B}"/>
    <cellStyle name="Comma 2 2 5 2 2 2 2 2 2 3" xfId="35431" xr:uid="{3F2FA393-9B2E-4988-A678-C7A2A6BFE89B}"/>
    <cellStyle name="Comma 2 2 5 2 2 2 2 2 3" xfId="22801" xr:uid="{312D7B4C-BAE3-4094-8105-7AB00FAD1E17}"/>
    <cellStyle name="Comma 2 2 5 2 2 2 2 2 3 2" xfId="41778" xr:uid="{59DD49D2-AE7F-453F-9310-7DCF3E4446BB}"/>
    <cellStyle name="Comma 2 2 5 2 2 2 2 2 4" xfId="29138" xr:uid="{8691A8BB-A095-46C9-BF33-713CE7C4D7BE}"/>
    <cellStyle name="Comma 2 2 5 2 2 2 2 3" xfId="5458" xr:uid="{E33885BE-FF99-4DF2-9E78-C02AF5A635D7}"/>
    <cellStyle name="Comma 2 2 5 2 2 2 2 3 2" xfId="12823" xr:uid="{CE207F0B-ED8A-4322-9134-7C3FB8F0882F}"/>
    <cellStyle name="Comma 2 2 5 2 2 2 2 3 2 2" xfId="45441" xr:uid="{A1791407-B248-410C-AFB6-A30A675D5F78}"/>
    <cellStyle name="Comma 2 2 5 2 2 2 2 3 2 3" xfId="32813" xr:uid="{ABED3FB9-BD3A-46AC-B9D9-8F0D63BCC598}"/>
    <cellStyle name="Comma 2 2 5 2 2 2 2 3 3" xfId="20183" xr:uid="{E9AF6350-B8B0-499B-85E5-41885F03F34D}"/>
    <cellStyle name="Comma 2 2 5 2 2 2 2 3 3 2" xfId="39160" xr:uid="{352F5274-983F-498B-97B6-04026ACAE99B}"/>
    <cellStyle name="Comma 2 2 5 2 2 2 2 3 4" xfId="26520" xr:uid="{48BA0C26-4857-4107-96D4-5E27CE1B3A55}"/>
    <cellStyle name="Comma 2 2 5 2 2 2 2 4" xfId="11944" xr:uid="{B5060101-BEF1-47F6-B47D-8395F96DD8C2}"/>
    <cellStyle name="Comma 2 2 5 2 2 2 2 4 2" xfId="44562" xr:uid="{DDC8DA6D-7942-4C3C-8C5D-D558ADEA8AC1}"/>
    <cellStyle name="Comma 2 2 5 2 2 2 2 4 3" xfId="31934" xr:uid="{9EF08ABE-FBAF-4E98-95D6-5C0A92FF2D27}"/>
    <cellStyle name="Comma 2 2 5 2 2 2 2 5" xfId="19304" xr:uid="{0891C455-2A7E-432A-BC14-D6F46F65E733}"/>
    <cellStyle name="Comma 2 2 5 2 2 2 2 5 2" xfId="38281" xr:uid="{4B14B3BC-C09C-44C5-B441-FA640D3CEAB3}"/>
    <cellStyle name="Comma 2 2 5 2 2 2 2 6" xfId="25641" xr:uid="{FB54FF02-AAE2-4844-A105-6228B087F9C8}"/>
    <cellStyle name="Comma 2 2 5 2 2 2 3" xfId="3722" xr:uid="{51A0FED1-0BAF-4E47-9C49-FFDAF71E806F}"/>
    <cellStyle name="Comma 2 2 5 2 2 2 3 2" xfId="7219" xr:uid="{D0F7653E-D89A-451C-9259-19B186289500}"/>
    <cellStyle name="Comma 2 2 5 2 2 2 3 2 2" xfId="14584" xr:uid="{7AA12D31-2EE1-48DF-93A7-AA0778842D27}"/>
    <cellStyle name="Comma 2 2 5 2 2 2 3 2 2 2" xfId="47202" xr:uid="{F5B67FFF-439C-4A73-A044-5B3D3BF8D29D}"/>
    <cellStyle name="Comma 2 2 5 2 2 2 3 2 2 3" xfId="34574" xr:uid="{8FF3FA46-5AA1-4556-9F3F-D41C34E916A5}"/>
    <cellStyle name="Comma 2 2 5 2 2 2 3 2 3" xfId="21944" xr:uid="{7F7FDCB5-F8FB-48EE-A42D-48A5AEDE6DF2}"/>
    <cellStyle name="Comma 2 2 5 2 2 2 3 2 3 2" xfId="40921" xr:uid="{526C9DA6-D0FE-42A4-BC30-C43C92229B9E}"/>
    <cellStyle name="Comma 2 2 5 2 2 2 3 2 4" xfId="28281" xr:uid="{919AC2C8-8E33-4F01-A646-00AC199539D7}"/>
    <cellStyle name="Comma 2 2 5 2 2 2 3 3" xfId="11088" xr:uid="{7A96C759-6BE7-4B21-89F7-37C4D13EFA31}"/>
    <cellStyle name="Comma 2 2 5 2 2 2 3 3 2" xfId="43705" xr:uid="{DDBE645C-D25F-4B5D-91A9-6108F5FEEBEF}"/>
    <cellStyle name="Comma 2 2 5 2 2 2 3 3 3" xfId="31077" xr:uid="{47EB14FC-9A44-42C0-A00B-93C6615612A3}"/>
    <cellStyle name="Comma 2 2 5 2 2 2 3 4" xfId="18448" xr:uid="{035EE88B-DEF6-4E54-A638-9E3BFFB550E1}"/>
    <cellStyle name="Comma 2 2 5 2 2 2 3 4 2" xfId="37424" xr:uid="{7DC0C848-12A7-4063-B635-53A1A0DBA175}"/>
    <cellStyle name="Comma 2 2 5 2 2 2 3 5" xfId="24784" xr:uid="{408DD161-4620-4F5E-B9BD-136BFF139C38}"/>
    <cellStyle name="Comma 2 2 5 2 2 2 4" xfId="6343" xr:uid="{343D6A6F-F8A4-4F66-97BB-FEE389853C89}"/>
    <cellStyle name="Comma 2 2 5 2 2 2 4 2" xfId="13708" xr:uid="{6C0AB6A4-EA65-46EB-A1FA-A98DBE573618}"/>
    <cellStyle name="Comma 2 2 5 2 2 2 4 2 2" xfId="46326" xr:uid="{00E7A7D4-A7CF-4728-A60C-1C619E5E8AE9}"/>
    <cellStyle name="Comma 2 2 5 2 2 2 4 2 3" xfId="33698" xr:uid="{2C4A775F-A0D2-444A-ABFF-263DE57A4087}"/>
    <cellStyle name="Comma 2 2 5 2 2 2 4 3" xfId="21068" xr:uid="{D68FE0A4-C9A4-401F-94C7-7ECEE2A36757}"/>
    <cellStyle name="Comma 2 2 5 2 2 2 4 3 2" xfId="40045" xr:uid="{D92198D1-E8FA-48DB-8E60-7B7215D128BB}"/>
    <cellStyle name="Comma 2 2 5 2 2 2 4 4" xfId="27405" xr:uid="{8ABA4BD0-282E-44E6-BFC9-83E77BF4C211}"/>
    <cellStyle name="Comma 2 2 5 2 2 2 5" xfId="10214" xr:uid="{ABE2B73E-E48C-4233-8752-BD5BE05E3981}"/>
    <cellStyle name="Comma 2 2 5 2 2 2 5 2" xfId="42829" xr:uid="{12EF2BA9-D819-4F47-BD48-E011F88D9D90}"/>
    <cellStyle name="Comma 2 2 5 2 2 2 5 3" xfId="30201" xr:uid="{C816BD79-B76F-4C7A-A9A5-EBF6FBE6257A}"/>
    <cellStyle name="Comma 2 2 5 2 2 2 6" xfId="17574" xr:uid="{2CAF2105-F971-463D-A3C2-7E5FE1647229}"/>
    <cellStyle name="Comma 2 2 5 2 2 2 6 2" xfId="36548" xr:uid="{67FA2BE5-DB14-423B-874E-CD7EEC2D0130}"/>
    <cellStyle name="Comma 2 2 5 2 2 2 7" xfId="23908" xr:uid="{1736C799-CB17-4DD9-BDEB-E12C42F16298}"/>
    <cellStyle name="Comma 2 2 5 2 2 3" xfId="4138" xr:uid="{F78D75DC-5786-4FF9-8E74-BB049ED94A84}"/>
    <cellStyle name="Comma 2 2 5 2 2 3 2" xfId="7635" xr:uid="{D9DCBBC9-15B0-4A4E-BCA8-230B789753F7}"/>
    <cellStyle name="Comma 2 2 5 2 2 3 2 2" xfId="15000" xr:uid="{B1A50FB7-FF96-4EC4-84A2-E0AB3B6B6FC1}"/>
    <cellStyle name="Comma 2 2 5 2 2 3 2 2 2" xfId="47618" xr:uid="{ECC4BA8F-2222-4359-AB2A-0446AAE5FE2E}"/>
    <cellStyle name="Comma 2 2 5 2 2 3 2 2 3" xfId="34990" xr:uid="{90CECA5F-DBBB-4FEF-AE2E-8E1815D385A5}"/>
    <cellStyle name="Comma 2 2 5 2 2 3 2 3" xfId="22360" xr:uid="{01699A0A-BF5A-4CCE-A535-90F8DCE82ED4}"/>
    <cellStyle name="Comma 2 2 5 2 2 3 2 3 2" xfId="41337" xr:uid="{94635052-31EE-41B8-AA7C-D1E65A1D43F0}"/>
    <cellStyle name="Comma 2 2 5 2 2 3 2 4" xfId="28697" xr:uid="{9048A1A6-109C-4859-8709-636390DA5270}"/>
    <cellStyle name="Comma 2 2 5 2 2 3 3" xfId="5016" xr:uid="{C53B150C-13F3-4395-AECE-7E0413238970}"/>
    <cellStyle name="Comma 2 2 5 2 2 3 3 2" xfId="12381" xr:uid="{E46BC2FD-92BC-4958-A832-50FA1CF0E6AA}"/>
    <cellStyle name="Comma 2 2 5 2 2 3 3 2 2" xfId="44999" xr:uid="{A23332C4-E714-498E-8337-C5A1C41607AA}"/>
    <cellStyle name="Comma 2 2 5 2 2 3 3 2 3" xfId="32371" xr:uid="{7B3D22ED-392E-484D-BC47-7E29A2C2C0A0}"/>
    <cellStyle name="Comma 2 2 5 2 2 3 3 3" xfId="19741" xr:uid="{8B47A3CD-47EE-4D81-8318-433D5D339FD6}"/>
    <cellStyle name="Comma 2 2 5 2 2 3 3 3 2" xfId="38718" xr:uid="{9AA649E8-00EB-4CAF-9944-0B85C3C96142}"/>
    <cellStyle name="Comma 2 2 5 2 2 3 3 4" xfId="26078" xr:uid="{842ABD44-28D1-42B3-9F4B-7EBCB4D6381B}"/>
    <cellStyle name="Comma 2 2 5 2 2 3 4" xfId="11504" xr:uid="{E447CAA3-06B1-45E2-8C67-AA24BAEFFD30}"/>
    <cellStyle name="Comma 2 2 5 2 2 3 4 2" xfId="44121" xr:uid="{97F5F560-2681-46EC-926A-6E8712C9230A}"/>
    <cellStyle name="Comma 2 2 5 2 2 3 4 3" xfId="31493" xr:uid="{91BDD878-B476-41ED-A623-2A0A46E1C66C}"/>
    <cellStyle name="Comma 2 2 5 2 2 3 5" xfId="18864" xr:uid="{A2489A6D-041B-4DFB-BF4B-3AD1883E5E0C}"/>
    <cellStyle name="Comma 2 2 5 2 2 3 5 2" xfId="37840" xr:uid="{60EB8FCF-59DB-416C-AA99-A0E356DF5D6C}"/>
    <cellStyle name="Comma 2 2 5 2 2 3 6" xfId="25200" xr:uid="{C7E3D4A2-A7B6-43E4-8CF6-57441D2D6CA3}"/>
    <cellStyle name="Comma 2 2 5 2 2 4" xfId="3288" xr:uid="{228FE26E-9824-4AC5-8380-8763A6E29D35}"/>
    <cellStyle name="Comma 2 2 5 2 2 4 2" xfId="6785" xr:uid="{E4579CFA-9E2D-45F7-86B0-D8FFFFBE96A1}"/>
    <cellStyle name="Comma 2 2 5 2 2 4 2 2" xfId="14150" xr:uid="{2B2C66FF-C210-450C-8345-291B3CF31478}"/>
    <cellStyle name="Comma 2 2 5 2 2 4 2 2 2" xfId="46768" xr:uid="{66F86A18-BD91-4563-A392-BEA8E9FF4634}"/>
    <cellStyle name="Comma 2 2 5 2 2 4 2 2 3" xfId="34140" xr:uid="{CE6B8369-61D3-4023-BB5E-F915A3C016F3}"/>
    <cellStyle name="Comma 2 2 5 2 2 4 2 3" xfId="21510" xr:uid="{36C62C39-B932-40CC-A2F8-5DDCBFD1D330}"/>
    <cellStyle name="Comma 2 2 5 2 2 4 2 3 2" xfId="40487" xr:uid="{D76AE721-08CF-491A-8900-79AF7B079FDC}"/>
    <cellStyle name="Comma 2 2 5 2 2 4 2 4" xfId="27847" xr:uid="{DC479E0F-8DB6-4E0A-B67A-DE19122B352C}"/>
    <cellStyle name="Comma 2 2 5 2 2 4 3" xfId="10654" xr:uid="{E8D2921D-9E10-4F6C-9811-315F309A2662}"/>
    <cellStyle name="Comma 2 2 5 2 2 4 3 2" xfId="43271" xr:uid="{4005CD91-B224-485C-BF40-7798D13DD0F7}"/>
    <cellStyle name="Comma 2 2 5 2 2 4 3 3" xfId="30643" xr:uid="{76887B30-8EA7-40F5-9F0A-21DC53F6AFE5}"/>
    <cellStyle name="Comma 2 2 5 2 2 4 4" xfId="18014" xr:uid="{CEB673EC-E456-4464-B0D4-EEE6CFDAEA42}"/>
    <cellStyle name="Comma 2 2 5 2 2 4 4 2" xfId="36990" xr:uid="{C6A0605E-4226-47C0-B9EB-D9BDC9C787CE}"/>
    <cellStyle name="Comma 2 2 5 2 2 4 5" xfId="24350" xr:uid="{D1A99ECC-568E-4DBB-8794-9E687732A20D}"/>
    <cellStyle name="Comma 2 2 5 2 2 5" xfId="5901" xr:uid="{51DB9B13-DD68-4ACA-BB85-9FC6E8368577}"/>
    <cellStyle name="Comma 2 2 5 2 2 5 2" xfId="13266" xr:uid="{CFEE03BF-CA65-4940-9221-A117D2EE981E}"/>
    <cellStyle name="Comma 2 2 5 2 2 5 2 2" xfId="45884" xr:uid="{0DA97CC3-3212-47FB-B466-6C14C92B5796}"/>
    <cellStyle name="Comma 2 2 5 2 2 5 2 3" xfId="33256" xr:uid="{9144761D-F733-4161-8DB1-05EE83977237}"/>
    <cellStyle name="Comma 2 2 5 2 2 5 3" xfId="20626" xr:uid="{0FD4A732-9F84-4BCC-9E26-8AD13566707E}"/>
    <cellStyle name="Comma 2 2 5 2 2 5 3 2" xfId="39603" xr:uid="{CB19E5C2-2F59-4E92-99AE-98C2F470DE6A}"/>
    <cellStyle name="Comma 2 2 5 2 2 5 4" xfId="26963" xr:uid="{18C20FB0-9949-4EB9-BFC1-FD10F04E6303}"/>
    <cellStyle name="Comma 2 2 5 2 2 6" xfId="2349" xr:uid="{ECD75271-20FB-4107-B476-9FC39B166B45}"/>
    <cellStyle name="Comma 2 2 5 2 2 6 2" xfId="9774" xr:uid="{4ECFC238-4E0F-498A-BCDA-DB6DB16A4F0A}"/>
    <cellStyle name="Comma 2 2 5 2 2 6 2 2" xfId="42387" xr:uid="{B44D7F57-1B20-423E-9CE5-4F461DF97008}"/>
    <cellStyle name="Comma 2 2 5 2 2 6 3" xfId="17134" xr:uid="{119BFA9D-C837-4D97-BDFF-8C0D39B5B570}"/>
    <cellStyle name="Comma 2 2 5 2 2 6 4" xfId="29759" xr:uid="{8D221146-F58C-4892-90C0-09463B522682}"/>
    <cellStyle name="Comma 2 2 5 2 2 7" xfId="8963" xr:uid="{355E82E6-416B-453F-AD08-3104EC22679C}"/>
    <cellStyle name="Comma 2 2 5 2 2 7 2" xfId="36074" xr:uid="{3DDE3055-E8C4-49CA-8DE3-4630AF147B14}"/>
    <cellStyle name="Comma 2 2 5 2 2 8" xfId="16323" xr:uid="{20BB619A-CF67-407E-A9C5-744286FC9443}"/>
    <cellStyle name="Comma 2 2 5 2 2 9" xfId="23462" xr:uid="{57971486-B079-4013-894A-C1481C2A48A9}"/>
    <cellStyle name="Comma 2 2 5 2 3" xfId="829" xr:uid="{64947F7F-CC2B-4687-9DD5-2084416C30A9}"/>
    <cellStyle name="Comma 2 2 5 2 3 2" xfId="8698" xr:uid="{64B036DB-C17B-4BEE-9A1C-7F41150418D7}"/>
    <cellStyle name="Comma 2 2 5 2 3 3" xfId="16058" xr:uid="{989044C1-0A80-4164-9DC1-A298AA89D91A}"/>
    <cellStyle name="Comma 2 2 5 2 4" xfId="1668" xr:uid="{BC881426-B714-470D-BD35-EBB6D33DA2B6}"/>
    <cellStyle name="Comma 2 2 5 2 5" xfId="8529" xr:uid="{3EAC4079-2B4E-4B9A-BA0E-950CC7EC9FB9}"/>
    <cellStyle name="Comma 2 2 5 2 6" xfId="15889" xr:uid="{8373EE5A-CFCF-479D-86BF-BB363FE37D26}"/>
    <cellStyle name="Comma 2 2 5 3" xfId="1329" xr:uid="{7AD3EF57-B1F1-472E-B9F6-9F7C3E5831CA}"/>
    <cellStyle name="Comma 2 2 5 3 2" xfId="2692" xr:uid="{EBA4BC9D-9FBC-45D6-B1DC-D30C0A1357D8}"/>
    <cellStyle name="Comma 2 2 5 3 2 2" xfId="4424" xr:uid="{CA0EA31F-B51A-4B6A-850D-9CE9A240997B}"/>
    <cellStyle name="Comma 2 2 5 3 2 2 2" xfId="7922" xr:uid="{EBDB507B-E9E4-44E4-A3AF-2B203EBCE7E6}"/>
    <cellStyle name="Comma 2 2 5 3 2 2 2 2" xfId="15287" xr:uid="{E83E1AC8-81BE-4AC8-AA76-E255AA8A8646}"/>
    <cellStyle name="Comma 2 2 5 3 2 2 2 2 2" xfId="47905" xr:uid="{AC146927-6691-4350-80D0-AAC557C61D09}"/>
    <cellStyle name="Comma 2 2 5 3 2 2 2 2 3" xfId="35277" xr:uid="{11BF6D10-1A8E-4A47-96F6-9B9DD4EBA56D}"/>
    <cellStyle name="Comma 2 2 5 3 2 2 2 3" xfId="22647" xr:uid="{50681021-E272-44FA-BF26-0B69F0F50E27}"/>
    <cellStyle name="Comma 2 2 5 3 2 2 2 3 2" xfId="41624" xr:uid="{FE3800CF-DE49-474B-A542-635048493B68}"/>
    <cellStyle name="Comma 2 2 5 3 2 2 2 4" xfId="28984" xr:uid="{956584D0-18BA-4BFC-8F6E-DCED3286E576}"/>
    <cellStyle name="Comma 2 2 5 3 2 2 3" xfId="5304" xr:uid="{F147678D-78F3-47BA-BB86-553FEA409C94}"/>
    <cellStyle name="Comma 2 2 5 3 2 2 3 2" xfId="12669" xr:uid="{838F2278-A4F7-4DC6-BA3F-7E09AC4C4EAC}"/>
    <cellStyle name="Comma 2 2 5 3 2 2 3 2 2" xfId="45287" xr:uid="{2C6E810E-9FB5-449E-9A42-B4A00E3D2F27}"/>
    <cellStyle name="Comma 2 2 5 3 2 2 3 2 3" xfId="32659" xr:uid="{0FDB6426-7459-4674-959C-6987210C6A10}"/>
    <cellStyle name="Comma 2 2 5 3 2 2 3 3" xfId="20029" xr:uid="{0693880F-9526-4EC7-8F4D-F131DD94A3B6}"/>
    <cellStyle name="Comma 2 2 5 3 2 2 3 3 2" xfId="39006" xr:uid="{6161096A-4824-4943-BB5F-0DF053EA4E7F}"/>
    <cellStyle name="Comma 2 2 5 3 2 2 3 4" xfId="26366" xr:uid="{F184EF96-2FB5-4146-A94E-65E470DEF06B}"/>
    <cellStyle name="Comma 2 2 5 3 2 2 4" xfId="11790" xr:uid="{FA728AC5-1963-4315-B7BA-1C19E0750074}"/>
    <cellStyle name="Comma 2 2 5 3 2 2 4 2" xfId="44408" xr:uid="{6F540BB1-5103-4450-AE49-6DF3D6212ED5}"/>
    <cellStyle name="Comma 2 2 5 3 2 2 4 3" xfId="31780" xr:uid="{180EDCBE-8ED0-4734-B2FB-ACFFD54D7E6A}"/>
    <cellStyle name="Comma 2 2 5 3 2 2 5" xfId="19150" xr:uid="{36A49960-BEDB-465B-A465-85D97C899CF8}"/>
    <cellStyle name="Comma 2 2 5 3 2 2 5 2" xfId="38127" xr:uid="{185022E3-10FC-4153-B5FD-535BACA359B2}"/>
    <cellStyle name="Comma 2 2 5 3 2 2 6" xfId="25487" xr:uid="{2C5BE283-3DED-4927-8CE1-95BCFDB36EA2}"/>
    <cellStyle name="Comma 2 2 5 3 2 3" xfId="3569" xr:uid="{AAFD61BD-125A-4B91-92FA-2AD0BA22D459}"/>
    <cellStyle name="Comma 2 2 5 3 2 3 2" xfId="7066" xr:uid="{6FACCED5-6D23-45ED-8515-A669D0E738EA}"/>
    <cellStyle name="Comma 2 2 5 3 2 3 2 2" xfId="14431" xr:uid="{B8DD120D-446D-4ED0-98A8-8B697B95E4C6}"/>
    <cellStyle name="Comma 2 2 5 3 2 3 2 2 2" xfId="47049" xr:uid="{B81A7766-F5E0-4453-9674-E38647569C73}"/>
    <cellStyle name="Comma 2 2 5 3 2 3 2 2 3" xfId="34421" xr:uid="{488BDCC6-DA32-42AB-8E42-7844077E848A}"/>
    <cellStyle name="Comma 2 2 5 3 2 3 2 3" xfId="21791" xr:uid="{755DE2CC-DD9F-4980-B4F6-EC82D3A078AC}"/>
    <cellStyle name="Comma 2 2 5 3 2 3 2 3 2" xfId="40768" xr:uid="{CCB8217C-09E8-49C7-89E8-D80045F6008C}"/>
    <cellStyle name="Comma 2 2 5 3 2 3 2 4" xfId="28128" xr:uid="{59C6E2D0-2B71-4FEC-BDF1-56EFFA9FDF83}"/>
    <cellStyle name="Comma 2 2 5 3 2 3 3" xfId="10935" xr:uid="{E963D323-2BBA-4F1D-9497-83401F991518}"/>
    <cellStyle name="Comma 2 2 5 3 2 3 3 2" xfId="43552" xr:uid="{2A96A287-B389-4771-B78A-75907D16DED1}"/>
    <cellStyle name="Comma 2 2 5 3 2 3 3 3" xfId="30924" xr:uid="{0B06B5AD-41E1-4AB6-A8A2-6A3771B28523}"/>
    <cellStyle name="Comma 2 2 5 3 2 3 4" xfId="18295" xr:uid="{4C1058D0-9896-4175-A5F9-2FA528E06BB2}"/>
    <cellStyle name="Comma 2 2 5 3 2 3 4 2" xfId="37271" xr:uid="{8BD4B5A9-639A-4388-B97D-10A81E9FFABD}"/>
    <cellStyle name="Comma 2 2 5 3 2 3 5" xfId="24631" xr:uid="{31203495-3389-43EE-9C78-1487DCA85331}"/>
    <cellStyle name="Comma 2 2 5 3 2 4" xfId="6189" xr:uid="{046AD2E3-6672-4267-B2FE-7BA8FE0F8C2E}"/>
    <cellStyle name="Comma 2 2 5 3 2 4 2" xfId="13554" xr:uid="{6F53F453-92BB-42B1-A680-F6DA906A62C3}"/>
    <cellStyle name="Comma 2 2 5 3 2 4 2 2" xfId="46172" xr:uid="{D131CB5A-91F1-41F9-9296-004A84C66AC4}"/>
    <cellStyle name="Comma 2 2 5 3 2 4 2 3" xfId="33544" xr:uid="{44EBEBA9-7EFB-4EAC-9856-91B92A96A530}"/>
    <cellStyle name="Comma 2 2 5 3 2 4 3" xfId="20914" xr:uid="{E4EAEE39-85F1-4137-A995-AC80050605B3}"/>
    <cellStyle name="Comma 2 2 5 3 2 4 3 2" xfId="39891" xr:uid="{915AA687-6575-438E-90EE-D8CA01992F21}"/>
    <cellStyle name="Comma 2 2 5 3 2 4 4" xfId="27251" xr:uid="{B4036A91-9B0D-413E-83BE-CE3A9C4BB33B}"/>
    <cellStyle name="Comma 2 2 5 3 2 5" xfId="10060" xr:uid="{3619B1B8-E7FC-4461-859D-73B4778095B0}"/>
    <cellStyle name="Comma 2 2 5 3 2 5 2" xfId="42675" xr:uid="{D21AF22B-65BF-4DE8-87AA-F95E2E500EFE}"/>
    <cellStyle name="Comma 2 2 5 3 2 5 3" xfId="30047" xr:uid="{7B0F6F5C-8CA6-4F65-ADA2-6FBD93F74979}"/>
    <cellStyle name="Comma 2 2 5 3 2 6" xfId="17420" xr:uid="{9C8046DB-DBF9-40D8-87FB-03F7D3CF72ED}"/>
    <cellStyle name="Comma 2 2 5 3 2 6 2" xfId="36394" xr:uid="{4ECF9FCD-1137-4383-A6DC-99504A413052}"/>
    <cellStyle name="Comma 2 2 5 3 2 7" xfId="23754" xr:uid="{601974D6-7690-4FED-A143-BB046B927B15}"/>
    <cellStyle name="Comma 2 2 5 3 3" xfId="3985" xr:uid="{53C351F2-68A0-45CA-96A4-C83C02858861}"/>
    <cellStyle name="Comma 2 2 5 3 3 2" xfId="7482" xr:uid="{949BC221-D372-424A-B7B6-0ECDECC9E65D}"/>
    <cellStyle name="Comma 2 2 5 3 3 2 2" xfId="14847" xr:uid="{F9EE3238-89AB-43F7-A4A3-82DC46FBB25B}"/>
    <cellStyle name="Comma 2 2 5 3 3 2 2 2" xfId="47465" xr:uid="{87F380C5-1505-40B0-992A-F5999751D5E6}"/>
    <cellStyle name="Comma 2 2 5 3 3 2 2 3" xfId="34837" xr:uid="{7128BE04-FAE0-4D13-B752-E143A4D5FAD6}"/>
    <cellStyle name="Comma 2 2 5 3 3 2 3" xfId="22207" xr:uid="{152301CC-EDFC-4A4E-9B38-0385F1B77671}"/>
    <cellStyle name="Comma 2 2 5 3 3 2 3 2" xfId="41184" xr:uid="{12D4396F-437C-465B-A29E-F159C410CC44}"/>
    <cellStyle name="Comma 2 2 5 3 3 2 4" xfId="28544" xr:uid="{E40AE5BF-50CF-4380-B4A1-9E03F1493C75}"/>
    <cellStyle name="Comma 2 2 5 3 3 3" xfId="4862" xr:uid="{29E48740-2249-44EA-AF53-4F4818F2DB6B}"/>
    <cellStyle name="Comma 2 2 5 3 3 3 2" xfId="12227" xr:uid="{5F44CDCC-6413-4B4D-A4A3-6D369E72C118}"/>
    <cellStyle name="Comma 2 2 5 3 3 3 2 2" xfId="44845" xr:uid="{8789CB58-CCA5-4F1E-9F72-536938CDF4D3}"/>
    <cellStyle name="Comma 2 2 5 3 3 3 2 3" xfId="32217" xr:uid="{9412FC9D-0622-4ED0-84F0-CACADA981F72}"/>
    <cellStyle name="Comma 2 2 5 3 3 3 3" xfId="19587" xr:uid="{E8461C89-728B-4241-9C8F-7CE3ADC6B024}"/>
    <cellStyle name="Comma 2 2 5 3 3 3 3 2" xfId="38564" xr:uid="{BBAE7965-1F64-4CFB-B454-A62E2D194C7D}"/>
    <cellStyle name="Comma 2 2 5 3 3 3 4" xfId="25924" xr:uid="{D80D5495-4307-4EB6-9DB9-927D441FA3A4}"/>
    <cellStyle name="Comma 2 2 5 3 3 4" xfId="11351" xr:uid="{AFBB25A9-28EA-448A-894B-E9961EE4244B}"/>
    <cellStyle name="Comma 2 2 5 3 3 4 2" xfId="43968" xr:uid="{DBC2776D-43A8-4ECC-A5B8-1851130A25F7}"/>
    <cellStyle name="Comma 2 2 5 3 3 4 3" xfId="31340" xr:uid="{03EAB023-B8A0-4AB6-911A-0FEC624DE725}"/>
    <cellStyle name="Comma 2 2 5 3 3 5" xfId="18711" xr:uid="{C31F8B88-9E28-4E63-80CE-E713AC9C0066}"/>
    <cellStyle name="Comma 2 2 5 3 3 5 2" xfId="37687" xr:uid="{A60300B8-58BA-46FB-82E2-288304979E0A}"/>
    <cellStyle name="Comma 2 2 5 3 3 6" xfId="25047" xr:uid="{4BB79691-F5D1-4C4C-983E-6041D223CC17}"/>
    <cellStyle name="Comma 2 2 5 3 4" xfId="3135" xr:uid="{5A57A338-FF33-4DD6-8BF5-E5F88727E5D1}"/>
    <cellStyle name="Comma 2 2 5 3 4 2" xfId="6632" xr:uid="{85DBC5EA-B17D-46CF-8E92-42696FD2C643}"/>
    <cellStyle name="Comma 2 2 5 3 4 2 2" xfId="13997" xr:uid="{DC876D5D-3C15-4659-9F28-CE9AA64FB580}"/>
    <cellStyle name="Comma 2 2 5 3 4 2 2 2" xfId="46615" xr:uid="{85EA3EF3-59DF-45F8-A4F7-F4FFEB1DE01F}"/>
    <cellStyle name="Comma 2 2 5 3 4 2 2 3" xfId="33987" xr:uid="{01E8BAF7-A8B2-41BE-A5AD-7DE08C1C26E9}"/>
    <cellStyle name="Comma 2 2 5 3 4 2 3" xfId="21357" xr:uid="{799F9308-5E63-4445-B92D-922F953ED756}"/>
    <cellStyle name="Comma 2 2 5 3 4 2 3 2" xfId="40334" xr:uid="{BB1E4171-8E93-4EC0-84C6-14B0514B72BD}"/>
    <cellStyle name="Comma 2 2 5 3 4 2 4" xfId="27694" xr:uid="{013357B4-5E9E-45BD-BB71-FDDA23F64F83}"/>
    <cellStyle name="Comma 2 2 5 3 4 3" xfId="10501" xr:uid="{AEBB0EF8-82E7-48C5-9B1C-CC6D93A19476}"/>
    <cellStyle name="Comma 2 2 5 3 4 3 2" xfId="43118" xr:uid="{B1E28B57-5134-43E4-8B43-C6F803ED908A}"/>
    <cellStyle name="Comma 2 2 5 3 4 3 3" xfId="30490" xr:uid="{08B31DC0-16D2-4EB2-9DF8-80AF051D77CA}"/>
    <cellStyle name="Comma 2 2 5 3 4 4" xfId="17861" xr:uid="{E41A8DC5-709B-4D92-9F13-358FF61C3F3C}"/>
    <cellStyle name="Comma 2 2 5 3 4 4 2" xfId="36837" xr:uid="{01C1806C-C516-4E2D-B261-430EB09314D8}"/>
    <cellStyle name="Comma 2 2 5 3 4 5" xfId="24197" xr:uid="{7FC7DD18-F067-462F-9D2A-D175E66CC2FD}"/>
    <cellStyle name="Comma 2 2 5 3 5" xfId="5747" xr:uid="{7F952D07-887E-4274-875B-6B139657B6A4}"/>
    <cellStyle name="Comma 2 2 5 3 5 2" xfId="13112" xr:uid="{ABB7E1B9-356A-49B8-9E28-B1DE6C2D3836}"/>
    <cellStyle name="Comma 2 2 5 3 5 2 2" xfId="45730" xr:uid="{1A49C937-46CA-4DA3-A3BB-E6BB9603FDC6}"/>
    <cellStyle name="Comma 2 2 5 3 5 2 3" xfId="33102" xr:uid="{3F53D02F-9CF8-488E-8B77-DA5D547DC94B}"/>
    <cellStyle name="Comma 2 2 5 3 5 3" xfId="20472" xr:uid="{BD60282E-0544-47C2-BCD4-193006EC1514}"/>
    <cellStyle name="Comma 2 2 5 3 5 3 2" xfId="39449" xr:uid="{5BC09E87-E21B-4B45-A64C-95BBA0205B69}"/>
    <cellStyle name="Comma 2 2 5 3 5 4" xfId="26809" xr:uid="{FB4469B0-0E04-4F85-BB69-17830E3D4614}"/>
    <cellStyle name="Comma 2 2 5 3 6" xfId="2195" xr:uid="{2081FF84-4F0D-4596-989A-F440FF040154}"/>
    <cellStyle name="Comma 2 2 5 3 6 2" xfId="9620" xr:uid="{FF191842-1BF2-4DDC-8228-6EE288944D5D}"/>
    <cellStyle name="Comma 2 2 5 3 6 2 2" xfId="42233" xr:uid="{ADDD5A38-0E30-4DEC-9DFD-A22FA0E63171}"/>
    <cellStyle name="Comma 2 2 5 3 6 3" xfId="16980" xr:uid="{7EA55356-C389-402B-AA9F-79658EC5BE79}"/>
    <cellStyle name="Comma 2 2 5 3 6 4" xfId="29605" xr:uid="{B7288CBE-86FE-4FAF-B85D-C4176B284805}"/>
    <cellStyle name="Comma 2 2 5 3 7" xfId="35920" xr:uid="{244EE429-E5C9-41E2-A268-75526BFA21F1}"/>
    <cellStyle name="Comma 2 2 5 3 8" xfId="23308" xr:uid="{B5999F2A-EC2E-4737-BAF6-C8F4ADBA9FAD}"/>
    <cellStyle name="Comma 2 2 6" xfId="286" xr:uid="{7D5E1E3B-DAE4-4E1B-A70A-00FBA3CFB814}"/>
    <cellStyle name="Comma 2 2 6 2" xfId="699" xr:uid="{122D48F3-C034-4C2D-9661-B98D9FC68E8F}"/>
    <cellStyle name="Comma 2 2 6 2 2" xfId="1031" xr:uid="{EABBF69F-A242-46B2-AAAF-203ED68E0F39}"/>
    <cellStyle name="Comma 2 2 6 2 2 2" xfId="4503" xr:uid="{C8CC2B5E-956C-44A3-BF18-7D6C09D03498}"/>
    <cellStyle name="Comma 2 2 6 2 2 2 2" xfId="8001" xr:uid="{F0CCC968-E94C-4D8C-840C-227422E21957}"/>
    <cellStyle name="Comma 2 2 6 2 2 2 2 2" xfId="15366" xr:uid="{71000969-F376-43E6-B0ED-4E0E7FD103F2}"/>
    <cellStyle name="Comma 2 2 6 2 2 2 2 2 2" xfId="47984" xr:uid="{7C570C80-76B8-4478-8550-D3F99063EC9B}"/>
    <cellStyle name="Comma 2 2 6 2 2 2 2 2 3" xfId="35356" xr:uid="{59AEE626-4F0D-4D5F-93E8-177B175C135F}"/>
    <cellStyle name="Comma 2 2 6 2 2 2 2 3" xfId="22726" xr:uid="{908901BE-743A-452A-8812-2813DC2DA45A}"/>
    <cellStyle name="Comma 2 2 6 2 2 2 2 3 2" xfId="41703" xr:uid="{933D9E25-5DFA-4AEF-8425-53C8143F33DB}"/>
    <cellStyle name="Comma 2 2 6 2 2 2 2 4" xfId="29063" xr:uid="{8829B962-B1FE-4EA9-A577-F5AEEE11B202}"/>
    <cellStyle name="Comma 2 2 6 2 2 2 3" xfId="5383" xr:uid="{0A70A9ED-59A7-4933-AC71-E1FD8DF63719}"/>
    <cellStyle name="Comma 2 2 6 2 2 2 3 2" xfId="12748" xr:uid="{8EDB2D0C-4136-49FC-A1C9-9A81B47EC2AE}"/>
    <cellStyle name="Comma 2 2 6 2 2 2 3 2 2" xfId="45366" xr:uid="{ED50C2DA-3041-4992-895B-FEECB5D3CA2E}"/>
    <cellStyle name="Comma 2 2 6 2 2 2 3 2 3" xfId="32738" xr:uid="{AD5F3944-39E2-447F-BE9D-1CB3502C7F65}"/>
    <cellStyle name="Comma 2 2 6 2 2 2 3 3" xfId="20108" xr:uid="{8A891B66-56A6-4CCC-8CA9-ED75522F6C06}"/>
    <cellStyle name="Comma 2 2 6 2 2 2 3 3 2" xfId="39085" xr:uid="{3B61002B-DD37-4E82-808F-8F43E4EFF0FB}"/>
    <cellStyle name="Comma 2 2 6 2 2 2 3 4" xfId="26445" xr:uid="{DDFA5D4C-884B-47F5-A9C4-74064342E1CF}"/>
    <cellStyle name="Comma 2 2 6 2 2 2 4" xfId="11869" xr:uid="{F7A5962D-C19A-4BD4-8D13-73FCDDBF7146}"/>
    <cellStyle name="Comma 2 2 6 2 2 2 4 2" xfId="44487" xr:uid="{E3D11AA2-5E6C-4F19-8686-021D5F974E4D}"/>
    <cellStyle name="Comma 2 2 6 2 2 2 4 3" xfId="31859" xr:uid="{17BCCD88-7823-4AA9-8C63-FAE648A189AF}"/>
    <cellStyle name="Comma 2 2 6 2 2 2 5" xfId="19229" xr:uid="{59E2153D-D532-4991-A03D-78B2D893320D}"/>
    <cellStyle name="Comma 2 2 6 2 2 2 5 2" xfId="38206" xr:uid="{C03704C8-BC6F-48E2-AD51-9EFCC94A40D5}"/>
    <cellStyle name="Comma 2 2 6 2 2 2 6" xfId="25566" xr:uid="{520873CC-15FE-4C69-BD36-9DD75AACABA4}"/>
    <cellStyle name="Comma 2 2 6 2 2 3" xfId="3648" xr:uid="{8904EA0E-8706-40AE-82B4-62B37ECDF239}"/>
    <cellStyle name="Comma 2 2 6 2 2 3 2" xfId="7145" xr:uid="{CD077274-8CC2-4656-8EE2-2A2E32DEC9CF}"/>
    <cellStyle name="Comma 2 2 6 2 2 3 2 2" xfId="14510" xr:uid="{A9EAF2C5-CB63-4120-9D12-C1F83A785A15}"/>
    <cellStyle name="Comma 2 2 6 2 2 3 2 2 2" xfId="47128" xr:uid="{D0241EA0-BAE5-4F03-9F26-F96AC924F2C6}"/>
    <cellStyle name="Comma 2 2 6 2 2 3 2 2 3" xfId="34500" xr:uid="{D6918D5B-192D-4624-AD68-248FD4DD4585}"/>
    <cellStyle name="Comma 2 2 6 2 2 3 2 3" xfId="21870" xr:uid="{EE082C2A-BFED-4EA5-9B91-2A5AE329C1A2}"/>
    <cellStyle name="Comma 2 2 6 2 2 3 2 3 2" xfId="40847" xr:uid="{FF889CBA-EABC-4E21-B353-118BF13B3C01}"/>
    <cellStyle name="Comma 2 2 6 2 2 3 2 4" xfId="28207" xr:uid="{A2E78471-39C3-4C53-A082-014A539CD75E}"/>
    <cellStyle name="Comma 2 2 6 2 2 3 3" xfId="11014" xr:uid="{AA01F0D5-3371-4948-9E11-BDD88AF6928C}"/>
    <cellStyle name="Comma 2 2 6 2 2 3 3 2" xfId="43631" xr:uid="{E43F91D8-304C-4241-A7BF-A6649065985A}"/>
    <cellStyle name="Comma 2 2 6 2 2 3 3 3" xfId="31003" xr:uid="{8591DA89-542C-487B-9C46-2DC7BED5E5E6}"/>
    <cellStyle name="Comma 2 2 6 2 2 3 4" xfId="18374" xr:uid="{B73D9410-F226-4FBA-844F-636CAD9ADFA6}"/>
    <cellStyle name="Comma 2 2 6 2 2 3 4 2" xfId="37350" xr:uid="{EB102B1D-A27F-4E23-975A-1EEA7CFA0B7D}"/>
    <cellStyle name="Comma 2 2 6 2 2 3 5" xfId="24710" xr:uid="{127DDFF5-7023-4555-99A7-271DE4AC17AC}"/>
    <cellStyle name="Comma 2 2 6 2 2 4" xfId="6268" xr:uid="{849FFE8E-8CC4-4F0D-898E-A3B9DB9D9985}"/>
    <cellStyle name="Comma 2 2 6 2 2 4 2" xfId="13633" xr:uid="{218D6390-9838-44EC-922E-BCC8DFD2DE39}"/>
    <cellStyle name="Comma 2 2 6 2 2 4 2 2" xfId="46251" xr:uid="{89CF7373-048A-4A40-8216-5F233D1D7BBE}"/>
    <cellStyle name="Comma 2 2 6 2 2 4 2 3" xfId="33623" xr:uid="{67BB721C-DF69-4751-8BD1-A163C8C417D0}"/>
    <cellStyle name="Comma 2 2 6 2 2 4 3" xfId="20993" xr:uid="{36039C48-A4DE-4F22-A0ED-6D2F89EB3DD7}"/>
    <cellStyle name="Comma 2 2 6 2 2 4 3 2" xfId="39970" xr:uid="{7E5419FC-A823-4002-BE7D-A4B5EB929494}"/>
    <cellStyle name="Comma 2 2 6 2 2 4 4" xfId="27330" xr:uid="{CDA36C08-7186-4639-B79C-07B54E221036}"/>
    <cellStyle name="Comma 2 2 6 2 2 5" xfId="2771" xr:uid="{96B79933-C6A3-439F-B16F-0C5BE25CF2EA}"/>
    <cellStyle name="Comma 2 2 6 2 2 5 2" xfId="10139" xr:uid="{3B0F359E-446D-46D9-B3A9-4C01C9F3E1D7}"/>
    <cellStyle name="Comma 2 2 6 2 2 5 2 2" xfId="42754" xr:uid="{1EE67ED0-9572-4B84-96A5-6FE2515F6174}"/>
    <cellStyle name="Comma 2 2 6 2 2 5 3" xfId="17499" xr:uid="{90C9187D-E621-489C-AB13-35805A5A6BBA}"/>
    <cellStyle name="Comma 2 2 6 2 2 5 4" xfId="30126" xr:uid="{3F51BEDE-3FA2-42FC-90B4-8CFAF7A59352}"/>
    <cellStyle name="Comma 2 2 6 2 2 6" xfId="8887" xr:uid="{338E16B8-31E5-4BA8-A312-7319E0B71E08}"/>
    <cellStyle name="Comma 2 2 6 2 2 6 2" xfId="36473" xr:uid="{AA412962-801C-4564-9465-67A4E8DF348A}"/>
    <cellStyle name="Comma 2 2 6 2 2 7" xfId="16247" xr:uid="{A0A142AD-9DA0-4F97-9BC1-E321D4BC8A9E}"/>
    <cellStyle name="Comma 2 2 6 2 2 8" xfId="23833" xr:uid="{FA4B3509-3490-4C46-84D6-3481C0CF04BA}"/>
    <cellStyle name="Comma 2 2 6 2 3" xfId="4063" xr:uid="{BF7AC956-5F47-4A52-A17E-A67721EE56C1}"/>
    <cellStyle name="Comma 2 2 6 2 3 2" xfId="7560" xr:uid="{A2E3DE37-AAF3-460B-A51D-27103FC65491}"/>
    <cellStyle name="Comma 2 2 6 2 3 2 2" xfId="14925" xr:uid="{E1ED7CB8-7C0A-435D-A2AC-3F588A332E99}"/>
    <cellStyle name="Comma 2 2 6 2 3 2 2 2" xfId="47543" xr:uid="{76DF143B-4D8D-4093-A3EA-DF2A78211A24}"/>
    <cellStyle name="Comma 2 2 6 2 3 2 2 3" xfId="34915" xr:uid="{AB37401C-A501-4427-955C-9793E77D2345}"/>
    <cellStyle name="Comma 2 2 6 2 3 2 3" xfId="22285" xr:uid="{9C27A4A4-CCA3-4DC4-AEB1-DD806FDF3F9B}"/>
    <cellStyle name="Comma 2 2 6 2 3 2 3 2" xfId="41262" xr:uid="{F38F00DE-E71B-4AA9-8C08-8A551425F9CC}"/>
    <cellStyle name="Comma 2 2 6 2 3 2 4" xfId="28622" xr:uid="{11A2BDC1-C5C2-47E9-9457-E941D9F46C0E}"/>
    <cellStyle name="Comma 2 2 6 2 3 3" xfId="4941" xr:uid="{B7F588FA-E353-47CA-8446-FC50E298E66D}"/>
    <cellStyle name="Comma 2 2 6 2 3 3 2" xfId="12306" xr:uid="{262F7F0B-B68B-46E3-BB21-13CB6FDFF619}"/>
    <cellStyle name="Comma 2 2 6 2 3 3 2 2" xfId="44924" xr:uid="{54571D78-0844-474C-978D-A1D0036A66DA}"/>
    <cellStyle name="Comma 2 2 6 2 3 3 2 3" xfId="32296" xr:uid="{1F252989-73D5-45F6-97C7-71ABC2D68C5E}"/>
    <cellStyle name="Comma 2 2 6 2 3 3 3" xfId="19666" xr:uid="{4749FFE3-4343-4B90-9DBF-76AED8939C6E}"/>
    <cellStyle name="Comma 2 2 6 2 3 3 3 2" xfId="38643" xr:uid="{E8940486-029D-4B82-A59A-2305935DF37A}"/>
    <cellStyle name="Comma 2 2 6 2 3 3 4" xfId="26003" xr:uid="{DCEBB57D-2306-4394-BCF2-2025CF2BBC8A}"/>
    <cellStyle name="Comma 2 2 6 2 3 4" xfId="11429" xr:uid="{53C4CD2E-DD65-421D-AFD3-0767856AE71D}"/>
    <cellStyle name="Comma 2 2 6 2 3 4 2" xfId="44046" xr:uid="{25C2D7E7-6736-4204-99AA-AAF4D04BE776}"/>
    <cellStyle name="Comma 2 2 6 2 3 4 3" xfId="31418" xr:uid="{F6ADC7E2-4E25-4A61-A111-E220A251DA7F}"/>
    <cellStyle name="Comma 2 2 6 2 3 5" xfId="18789" xr:uid="{6B34F789-1F80-4DA2-9DBF-C7DADA1D1D41}"/>
    <cellStyle name="Comma 2 2 6 2 3 5 2" xfId="37765" xr:uid="{469B8819-A022-40EB-AA91-763943F7605E}"/>
    <cellStyle name="Comma 2 2 6 2 3 6" xfId="25125" xr:uid="{CD3248A9-7BE6-46C7-B82B-7CCC126A7EF9}"/>
    <cellStyle name="Comma 2 2 6 2 4" xfId="3213" xr:uid="{B6B28F3C-0037-4CAB-80CF-57ABDC3D4840}"/>
    <cellStyle name="Comma 2 2 6 2 4 2" xfId="6710" xr:uid="{764F28CF-B964-4885-9B0C-2369EA12A9F1}"/>
    <cellStyle name="Comma 2 2 6 2 4 2 2" xfId="14075" xr:uid="{040E97FC-2244-470E-B013-7BF76439918E}"/>
    <cellStyle name="Comma 2 2 6 2 4 2 2 2" xfId="46693" xr:uid="{35DAD033-41AC-45FC-8B41-37726F0630EF}"/>
    <cellStyle name="Comma 2 2 6 2 4 2 2 3" xfId="34065" xr:uid="{275CCC0A-A0A4-4D7D-827C-C94F197E9946}"/>
    <cellStyle name="Comma 2 2 6 2 4 2 3" xfId="21435" xr:uid="{0F85F21B-E33A-4F04-8667-56A8551421F5}"/>
    <cellStyle name="Comma 2 2 6 2 4 2 3 2" xfId="40412" xr:uid="{75F5907C-8A0C-4B82-B185-2F28A4499F3D}"/>
    <cellStyle name="Comma 2 2 6 2 4 2 4" xfId="27772" xr:uid="{D10BECF9-BD1A-4D3F-A362-9981C4ECD5EA}"/>
    <cellStyle name="Comma 2 2 6 2 4 3" xfId="10579" xr:uid="{68BE8B6F-B61C-480F-A3B8-9A407FBCDD2C}"/>
    <cellStyle name="Comma 2 2 6 2 4 3 2" xfId="43196" xr:uid="{93D5D028-509C-4CE6-80F7-19084382C4F8}"/>
    <cellStyle name="Comma 2 2 6 2 4 3 3" xfId="30568" xr:uid="{904771AB-EBE6-43D4-A9EF-0668C79C208B}"/>
    <cellStyle name="Comma 2 2 6 2 4 4" xfId="17939" xr:uid="{4F4BCAC7-8060-4635-A1AA-DFE4FBFA84B0}"/>
    <cellStyle name="Comma 2 2 6 2 4 4 2" xfId="36915" xr:uid="{F11964DF-ECEC-4D7A-A53C-7C19B0FA25D6}"/>
    <cellStyle name="Comma 2 2 6 2 4 5" xfId="24275" xr:uid="{DF6F707B-C156-4DC4-8BC5-EA32F0020733}"/>
    <cellStyle name="Comma 2 2 6 2 5" xfId="5826" xr:uid="{8CDDAE13-CFD6-47D9-83E9-6A057213E918}"/>
    <cellStyle name="Comma 2 2 6 2 5 2" xfId="13191" xr:uid="{5B2DBF81-AA5E-4AE0-A530-6385C47C8AEC}"/>
    <cellStyle name="Comma 2 2 6 2 5 2 2" xfId="45809" xr:uid="{0FA6F03A-21DD-4F9E-ACA0-9D29CC75B75F}"/>
    <cellStyle name="Comma 2 2 6 2 5 2 3" xfId="33181" xr:uid="{659C7E5D-A8B2-4EA2-A070-3A42ACFFD9D8}"/>
    <cellStyle name="Comma 2 2 6 2 5 3" xfId="20551" xr:uid="{21B0137B-411E-4D92-8D5D-6E363636AE03}"/>
    <cellStyle name="Comma 2 2 6 2 5 3 2" xfId="39528" xr:uid="{0132F5BA-EE48-4F59-B381-24BD647C6CD4}"/>
    <cellStyle name="Comma 2 2 6 2 5 4" xfId="26888" xr:uid="{FC754A30-1C09-43C1-B124-A0D25D35FDC9}"/>
    <cellStyle name="Comma 2 2 6 2 6" xfId="2274" xr:uid="{707105FC-2D92-47C4-A34A-A4C92DDA55B3}"/>
    <cellStyle name="Comma 2 2 6 2 6 2" xfId="9699" xr:uid="{FAB87997-1A15-4089-9F81-DB720B5A49C9}"/>
    <cellStyle name="Comma 2 2 6 2 6 2 2" xfId="42312" xr:uid="{2D207507-CEC3-4808-A50B-FD1452DACDA4}"/>
    <cellStyle name="Comma 2 2 6 2 6 3" xfId="17059" xr:uid="{671E0EC7-F093-4564-8C2E-8E076B63079C}"/>
    <cellStyle name="Comma 2 2 6 2 6 4" xfId="29684" xr:uid="{BB7633C7-5C16-46EF-817C-4565CADBFD9B}"/>
    <cellStyle name="Comma 2 2 6 2 7" xfId="8581" xr:uid="{3A7FB5EC-AD0B-45C6-8B7F-CBE3B9E86CC7}"/>
    <cellStyle name="Comma 2 2 6 2 7 2" xfId="35999" xr:uid="{3EC0F5E2-D48C-401D-A66B-BC6FBE8D7488}"/>
    <cellStyle name="Comma 2 2 6 2 8" xfId="15941" xr:uid="{BF8A99DE-CD5E-492F-A88B-F3984E3552AD}"/>
    <cellStyle name="Comma 2 2 6 2 9" xfId="23387" xr:uid="{1AF7FF88-3095-4D76-B95F-A34B636C2153}"/>
    <cellStyle name="Comma 2 2 6 3" xfId="917" xr:uid="{C422F3A9-0714-4CAF-8FB1-95E13E895268}"/>
    <cellStyle name="Comma 2 2 6 3 2" xfId="8776" xr:uid="{A36E8099-809D-44EA-93F2-39B9675225A3}"/>
    <cellStyle name="Comma 2 2 6 3 3" xfId="16136" xr:uid="{613CA3C5-ED02-463E-BFD1-84BC77219CCE}"/>
    <cellStyle name="Comma 2 2 6 4" xfId="881" xr:uid="{C3C746A8-F3C9-4D06-8655-21A45E816D61}"/>
    <cellStyle name="Comma 2 2 6 4 2" xfId="8750" xr:uid="{458C6060-0701-41D2-A8E8-27BD7520B706}"/>
    <cellStyle name="Comma 2 2 6 4 3" xfId="16110" xr:uid="{22DD92FB-9878-4DBF-A4BE-82D304AB9893}"/>
    <cellStyle name="Comma 2 2 6 5" xfId="1330" xr:uid="{229554BF-2134-4A72-97CE-5153D083A947}"/>
    <cellStyle name="Comma 2 2 6 6" xfId="8389" xr:uid="{0DB45026-5D62-4BFD-B5B7-1F2054C05EB3}"/>
    <cellStyle name="Comma 2 2 6 7" xfId="15750" xr:uid="{71518A97-EACE-4EEC-9070-F29052999BBC}"/>
    <cellStyle name="Comma 2 2 7" xfId="393" xr:uid="{BEB6A985-658F-40DB-9318-6EBC6408A2ED}"/>
    <cellStyle name="Comma 2 2 7 2" xfId="1086" xr:uid="{D0B73F90-6ACD-49D8-9F19-43858B99722A}"/>
    <cellStyle name="Comma 2 2 7 2 2" xfId="2616" xr:uid="{F1C77FF4-452D-4785-8CFD-B8CCC5050D5F}"/>
    <cellStyle name="Comma 2 2 7 2 2 2" xfId="4350" xr:uid="{1BEC32D4-E0B2-4CC4-A30E-CC866E140356}"/>
    <cellStyle name="Comma 2 2 7 2 2 2 2" xfId="7848" xr:uid="{BACC5BB6-0568-4F1F-8C5A-45340AEC079C}"/>
    <cellStyle name="Comma 2 2 7 2 2 2 2 2" xfId="15213" xr:uid="{1419D822-8009-4308-A566-820451D128CA}"/>
    <cellStyle name="Comma 2 2 7 2 2 2 2 2 2" xfId="47831" xr:uid="{C34D04F6-5A33-4275-9BF2-6AA13A967AAD}"/>
    <cellStyle name="Comma 2 2 7 2 2 2 2 2 3" xfId="35203" xr:uid="{5B35D5C9-9BF5-4454-8050-2543DB6606BB}"/>
    <cellStyle name="Comma 2 2 7 2 2 2 2 3" xfId="22573" xr:uid="{4A8A3E4B-EDF9-4822-9539-7C4E8E480BBF}"/>
    <cellStyle name="Comma 2 2 7 2 2 2 2 3 2" xfId="41550" xr:uid="{5D664053-2BE4-47E1-B52E-FF35C135ED44}"/>
    <cellStyle name="Comma 2 2 7 2 2 2 2 4" xfId="28910" xr:uid="{22B2B639-AD37-4572-846A-2EFDD3FF0B7B}"/>
    <cellStyle name="Comma 2 2 7 2 2 2 3" xfId="5230" xr:uid="{8FB2D84F-B430-4C57-B85A-F88E0201E394}"/>
    <cellStyle name="Comma 2 2 7 2 2 2 3 2" xfId="12595" xr:uid="{EAE0360C-6E5D-45DC-B4A9-E21BA1E2A163}"/>
    <cellStyle name="Comma 2 2 7 2 2 2 3 2 2" xfId="45213" xr:uid="{D7FF01E0-8D9B-4C5D-B139-068D5B1C27A4}"/>
    <cellStyle name="Comma 2 2 7 2 2 2 3 2 3" xfId="32585" xr:uid="{3F9F1B1B-A50D-4FA1-A7BC-1BD9BFF021AC}"/>
    <cellStyle name="Comma 2 2 7 2 2 2 3 3" xfId="19955" xr:uid="{BCEEAA6A-BBC0-4472-B299-CB35085714F7}"/>
    <cellStyle name="Comma 2 2 7 2 2 2 3 3 2" xfId="38932" xr:uid="{862FA8E3-0E24-45B2-9E5B-69B8A4CF1E40}"/>
    <cellStyle name="Comma 2 2 7 2 2 2 3 4" xfId="26292" xr:uid="{707007C7-7628-48AD-ABEB-A2D0D7AF7886}"/>
    <cellStyle name="Comma 2 2 7 2 2 2 4" xfId="11716" xr:uid="{BC7A820D-CF28-43CB-927E-AB9AD3D94816}"/>
    <cellStyle name="Comma 2 2 7 2 2 2 4 2" xfId="44334" xr:uid="{3FAB85E2-42D3-4DAD-9FF3-4B7776D2D9FA}"/>
    <cellStyle name="Comma 2 2 7 2 2 2 4 3" xfId="31706" xr:uid="{599064B2-E717-44B2-ACA4-D39E3A433EA4}"/>
    <cellStyle name="Comma 2 2 7 2 2 2 5" xfId="19076" xr:uid="{EF3F30AC-5DB6-4DA4-9D48-840CD350915D}"/>
    <cellStyle name="Comma 2 2 7 2 2 2 5 2" xfId="38053" xr:uid="{9D69E814-5774-445A-A5B6-7E94CF06BB66}"/>
    <cellStyle name="Comma 2 2 7 2 2 2 6" xfId="25413" xr:uid="{AD9944B3-0481-4DBE-92AF-DBD9A968B383}"/>
    <cellStyle name="Comma 2 2 7 2 2 3" xfId="3496" xr:uid="{64B494CA-177E-48CD-A256-BD8379892DEA}"/>
    <cellStyle name="Comma 2 2 7 2 2 3 2" xfId="6993" xr:uid="{B1CD6E8F-7B7C-44CB-9CE5-85BB4CBB463F}"/>
    <cellStyle name="Comma 2 2 7 2 2 3 2 2" xfId="14358" xr:uid="{4E74B27E-147D-4DDD-82A3-AE8A0C097498}"/>
    <cellStyle name="Comma 2 2 7 2 2 3 2 2 2" xfId="46976" xr:uid="{D6BD31E3-B40A-4D30-AE88-5CAA794D1F65}"/>
    <cellStyle name="Comma 2 2 7 2 2 3 2 2 3" xfId="34348" xr:uid="{D7014B91-87C4-407F-A8E0-D7A47D7C5E9D}"/>
    <cellStyle name="Comma 2 2 7 2 2 3 2 3" xfId="21718" xr:uid="{0ED84329-F4FB-457E-912B-2905572C4048}"/>
    <cellStyle name="Comma 2 2 7 2 2 3 2 3 2" xfId="40695" xr:uid="{3C2B2477-EB5D-4C98-AA5C-A3A213A9900D}"/>
    <cellStyle name="Comma 2 2 7 2 2 3 2 4" xfId="28055" xr:uid="{4804B977-B59C-4BE8-B3CF-B02E0E93A8D1}"/>
    <cellStyle name="Comma 2 2 7 2 2 3 3" xfId="10862" xr:uid="{7D089C49-CA4D-4C73-A261-D6B2AD7C04F1}"/>
    <cellStyle name="Comma 2 2 7 2 2 3 3 2" xfId="43479" xr:uid="{3881FC09-E273-48B0-B44A-FA1CA0D05643}"/>
    <cellStyle name="Comma 2 2 7 2 2 3 3 3" xfId="30851" xr:uid="{90CF918D-1B44-4328-97B5-9CFFA37B9866}"/>
    <cellStyle name="Comma 2 2 7 2 2 3 4" xfId="18222" xr:uid="{2901A18F-F158-4966-B561-B80130A30156}"/>
    <cellStyle name="Comma 2 2 7 2 2 3 4 2" xfId="37198" xr:uid="{122D735C-DB3D-4D84-B1DF-C7D102046B02}"/>
    <cellStyle name="Comma 2 2 7 2 2 3 5" xfId="24558" xr:uid="{5517ADE8-12A1-4A09-A3D8-02E4A60C2CB6}"/>
    <cellStyle name="Comma 2 2 7 2 2 4" xfId="6115" xr:uid="{D7F8972E-1A5B-49A6-9344-105F1EAF2CAC}"/>
    <cellStyle name="Comma 2 2 7 2 2 4 2" xfId="13480" xr:uid="{EF601FC1-F6B8-40C7-97F6-2F0EEF88E5ED}"/>
    <cellStyle name="Comma 2 2 7 2 2 4 2 2" xfId="46098" xr:uid="{EA9F4D7A-A200-464A-8033-BDE5DCAD5AD3}"/>
    <cellStyle name="Comma 2 2 7 2 2 4 2 3" xfId="33470" xr:uid="{2CC7EB89-B14E-4868-811C-C2D87C68A852}"/>
    <cellStyle name="Comma 2 2 7 2 2 4 3" xfId="20840" xr:uid="{89864249-E7B1-49F1-B074-26A19544FE4A}"/>
    <cellStyle name="Comma 2 2 7 2 2 4 3 2" xfId="39817" xr:uid="{6B539E09-8D10-4F8D-AE59-4663F896005D}"/>
    <cellStyle name="Comma 2 2 7 2 2 4 4" xfId="27177" xr:uid="{3A8C6F28-F834-4D27-927D-71E70E3B398D}"/>
    <cellStyle name="Comma 2 2 7 2 2 5" xfId="9986" xr:uid="{584794F0-63F4-45AB-A5F4-0C4990CCDC02}"/>
    <cellStyle name="Comma 2 2 7 2 2 5 2" xfId="42601" xr:uid="{0250A480-0373-4FE9-9685-C9643286DF04}"/>
    <cellStyle name="Comma 2 2 7 2 2 5 3" xfId="29973" xr:uid="{9DD43A9E-BA39-423A-9200-D5821CF936E8}"/>
    <cellStyle name="Comma 2 2 7 2 2 6" xfId="17346" xr:uid="{1A064588-FA86-4282-90EB-5340659A9551}"/>
    <cellStyle name="Comma 2 2 7 2 2 6 2" xfId="36320" xr:uid="{F5F44FAA-E66C-4EE1-8824-B55C82038707}"/>
    <cellStyle name="Comma 2 2 7 2 2 7" xfId="23680" xr:uid="{619964CC-E852-48D8-82AB-BADD1DA44371}"/>
    <cellStyle name="Comma 2 2 7 2 3" xfId="3912" xr:uid="{ED7608A3-9FEC-4B89-9B4C-29F5F1340979}"/>
    <cellStyle name="Comma 2 2 7 2 3 2" xfId="7409" xr:uid="{1F886717-6BF9-4C15-970E-813094F978E3}"/>
    <cellStyle name="Comma 2 2 7 2 3 2 2" xfId="14774" xr:uid="{836FC711-5C4B-4745-85CA-86BD1F2A585F}"/>
    <cellStyle name="Comma 2 2 7 2 3 2 2 2" xfId="47392" xr:uid="{27FA9537-9D5B-4DEA-BFA9-C0047C6D5146}"/>
    <cellStyle name="Comma 2 2 7 2 3 2 2 3" xfId="34764" xr:uid="{F9AAC0A3-3DE3-4BF6-9B21-0A123B9EF546}"/>
    <cellStyle name="Comma 2 2 7 2 3 2 3" xfId="22134" xr:uid="{7707A5E0-0B7D-4E24-B1E9-C91677E937CE}"/>
    <cellStyle name="Comma 2 2 7 2 3 2 3 2" xfId="41111" xr:uid="{8819A2CE-B3AF-4109-9432-1CF3C4587C7B}"/>
    <cellStyle name="Comma 2 2 7 2 3 2 4" xfId="28471" xr:uid="{1A02760B-76F8-44E1-BEE8-A4A94F7957E5}"/>
    <cellStyle name="Comma 2 2 7 2 3 3" xfId="4787" xr:uid="{0A86CC6B-EACA-4AED-AB08-64562C2A9A22}"/>
    <cellStyle name="Comma 2 2 7 2 3 3 2" xfId="12152" xr:uid="{A0E5AC9F-F703-4990-9BEA-81FEBB361B6A}"/>
    <cellStyle name="Comma 2 2 7 2 3 3 2 2" xfId="44770" xr:uid="{74D56BDA-2B5E-4AC7-AB87-B8F19CCED2F4}"/>
    <cellStyle name="Comma 2 2 7 2 3 3 2 3" xfId="32142" xr:uid="{82E68E61-A58E-4EB1-A2E1-D639054DF459}"/>
    <cellStyle name="Comma 2 2 7 2 3 3 3" xfId="19512" xr:uid="{F81E2886-F3A7-4269-828A-F4ED28BB3B67}"/>
    <cellStyle name="Comma 2 2 7 2 3 3 3 2" xfId="38489" xr:uid="{700BC681-B5CF-4F48-B4A6-DD4D99994293}"/>
    <cellStyle name="Comma 2 2 7 2 3 3 4" xfId="25849" xr:uid="{BF5CA4F3-D183-4DDB-81DA-7072D0DF06D7}"/>
    <cellStyle name="Comma 2 2 7 2 3 4" xfId="11278" xr:uid="{CC3166F3-D3AE-4DC1-96BE-CC825A26BB5E}"/>
    <cellStyle name="Comma 2 2 7 2 3 4 2" xfId="43895" xr:uid="{C9E6F699-E5E3-429A-B2CA-460FFD2D1AA4}"/>
    <cellStyle name="Comma 2 2 7 2 3 4 3" xfId="31267" xr:uid="{B30D36B6-F393-4F97-85B4-354608062BFC}"/>
    <cellStyle name="Comma 2 2 7 2 3 5" xfId="18638" xr:uid="{4F50B91F-DA20-40A3-8634-669ABDE4B313}"/>
    <cellStyle name="Comma 2 2 7 2 3 5 2" xfId="37614" xr:uid="{4B38E619-6ED7-4358-BD5F-7F57B8D3716C}"/>
    <cellStyle name="Comma 2 2 7 2 3 6" xfId="24974" xr:uid="{21230B9F-46C0-4EFE-8744-96443E80E316}"/>
    <cellStyle name="Comma 2 2 7 2 4" xfId="3062" xr:uid="{C5800E1F-7BC6-4848-BD95-F9075D2D8F33}"/>
    <cellStyle name="Comma 2 2 7 2 4 2" xfId="6559" xr:uid="{0A64CC83-0F55-439E-8B96-5535ADC74C4C}"/>
    <cellStyle name="Comma 2 2 7 2 4 2 2" xfId="13924" xr:uid="{017DB9C3-B47E-4AA4-8257-001DA8CFD286}"/>
    <cellStyle name="Comma 2 2 7 2 4 2 2 2" xfId="46542" xr:uid="{36F3A993-2CA6-47C2-A925-DE2068FB9588}"/>
    <cellStyle name="Comma 2 2 7 2 4 2 2 3" xfId="33914" xr:uid="{EE1DAAA5-5C3E-4CFF-803E-9B783F9F766E}"/>
    <cellStyle name="Comma 2 2 7 2 4 2 3" xfId="21284" xr:uid="{86F05909-6181-46FC-BA3C-B2351416B4AA}"/>
    <cellStyle name="Comma 2 2 7 2 4 2 3 2" xfId="40261" xr:uid="{1A9DC295-9614-4BBA-8440-1A3632837037}"/>
    <cellStyle name="Comma 2 2 7 2 4 2 4" xfId="27621" xr:uid="{8889489A-C008-4BB7-9884-4A567201F4FA}"/>
    <cellStyle name="Comma 2 2 7 2 4 3" xfId="10428" xr:uid="{D4C29109-2BE1-47DF-A7F3-AF7C77602AF6}"/>
    <cellStyle name="Comma 2 2 7 2 4 3 2" xfId="43045" xr:uid="{899C6B49-5612-4C52-95D1-E9C0A5DA3CCA}"/>
    <cellStyle name="Comma 2 2 7 2 4 3 3" xfId="30417" xr:uid="{58AA4324-51C3-4E91-9702-61025BAA0BE1}"/>
    <cellStyle name="Comma 2 2 7 2 4 4" xfId="17788" xr:uid="{CC3339E8-385D-4932-87AC-AFC526F46520}"/>
    <cellStyle name="Comma 2 2 7 2 4 4 2" xfId="36764" xr:uid="{6AAFFF75-0C5C-4F17-A7AF-AFA0D2C3CC96}"/>
    <cellStyle name="Comma 2 2 7 2 4 5" xfId="24124" xr:uid="{8E7228EB-D2F4-40E9-BE12-B0B06DAB8C51}"/>
    <cellStyle name="Comma 2 2 7 2 5" xfId="5672" xr:uid="{871A4493-AA06-4114-8672-E450D80EB29A}"/>
    <cellStyle name="Comma 2 2 7 2 5 2" xfId="13037" xr:uid="{05FBB72C-F02D-4C76-9D55-64B965D5A6D1}"/>
    <cellStyle name="Comma 2 2 7 2 5 2 2" xfId="45655" xr:uid="{3C2D6070-BC5C-4E86-988D-6C5A8296FA69}"/>
    <cellStyle name="Comma 2 2 7 2 5 2 3" xfId="33027" xr:uid="{782979CB-D260-4A3F-9BA2-A3A9D6217C48}"/>
    <cellStyle name="Comma 2 2 7 2 5 3" xfId="20397" xr:uid="{D0D82747-1BA3-468B-953E-25BA15A1E7B0}"/>
    <cellStyle name="Comma 2 2 7 2 5 3 2" xfId="39374" xr:uid="{74DD2DF3-9B8A-403B-927C-1CAE6A433472}"/>
    <cellStyle name="Comma 2 2 7 2 5 4" xfId="26734" xr:uid="{1B00A1D5-DD44-49F0-ACB0-76FD48EB945F}"/>
    <cellStyle name="Comma 2 2 7 2 6" xfId="2040" xr:uid="{0C40EA81-D6E4-4F91-A7DC-1F294ACB02D7}"/>
    <cellStyle name="Comma 2 2 7 2 6 2" xfId="9545" xr:uid="{A6DD1F3B-D289-42D7-B3D7-47AA9138E54B}"/>
    <cellStyle name="Comma 2 2 7 2 6 2 2" xfId="42158" xr:uid="{3115A404-B9B3-40A8-A775-BF1441BBD7E6}"/>
    <cellStyle name="Comma 2 2 7 2 6 3" xfId="16905" xr:uid="{ED6E4BBF-C9C7-4EE2-AC41-C917D1C5DDDC}"/>
    <cellStyle name="Comma 2 2 7 2 6 4" xfId="29530" xr:uid="{105E8C3E-76B0-4001-8801-39D9061B7C83}"/>
    <cellStyle name="Comma 2 2 7 2 7" xfId="8930" xr:uid="{62007AF5-9883-4751-8B75-9C7948BDDDA9}"/>
    <cellStyle name="Comma 2 2 7 2 7 2" xfId="35800" xr:uid="{2EFD59B8-5C94-4BF8-A449-868B82C3A2BE}"/>
    <cellStyle name="Comma 2 2 7 2 8" xfId="16290" xr:uid="{0DFB0A5D-A99C-4E17-A90A-EEFF798B1AB5}"/>
    <cellStyle name="Comma 2 2 7 2 9" xfId="23232" xr:uid="{CC71ED86-D3FD-4936-A44C-4661B706D507}"/>
    <cellStyle name="Comma 2 2 7 3" xfId="776" xr:uid="{6E3A615B-23EC-49B0-A9A4-1B6B55E5466F}"/>
    <cellStyle name="Comma 2 2 7 3 2" xfId="8645" xr:uid="{C7C3C23D-8E5C-4FB9-BD9D-3B94DB9ACB16}"/>
    <cellStyle name="Comma 2 2 7 3 3" xfId="16005" xr:uid="{EFEFFB92-6B3A-412A-9F68-7E299873644C}"/>
    <cellStyle name="Comma 2 2 7 4" xfId="1331" xr:uid="{61F96965-4BDC-4FA7-B98C-CEE7254592AA}"/>
    <cellStyle name="Comma 2 2 7 5" xfId="8476" xr:uid="{55ABADAA-0F7D-4913-B5D5-79202A680F0F}"/>
    <cellStyle name="Comma 2 2 7 6" xfId="15836" xr:uid="{1748C47B-BF05-4A05-AB2F-DA1C8B981F94}"/>
    <cellStyle name="Comma 2 2 8" xfId="343" xr:uid="{9006DC85-527F-47FE-8509-9A7984C946BD}"/>
    <cellStyle name="Comma 2 2 8 2" xfId="958" xr:uid="{F1280C2B-1F3F-41F4-A40D-70013DFC5BF6}"/>
    <cellStyle name="Comma 2 2 8 2 2" xfId="8814" xr:uid="{9A4D5D3C-0863-415D-8125-A72278B817A8}"/>
    <cellStyle name="Comma 2 2 8 2 3" xfId="16174" xr:uid="{8D78FAD1-C1EF-47F3-8907-8CCC4047F951}"/>
    <cellStyle name="Comma 2 2 8 3" xfId="1332" xr:uid="{FF396149-9BF3-4894-8BEF-EA1A099579AE}"/>
    <cellStyle name="Comma 2 2 8 4" xfId="8443" xr:uid="{D24A7B96-DEE6-402C-A079-932B1183EB9B}"/>
    <cellStyle name="Comma 2 2 8 5" xfId="15803" xr:uid="{2F80062C-F435-407C-A2FE-BC07590FFF41}"/>
    <cellStyle name="Comma 2 2 9" xfId="1076" xr:uid="{4C2949D9-3318-4464-A25D-582BF896362E}"/>
    <cellStyle name="Comma 2 2 9 10" xfId="16281" xr:uid="{13937F84-EC56-4041-A4C5-F09581A38727}"/>
    <cellStyle name="Comma 2 2 9 11" xfId="23133" xr:uid="{0A6C1FA8-B5A2-415D-9FBF-75B5669053FE}"/>
    <cellStyle name="Comma 2 2 9 2" xfId="1301" xr:uid="{F2A93319-2D3C-443F-A375-E57E8B677FC1}"/>
    <cellStyle name="Comma 2 2 9 2 2" xfId="4227" xr:uid="{6726C56D-B89E-4EB2-8BE0-AC4E76A54DFE}"/>
    <cellStyle name="Comma 2 2 9 2 2 2" xfId="7724" xr:uid="{C89135E2-0469-44BF-BFE4-A085C1DF0025}"/>
    <cellStyle name="Comma 2 2 9 2 2 2 2" xfId="15089" xr:uid="{6561FD39-1724-48DE-91A8-D704BED21488}"/>
    <cellStyle name="Comma 2 2 9 2 2 2 2 2" xfId="47707" xr:uid="{51AFDB7D-F31D-4095-AB9F-672348D3653A}"/>
    <cellStyle name="Comma 2 2 9 2 2 2 2 3" xfId="35079" xr:uid="{21EE7CF4-2FC9-427E-A687-43F8695A7B66}"/>
    <cellStyle name="Comma 2 2 9 2 2 2 3" xfId="22449" xr:uid="{AE932966-701E-498B-8731-C035BA0C38E4}"/>
    <cellStyle name="Comma 2 2 9 2 2 2 3 2" xfId="41426" xr:uid="{602785A2-5C82-4A7E-A454-04109B0EB945}"/>
    <cellStyle name="Comma 2 2 9 2 2 2 4" xfId="28786" xr:uid="{BC799825-C6D3-42B2-A127-118C213F5D37}"/>
    <cellStyle name="Comma 2 2 9 2 2 3" xfId="5106" xr:uid="{9C905DF9-CD61-4E4A-B5E3-8781A57E3B52}"/>
    <cellStyle name="Comma 2 2 9 2 2 3 2" xfId="12471" xr:uid="{E639FDA9-94BF-42B2-AE09-F1F7E03DAA79}"/>
    <cellStyle name="Comma 2 2 9 2 2 3 2 2" xfId="45089" xr:uid="{14F68B67-A13A-404E-BF9A-2B4912A12DA0}"/>
    <cellStyle name="Comma 2 2 9 2 2 3 2 3" xfId="32461" xr:uid="{45A2B0DE-0A7F-469F-AF33-716930A9C787}"/>
    <cellStyle name="Comma 2 2 9 2 2 3 3" xfId="19831" xr:uid="{025660B8-80D3-4C5F-A864-79AE44E6B47B}"/>
    <cellStyle name="Comma 2 2 9 2 2 3 3 2" xfId="38808" xr:uid="{5AA9B7AE-137D-43B7-AA61-EC2A065178D9}"/>
    <cellStyle name="Comma 2 2 9 2 2 3 4" xfId="26168" xr:uid="{5EF64262-3A0D-41A8-A889-2D4A2D7DD86D}"/>
    <cellStyle name="Comma 2 2 9 2 2 4" xfId="11593" xr:uid="{CE9A3A5D-ABEF-4F43-9849-FAA24370D6B3}"/>
    <cellStyle name="Comma 2 2 9 2 2 4 2" xfId="44210" xr:uid="{F7776533-97A9-436E-84E8-B8B95204D13B}"/>
    <cellStyle name="Comma 2 2 9 2 2 4 3" xfId="31582" xr:uid="{1CAA2524-F94C-4C21-A986-F96BDD1A2A10}"/>
    <cellStyle name="Comma 2 2 9 2 2 5" xfId="18953" xr:uid="{CEBCD2E0-F4A6-4625-96F0-5E86A7C4E5AC}"/>
    <cellStyle name="Comma 2 2 9 2 2 5 2" xfId="37929" xr:uid="{9700896A-FAE4-4049-AF7B-834460DDA3AA}"/>
    <cellStyle name="Comma 2 2 9 2 2 6" xfId="25289" xr:uid="{33A349A7-14BF-4378-AB7A-2FBD6BCAEC45}"/>
    <cellStyle name="Comma 2 2 9 2 3" xfId="3377" xr:uid="{D54846C4-5039-4FD1-B00D-E61BAA8BA612}"/>
    <cellStyle name="Comma 2 2 9 2 3 2" xfId="6874" xr:uid="{ADD1A2D7-EF18-4940-A9D9-C6C21F369583}"/>
    <cellStyle name="Comma 2 2 9 2 3 2 2" xfId="14239" xr:uid="{FB942B0A-0675-483C-A10E-E5399EC4BFB2}"/>
    <cellStyle name="Comma 2 2 9 2 3 2 2 2" xfId="46857" xr:uid="{66EA6C0B-1C40-4759-99C6-563C2ED344CF}"/>
    <cellStyle name="Comma 2 2 9 2 3 2 2 3" xfId="34229" xr:uid="{BF6BF77B-045C-4FA0-9825-999980D3ADD6}"/>
    <cellStyle name="Comma 2 2 9 2 3 2 3" xfId="21599" xr:uid="{2134EC31-526D-40F8-A973-72717A541535}"/>
    <cellStyle name="Comma 2 2 9 2 3 2 3 2" xfId="40576" xr:uid="{36D41040-FFDC-4C16-925A-F46956C55F32}"/>
    <cellStyle name="Comma 2 2 9 2 3 2 4" xfId="27936" xr:uid="{C144EE74-6DF3-4190-AD07-C1F60E30A2EE}"/>
    <cellStyle name="Comma 2 2 9 2 3 3" xfId="10743" xr:uid="{32D1EB99-2D89-4BF9-BAA6-D52D5734A7A0}"/>
    <cellStyle name="Comma 2 2 9 2 3 3 2" xfId="43360" xr:uid="{01001586-A30C-4F1D-8814-971E9F9B2173}"/>
    <cellStyle name="Comma 2 2 9 2 3 3 3" xfId="30732" xr:uid="{1F5AD0B0-50A6-4DDA-B1A5-D0C1F756D9A7}"/>
    <cellStyle name="Comma 2 2 9 2 3 4" xfId="18103" xr:uid="{75546A99-8887-4F3D-9AE4-83F80A611632}"/>
    <cellStyle name="Comma 2 2 9 2 3 4 2" xfId="37079" xr:uid="{63028ACF-7035-4A05-9D1E-644F849A4CB9}"/>
    <cellStyle name="Comma 2 2 9 2 3 5" xfId="24439" xr:uid="{CFF71A11-9FF8-44B3-A053-0AFFC912BBB3}"/>
    <cellStyle name="Comma 2 2 9 2 4" xfId="5991" xr:uid="{0FF698AD-AA21-4099-BC2B-66F975344402}"/>
    <cellStyle name="Comma 2 2 9 2 4 2" xfId="13356" xr:uid="{1294FCC2-59F8-4F25-8F0B-5B5A6F15FDBF}"/>
    <cellStyle name="Comma 2 2 9 2 4 2 2" xfId="45974" xr:uid="{F9FE23A3-F847-43CB-B126-FFF67329A834}"/>
    <cellStyle name="Comma 2 2 9 2 4 2 3" xfId="33346" xr:uid="{CA170815-F4C8-4B96-B5C8-8C7F257E5851}"/>
    <cellStyle name="Comma 2 2 9 2 4 3" xfId="20716" xr:uid="{678B6013-7251-457E-A5A5-78335602728D}"/>
    <cellStyle name="Comma 2 2 9 2 4 3 2" xfId="39693" xr:uid="{D6625161-C58C-4C1A-8574-EE86CB527088}"/>
    <cellStyle name="Comma 2 2 9 2 4 4" xfId="27053" xr:uid="{93D01C27-B8E3-4B0A-A315-398A93A959C9}"/>
    <cellStyle name="Comma 2 2 9 2 5" xfId="2466" xr:uid="{06D6F754-9AF4-4A8E-B604-3FAE2193E95E}"/>
    <cellStyle name="Comma 2 2 9 2 5 2" xfId="9864" xr:uid="{B98AA782-C671-44BC-B676-4F28A75FC8AE}"/>
    <cellStyle name="Comma 2 2 9 2 5 2 2" xfId="42480" xr:uid="{3B82A90D-3C95-4874-BED8-7DC9807FDED3}"/>
    <cellStyle name="Comma 2 2 9 2 5 3" xfId="17224" xr:uid="{BEEF0E44-BE05-4476-B3E8-A6E0D3065009}"/>
    <cellStyle name="Comma 2 2 9 2 5 4" xfId="29852" xr:uid="{FE1E221A-48EC-4170-9919-59B39104CF90}"/>
    <cellStyle name="Comma 2 2 9 2 6" xfId="1730" xr:uid="{BDC7C6F2-DF2A-4A64-8AA8-4F90FBA3C76F}"/>
    <cellStyle name="Comma 2 2 9 2 6 2" xfId="9268" xr:uid="{8CAE83DE-836F-40B0-A486-24BBB6921AC6}"/>
    <cellStyle name="Comma 2 2 9 2 6 3" xfId="16628" xr:uid="{39D5DF9F-A1EA-4D1F-A58A-4506CC18E71B}"/>
    <cellStyle name="Comma 2 2 9 2 6 4" xfId="36175" xr:uid="{D5EDEDB2-F343-4C37-8E76-E42DCE4528CB}"/>
    <cellStyle name="Comma 2 2 9 2 7" xfId="9034" xr:uid="{B3205BE1-8A3B-4A66-933A-9C5A118CF22D}"/>
    <cellStyle name="Comma 2 2 9 2 8" xfId="16394" xr:uid="{74092A15-D765-4268-B12E-78A219081F49}"/>
    <cellStyle name="Comma 2 2 9 2 9" xfId="23556" xr:uid="{54689698-7768-4456-9357-D8DFC1CEF9BA}"/>
    <cellStyle name="Comma 2 2 9 3" xfId="1827" xr:uid="{F3138C30-1B77-4E4E-ADF4-52643EB843B4}"/>
    <cellStyle name="Comma 2 2 9 3 2" xfId="7318" xr:uid="{3B7DBF9B-8982-4A62-8708-3A467D16F550}"/>
    <cellStyle name="Comma 2 2 9 3 2 2" xfId="14683" xr:uid="{15457FA6-C782-446E-8744-861BFF32C6BA}"/>
    <cellStyle name="Comma 2 2 9 3 2 2 2" xfId="47301" xr:uid="{11A1EA10-A752-44A3-A3B9-FC0A0DA35BE5}"/>
    <cellStyle name="Comma 2 2 9 3 2 2 3" xfId="34673" xr:uid="{72619467-0576-46A2-9C4B-8DF1B3844874}"/>
    <cellStyle name="Comma 2 2 9 3 2 3" xfId="22043" xr:uid="{3CF951B2-FA23-4FDF-9EAF-01B48CA28E9A}"/>
    <cellStyle name="Comma 2 2 9 3 2 3 2" xfId="41020" xr:uid="{1906E687-A73C-4C48-9F7D-7E7CA447CFA3}"/>
    <cellStyle name="Comma 2 2 9 3 2 4" xfId="28380" xr:uid="{70B09709-7AB6-4EB8-95EB-1A7E9298707C}"/>
    <cellStyle name="Comma 2 2 9 3 3" xfId="4695" xr:uid="{94C0CAE1-965D-4EFC-989D-A63F0FD7DDF5}"/>
    <cellStyle name="Comma 2 2 9 3 3 2" xfId="12060" xr:uid="{DE76AA5A-BD6C-44ED-A96D-C4E3A7D889D7}"/>
    <cellStyle name="Comma 2 2 9 3 3 2 2" xfId="44678" xr:uid="{6792574E-84DC-405F-B1F7-39FD592FD36A}"/>
    <cellStyle name="Comma 2 2 9 3 3 2 3" xfId="32050" xr:uid="{44DD5657-2C59-48BE-8E2D-01AADE23C39F}"/>
    <cellStyle name="Comma 2 2 9 3 3 3" xfId="19420" xr:uid="{0955EEAA-58C3-4D3D-9CA5-AEB322E479C5}"/>
    <cellStyle name="Comma 2 2 9 3 3 3 2" xfId="38397" xr:uid="{8306D276-D95D-4861-B62C-1FEEC7C01579}"/>
    <cellStyle name="Comma 2 2 9 3 3 4" xfId="25757" xr:uid="{789C3315-1DDE-4627-97A3-A845FAC251AC}"/>
    <cellStyle name="Comma 2 2 9 3 4" xfId="3821" xr:uid="{3422B1EE-A05C-4227-8E45-FA5C7D23EDD9}"/>
    <cellStyle name="Comma 2 2 9 3 4 2" xfId="11187" xr:uid="{952EF3FF-E70C-41D5-A8EA-35DED261D721}"/>
    <cellStyle name="Comma 2 2 9 3 4 2 2" xfId="43804" xr:uid="{BD601731-5FBF-44C6-8D92-6A62AA06FB4E}"/>
    <cellStyle name="Comma 2 2 9 3 4 3" xfId="18547" xr:uid="{27BB727A-2CC5-491F-A9A0-A9E34C1D34F9}"/>
    <cellStyle name="Comma 2 2 9 3 4 4" xfId="31176" xr:uid="{0192AF45-B29F-419F-93F6-0EDF0E8CF25A}"/>
    <cellStyle name="Comma 2 2 9 3 5" xfId="9364" xr:uid="{326A04DF-0AAC-49A4-92CF-B26EE107C311}"/>
    <cellStyle name="Comma 2 2 9 3 5 2" xfId="37523" xr:uid="{1BC759B2-6967-4725-A0A7-9F8AB19CBE5B}"/>
    <cellStyle name="Comma 2 2 9 3 6" xfId="16724" xr:uid="{CE9FE1B3-8A9D-4BBA-881B-FF35EA4DE4B8}"/>
    <cellStyle name="Comma 2 2 9 3 7" xfId="24883" xr:uid="{3F4134A0-88E3-425A-BF02-E9E428FF03FE}"/>
    <cellStyle name="Comma 2 2 9 4" xfId="2973" xr:uid="{8B668523-D449-4C0E-869C-64F24F18C988}"/>
    <cellStyle name="Comma 2 2 9 4 2" xfId="6470" xr:uid="{18CEBD50-D22F-4709-B5DE-76E54F8806F8}"/>
    <cellStyle name="Comma 2 2 9 4 2 2" xfId="13835" xr:uid="{4FFA3A0B-F773-46BA-913D-0FB2E175FB79}"/>
    <cellStyle name="Comma 2 2 9 4 2 2 2" xfId="46453" xr:uid="{E26DA126-B97E-4C32-B190-57200DE5E26F}"/>
    <cellStyle name="Comma 2 2 9 4 2 2 3" xfId="33825" xr:uid="{54DF0DC2-A768-4366-BC5A-39012C9193D6}"/>
    <cellStyle name="Comma 2 2 9 4 2 3" xfId="21195" xr:uid="{21457DE3-D0DB-4449-9C60-604D68CDDB54}"/>
    <cellStyle name="Comma 2 2 9 4 2 3 2" xfId="40172" xr:uid="{3D3B09F2-783F-481E-9956-20A13B4B8495}"/>
    <cellStyle name="Comma 2 2 9 4 2 4" xfId="27532" xr:uid="{53C50964-BE75-4FBF-87AF-4827155E538E}"/>
    <cellStyle name="Comma 2 2 9 4 3" xfId="10339" xr:uid="{75B46F63-9B71-4155-A860-8FB9D8117A96}"/>
    <cellStyle name="Comma 2 2 9 4 3 2" xfId="42956" xr:uid="{E5F25B24-43C8-4260-8FDC-A37F521C701C}"/>
    <cellStyle name="Comma 2 2 9 4 3 3" xfId="30328" xr:uid="{D57D5F26-86C2-4A4A-A631-BDCE5C2273B7}"/>
    <cellStyle name="Comma 2 2 9 4 4" xfId="17699" xr:uid="{1C85A03E-EC55-449E-B8F5-208609D700D6}"/>
    <cellStyle name="Comma 2 2 9 4 4 2" xfId="36675" xr:uid="{BCC9EC8E-6B2E-4166-9C36-9DD87A739BF4}"/>
    <cellStyle name="Comma 2 2 9 4 5" xfId="24035" xr:uid="{B31D5914-DF67-4033-941B-8918AD578199}"/>
    <cellStyle name="Comma 2 2 9 5" xfId="5580" xr:uid="{CE9E0D4C-A1FE-478A-AE91-A4FACE761427}"/>
    <cellStyle name="Comma 2 2 9 5 2" xfId="12945" xr:uid="{5EEA3857-77D0-4214-A6D2-F665F2AAC9E8}"/>
    <cellStyle name="Comma 2 2 9 5 2 2" xfId="45563" xr:uid="{A1BFCB18-C966-4412-BFAA-9E231506C269}"/>
    <cellStyle name="Comma 2 2 9 5 2 3" xfId="32935" xr:uid="{825E96BF-FB2B-4B3B-A0A7-B3A0B6B0636E}"/>
    <cellStyle name="Comma 2 2 9 5 3" xfId="20305" xr:uid="{A754F1C1-9FE3-4A05-B70C-1EE89BB5F717}"/>
    <cellStyle name="Comma 2 2 9 5 3 2" xfId="39282" xr:uid="{A3F4F185-8498-4CA6-9F5E-65A43028E041}"/>
    <cellStyle name="Comma 2 2 9 5 4" xfId="26642" xr:uid="{57E3130A-A25D-4AF2-9140-C6975301915B}"/>
    <cellStyle name="Comma 2 2 9 6" xfId="1914" xr:uid="{805F881E-742F-449B-BE6E-D002417C2DF5}"/>
    <cellStyle name="Comma 2 2 9 6 2" xfId="9451" xr:uid="{17A37F32-43B4-4746-8263-9516E09DA320}"/>
    <cellStyle name="Comma 2 2 9 6 2 2" xfId="42069" xr:uid="{8D64AE46-11CD-4F98-BB11-D8D03BCD3C81}"/>
    <cellStyle name="Comma 2 2 9 6 3" xfId="16811" xr:uid="{10ED5242-4E10-4279-9847-A6D12733C82A}"/>
    <cellStyle name="Comma 2 2 9 6 4" xfId="29441" xr:uid="{0C3CE9EB-553D-43FD-9989-FF8BFC6DB58C}"/>
    <cellStyle name="Comma 2 2 9 7" xfId="8227" xr:uid="{68D30D75-F396-4072-A181-58B9EC441E6D}"/>
    <cellStyle name="Comma 2 2 9 7 2" xfId="15592" xr:uid="{0FC793BC-2C58-482A-AAEE-E2131F01D7F4}"/>
    <cellStyle name="Comma 2 2 9 7 3" xfId="22952" xr:uid="{63743AA4-251B-491A-A40B-BA01FB5ABB28}"/>
    <cellStyle name="Comma 2 2 9 7 4" xfId="35662" xr:uid="{BE07E55E-0281-423A-9ED1-BE83102D16CA}"/>
    <cellStyle name="Comma 2 2 9 8" xfId="1578" xr:uid="{94A52636-3FEF-48C8-B02D-3DB93C832A63}"/>
    <cellStyle name="Comma 2 2 9 8 2" xfId="9179" xr:uid="{7CD3CF07-AE66-4397-BB6A-CD5B68B6E00C}"/>
    <cellStyle name="Comma 2 2 9 8 3" xfId="16539" xr:uid="{66EDBEB8-3B81-4E53-9608-7F4B69E9963E}"/>
    <cellStyle name="Comma 2 2 9 9" xfId="8921" xr:uid="{39394C44-8098-4BED-9ED9-A71AF5DFA5F7}"/>
    <cellStyle name="Comma 2 20" xfId="23053" xr:uid="{4E53A40A-6D22-4822-B7CC-3D66D2D83AD9}"/>
    <cellStyle name="Comma 2 21" xfId="48351" xr:uid="{3DB677C4-02DE-439A-8DA1-C766C985B6B6}"/>
    <cellStyle name="Comma 2 22" xfId="177" xr:uid="{98C02D19-E50F-476D-ABB9-350E4B75681A}"/>
    <cellStyle name="Comma 2 23" xfId="48380" xr:uid="{B90994C3-3730-47C0-A3D5-6C1D1B79264D}"/>
    <cellStyle name="Comma 2 24" xfId="48411" xr:uid="{4E882731-EC45-402B-8294-45D6D31E1E48}"/>
    <cellStyle name="Comma 2 25" xfId="3" xr:uid="{3B9E7A21-B577-47F4-B1A4-6EBFDD9EB917}"/>
    <cellStyle name="Comma 2 25 2" xfId="9073" xr:uid="{69C53BAB-3826-4351-88DA-73C620A37679}"/>
    <cellStyle name="Comma 2 25 3" xfId="16433" xr:uid="{63A8C914-0648-49C8-B6AD-3D252E31E6C2}"/>
    <cellStyle name="Comma 2 25 4" xfId="48406" xr:uid="{AE5EAD2F-DE51-42B5-AA68-96209EE830FF}"/>
    <cellStyle name="Comma 2 25 5" xfId="1435" xr:uid="{431DA8AD-774F-48B7-AA8F-22DC3B544F4A}"/>
    <cellStyle name="Comma 2 25 6" xfId="19" xr:uid="{DE20929A-70D5-4152-BE1E-430CA901CC2F}"/>
    <cellStyle name="Comma 2 25 6 2" xfId="48442" xr:uid="{5219D270-0315-4AEC-96B3-F29D1DFDBB69}"/>
    <cellStyle name="Comma 2 26" xfId="48438" xr:uid="{A861D42B-308E-4ACB-B18E-54AB36809FC8}"/>
    <cellStyle name="Comma 2 27" xfId="33" xr:uid="{4BE8C497-1774-4E52-AF53-17A5B26F4900}"/>
    <cellStyle name="Comma 2 3" xfId="111" xr:uid="{643F4ED3-C1C6-4885-9EB8-2FDFF0612402}"/>
    <cellStyle name="Comma 2 3 10" xfId="3837" xr:uid="{4BDCF872-3A89-4A58-A46F-790F832B5EB3}"/>
    <cellStyle name="Comma 2 3 10 2" xfId="7334" xr:uid="{516526EB-7209-4B65-85CD-CF39213F5D00}"/>
    <cellStyle name="Comma 2 3 10 2 2" xfId="14699" xr:uid="{A34F2176-EF20-4171-BA0E-768D5B01589A}"/>
    <cellStyle name="Comma 2 3 10 2 2 2" xfId="47317" xr:uid="{E98AA93F-4D21-4CD8-AA55-50B25576533B}"/>
    <cellStyle name="Comma 2 3 10 2 2 3" xfId="34689" xr:uid="{26C3F6B1-0140-4B1A-A7B9-A847207421CF}"/>
    <cellStyle name="Comma 2 3 10 2 3" xfId="22059" xr:uid="{DA79DD9C-1848-4401-A43C-9CD7F51939CF}"/>
    <cellStyle name="Comma 2 3 10 2 3 2" xfId="41036" xr:uid="{22AC6E18-32E3-4086-9D4F-99376E32944F}"/>
    <cellStyle name="Comma 2 3 10 2 4" xfId="28396" xr:uid="{5FA46D1C-20A2-4C42-AC72-18F87B410254}"/>
    <cellStyle name="Comma 2 3 10 3" xfId="4711" xr:uid="{8F04E8CD-0307-4CB8-B573-E3DB26FCFD8E}"/>
    <cellStyle name="Comma 2 3 10 3 2" xfId="12076" xr:uid="{21AE325D-F6E8-4703-B1B2-9621E3365C7E}"/>
    <cellStyle name="Comma 2 3 10 3 2 2" xfId="44694" xr:uid="{6009B92C-5D6E-49F0-AA55-B696212B6E95}"/>
    <cellStyle name="Comma 2 3 10 3 2 3" xfId="32066" xr:uid="{B614F090-FE41-45C1-96D2-410071080486}"/>
    <cellStyle name="Comma 2 3 10 3 3" xfId="19436" xr:uid="{01045D9C-7D9D-447B-B05A-075516879FAE}"/>
    <cellStyle name="Comma 2 3 10 3 3 2" xfId="38413" xr:uid="{F2F8F10E-93E6-483A-BA58-F1358BEC4631}"/>
    <cellStyle name="Comma 2 3 10 3 4" xfId="25773" xr:uid="{06D394C1-3406-471C-BC1E-FF6A9C3666D4}"/>
    <cellStyle name="Comma 2 3 10 4" xfId="11203" xr:uid="{AD045437-A640-4FA4-8ECD-13A28DA29D25}"/>
    <cellStyle name="Comma 2 3 10 4 2" xfId="43820" xr:uid="{1BAB9EE2-154B-4387-930C-42F99A335F7A}"/>
    <cellStyle name="Comma 2 3 10 4 3" xfId="31192" xr:uid="{FE6331D9-63C3-468F-ACB9-23962829CD9B}"/>
    <cellStyle name="Comma 2 3 10 5" xfId="18563" xr:uid="{F6169E2D-1635-448D-A7F2-EAEC03F02B2D}"/>
    <cellStyle name="Comma 2 3 10 5 2" xfId="37539" xr:uid="{7982A67F-FBEA-4241-9863-B105E5014C37}"/>
    <cellStyle name="Comma 2 3 10 6" xfId="24899" xr:uid="{31F02C06-112F-4172-90ED-2A167AF5893C}"/>
    <cellStyle name="Comma 2 3 11" xfId="2989" xr:uid="{7433CF63-3039-44DE-B4AF-D9CF1BE2C8CA}"/>
    <cellStyle name="Comma 2 3 11 2" xfId="6486" xr:uid="{6F8E7B80-3B29-40FD-837F-3F2CE2E8F083}"/>
    <cellStyle name="Comma 2 3 11 2 2" xfId="13851" xr:uid="{1769A481-D2B1-44BA-8256-63C21F241285}"/>
    <cellStyle name="Comma 2 3 11 2 2 2" xfId="46469" xr:uid="{DFA5D8E6-844F-4CA7-BC89-3E4D3F7D615E}"/>
    <cellStyle name="Comma 2 3 11 2 2 3" xfId="33841" xr:uid="{EFB3FF89-3EE0-499F-92CC-B68080F9AB10}"/>
    <cellStyle name="Comma 2 3 11 2 3" xfId="21211" xr:uid="{4F02FB07-F5C7-43A9-971C-2D1785B5ED19}"/>
    <cellStyle name="Comma 2 3 11 2 3 2" xfId="40188" xr:uid="{586BDD99-0277-4712-9EE8-106B170E0B88}"/>
    <cellStyle name="Comma 2 3 11 2 4" xfId="27548" xr:uid="{A0C87CBB-CD3B-4CC3-B70E-8FFE97FB42C1}"/>
    <cellStyle name="Comma 2 3 11 3" xfId="10355" xr:uid="{DF329059-A03B-48FD-A226-B921536478A9}"/>
    <cellStyle name="Comma 2 3 11 3 2" xfId="42972" xr:uid="{452A2B67-E59A-44DB-AAB5-DDC1645837F9}"/>
    <cellStyle name="Comma 2 3 11 3 3" xfId="30344" xr:uid="{6B6A61C3-030E-41E4-9C00-3241C9D88FF0}"/>
    <cellStyle name="Comma 2 3 11 4" xfId="17715" xr:uid="{B7D4CCD7-3B20-4F2A-ABF9-832C2DDACB32}"/>
    <cellStyle name="Comma 2 3 11 4 2" xfId="36691" xr:uid="{C86594D0-6609-444E-A702-FBC46BB282A8}"/>
    <cellStyle name="Comma 2 3 11 5" xfId="24051" xr:uid="{89A69C7F-896E-4B34-B07F-5EBB09675C95}"/>
    <cellStyle name="Comma 2 3 12" xfId="5596" xr:uid="{5468569B-665A-44F2-9CEE-5578FE8ECE29}"/>
    <cellStyle name="Comma 2 3 12 2" xfId="12961" xr:uid="{6B51B70D-71D7-410B-B891-E512FD5B811B}"/>
    <cellStyle name="Comma 2 3 12 2 2" xfId="45579" xr:uid="{3050E402-FD1C-449E-A61F-C851A7AFF385}"/>
    <cellStyle name="Comma 2 3 12 2 3" xfId="32951" xr:uid="{0437E1A8-18DF-4B0E-9946-2AC2BF26D74E}"/>
    <cellStyle name="Comma 2 3 12 3" xfId="20321" xr:uid="{C8621D44-E8D5-495D-AEA7-C72E3C656DA1}"/>
    <cellStyle name="Comma 2 3 12 3 2" xfId="39298" xr:uid="{5DFE36BA-CE18-4B0E-93A7-F6FBB54551D7}"/>
    <cellStyle name="Comma 2 3 12 4" xfId="26658" xr:uid="{44C595C8-D488-4165-856A-70DF01B6B532}"/>
    <cellStyle name="Comma 2 3 13" xfId="1930" xr:uid="{0F76BDDC-3946-44C4-8FF8-D79129A152C1}"/>
    <cellStyle name="Comma 2 3 13 2" xfId="9467" xr:uid="{64F9D2E2-315C-4641-A013-8EF6B1A6B5A7}"/>
    <cellStyle name="Comma 2 3 13 2 2" xfId="41971" xr:uid="{67B3CF2C-B404-4570-BF6F-BDBB3C4380C1}"/>
    <cellStyle name="Comma 2 3 13 3" xfId="16827" xr:uid="{E6D035CF-1E52-4CE6-A234-82790EEA79FD}"/>
    <cellStyle name="Comma 2 3 13 4" xfId="29335" xr:uid="{FB7B3831-F80A-435D-B5C3-B2469712A2D3}"/>
    <cellStyle name="Comma 2 3 14" xfId="8243" xr:uid="{CF2AB419-11AC-4645-B5A6-A05FD23861C5}"/>
    <cellStyle name="Comma 2 3 14 2" xfId="15608" xr:uid="{CD6D7976-178D-4A18-A55A-18A297D533DC}"/>
    <cellStyle name="Comma 2 3 14 2 2" xfId="35679" xr:uid="{4792090A-6904-4CB9-B6A2-F484B11BD84C}"/>
    <cellStyle name="Comma 2 3 14 3" xfId="22968" xr:uid="{7090500F-F914-4CDB-829F-248FAE04C7EF}"/>
    <cellStyle name="Comma 2 3 14 4" xfId="23149" xr:uid="{4FBC329E-C15B-4E3D-AF52-DA9BA0BF64F5}"/>
    <cellStyle name="Comma 2 3 15" xfId="1596" xr:uid="{A07C0B95-318C-425D-A345-575D69E5C7D3}"/>
    <cellStyle name="Comma 2 3 15 2" xfId="9195" xr:uid="{E967E92C-89E1-4128-8F4D-4799FECDDBDC}"/>
    <cellStyle name="Comma 2 3 15 2 2" xfId="42084" xr:uid="{E86CE681-1AF6-41E4-BD70-6AAB5AE36748}"/>
    <cellStyle name="Comma 2 3 15 3" xfId="16555" xr:uid="{9D748FF0-36C5-4D6C-BC99-50F51E4186DA}"/>
    <cellStyle name="Comma 2 3 15 4" xfId="29456" xr:uid="{9C4DBAC3-06CA-4471-AAE9-88530AB0B063}"/>
    <cellStyle name="Comma 2 3 16" xfId="1485" xr:uid="{D23A56A4-8033-4339-A572-A5C3870CB082}"/>
    <cellStyle name="Comma 2 3 16 2" xfId="9112" xr:uid="{0307E013-E49F-44AC-BB16-989B9CFF2A42}"/>
    <cellStyle name="Comma 2 3 16 3" xfId="16472" xr:uid="{368C7BEB-B0AD-4340-AD06-EC0ADC66FC4D}"/>
    <cellStyle name="Comma 2 3 16 4" xfId="35586" xr:uid="{04B9C37D-6D80-4E6E-BD54-3DFF56FC6A8A}"/>
    <cellStyle name="Comma 2 3 17" xfId="23055" xr:uid="{5B2D07EF-0451-4163-B589-315066C7D043}"/>
    <cellStyle name="Comma 2 3 18" xfId="217" xr:uid="{9C879920-048B-4DA8-B9D1-0A9930D669E8}"/>
    <cellStyle name="Comma 2 3 2" xfId="261" xr:uid="{0A041B14-5F74-471E-A7C3-7C78862C32BA}"/>
    <cellStyle name="Comma 2 3 2 10" xfId="8244" xr:uid="{50C1A316-2B59-41C4-A8EC-A27B059DD58F}"/>
    <cellStyle name="Comma 2 3 2 10 2" xfId="15609" xr:uid="{1D4E4D9E-EC99-4DB8-B859-C77E561ACCAA}"/>
    <cellStyle name="Comma 2 3 2 10 2 2" xfId="42085" xr:uid="{8552EDEE-63B6-4995-8A75-E7AD16C8B4FA}"/>
    <cellStyle name="Comma 2 3 2 10 3" xfId="22969" xr:uid="{FA6D5249-ED40-4322-8AC3-E5EFF38F38CA}"/>
    <cellStyle name="Comma 2 3 2 10 4" xfId="29457" xr:uid="{BD0701E9-E654-4D69-AF16-7304F97B49A4}"/>
    <cellStyle name="Comma 2 3 2 11" xfId="1597" xr:uid="{CCD9CBFD-A7C9-41D8-8DD9-3CBE60CFAC1B}"/>
    <cellStyle name="Comma 2 3 2 11 2" xfId="9196" xr:uid="{84DA4505-B3BD-4330-A43B-2B84EBDBA064}"/>
    <cellStyle name="Comma 2 3 2 11 3" xfId="16556" xr:uid="{E777FD54-2993-4EF4-BE65-E72A1A9AB84D}"/>
    <cellStyle name="Comma 2 3 2 11 4" xfId="35680" xr:uid="{9896ABBF-2632-4FB6-B1C9-4C30261E2B3B}"/>
    <cellStyle name="Comma 2 3 2 12" xfId="1502" xr:uid="{C0F57B13-0315-4DCC-A4E8-3FA1FBD84DB0}"/>
    <cellStyle name="Comma 2 3 2 12 2" xfId="9125" xr:uid="{F2E99113-C142-4C54-8CEE-8EE75F802C2E}"/>
    <cellStyle name="Comma 2 3 2 12 3" xfId="16485" xr:uid="{EEE11A0D-1D88-4009-8100-7A7870114C05}"/>
    <cellStyle name="Comma 2 3 2 13" xfId="8369" xr:uid="{6F67FDE6-B95C-47BD-AE82-A3FCA76BB566}"/>
    <cellStyle name="Comma 2 3 2 14" xfId="15730" xr:uid="{0E1F2AE9-BBA3-4931-AF82-BD909C8888E5}"/>
    <cellStyle name="Comma 2 3 2 15" xfId="23150" xr:uid="{D414D7F6-C9A6-4795-82A7-E2CB9BD89E21}"/>
    <cellStyle name="Comma 2 3 2 2" xfId="306" xr:uid="{90FBE18D-BC2F-40A7-93D6-6E3388FC16BE}"/>
    <cellStyle name="Comma 2 3 2 2 10" xfId="15770" xr:uid="{7505E5AB-D031-4AE3-ADA8-33460B20D8E9}"/>
    <cellStyle name="Comma 2 3 2 2 11" xfId="23201" xr:uid="{B0A6F52A-72E3-470D-AEE4-F564DE57F28C}"/>
    <cellStyle name="Comma 2 3 2 2 2" xfId="415" xr:uid="{D5B3943A-353B-4451-9671-D66A813B7828}"/>
    <cellStyle name="Comma 2 3 2 2 2 2" xfId="993" xr:uid="{94734FE5-B0C7-4447-9EA0-016A89BD3A9A}"/>
    <cellStyle name="Comma 2 3 2 2 2 2 2" xfId="7795" xr:uid="{BD2880C3-AC24-4366-809A-42D92EC204FC}"/>
    <cellStyle name="Comma 2 3 2 2 2 2 2 2" xfId="15160" xr:uid="{29D9A959-22FA-4160-8684-DE540D5CD04C}"/>
    <cellStyle name="Comma 2 3 2 2 2 2 2 2 2" xfId="47778" xr:uid="{6F963478-C0AA-4F61-9733-1EEA43CD4768}"/>
    <cellStyle name="Comma 2 3 2 2 2 2 2 2 3" xfId="35150" xr:uid="{152CA54F-D70E-4944-A171-6F84F7336171}"/>
    <cellStyle name="Comma 2 3 2 2 2 2 2 3" xfId="22520" xr:uid="{E387DFD2-6044-4DF4-A4B0-BE4092E99207}"/>
    <cellStyle name="Comma 2 3 2 2 2 2 2 3 2" xfId="41497" xr:uid="{5F6C6DB4-1EC4-4401-BB45-4F93012F547C}"/>
    <cellStyle name="Comma 2 3 2 2 2 2 2 4" xfId="28857" xr:uid="{F42A6DAB-EEEB-4B93-8446-FCE866CC6247}"/>
    <cellStyle name="Comma 2 3 2 2 2 2 3" xfId="5177" xr:uid="{5316A776-F555-4291-A77A-2FA6626E4CF4}"/>
    <cellStyle name="Comma 2 3 2 2 2 2 3 2" xfId="12542" xr:uid="{4E2C87FE-D1D8-41D3-AD14-37F273DB0B83}"/>
    <cellStyle name="Comma 2 3 2 2 2 2 3 2 2" xfId="45160" xr:uid="{8DBE5E0A-D19F-4D34-BB8C-CE8E3525FF37}"/>
    <cellStyle name="Comma 2 3 2 2 2 2 3 2 3" xfId="32532" xr:uid="{382F3060-1E1A-4890-A331-9A15C86E1D32}"/>
    <cellStyle name="Comma 2 3 2 2 2 2 3 3" xfId="19902" xr:uid="{DE2DB73F-A83D-4069-A2A2-6D97EDD7A6F7}"/>
    <cellStyle name="Comma 2 3 2 2 2 2 3 3 2" xfId="38879" xr:uid="{AF251CB2-0003-475E-B30C-9EEDBD061C5A}"/>
    <cellStyle name="Comma 2 3 2 2 2 2 3 4" xfId="26239" xr:uid="{6BB5D3CE-6906-40F1-BE46-10026D836AD4}"/>
    <cellStyle name="Comma 2 3 2 2 2 2 4" xfId="4297" xr:uid="{E817FE72-92D1-4427-BCEC-381F380AA0FD}"/>
    <cellStyle name="Comma 2 3 2 2 2 2 4 2" xfId="11663" xr:uid="{E77821E0-A330-4394-89E2-6E663A3BE68F}"/>
    <cellStyle name="Comma 2 3 2 2 2 2 4 2 2" xfId="44281" xr:uid="{65BDC416-94E5-4193-918B-01771878DAD4}"/>
    <cellStyle name="Comma 2 3 2 2 2 2 4 3" xfId="19023" xr:uid="{2BB92E40-77A3-47EE-A324-FD0C311C0A8F}"/>
    <cellStyle name="Comma 2 3 2 2 2 2 4 4" xfId="31653" xr:uid="{4321F4D5-9598-4750-9239-137CAECC56FB}"/>
    <cellStyle name="Comma 2 3 2 2 2 2 5" xfId="8849" xr:uid="{8DAE4D42-DC5A-4286-8DCB-86E167D6220E}"/>
    <cellStyle name="Comma 2 3 2 2 2 2 5 2" xfId="38000" xr:uid="{DA494329-B34E-4065-960C-25763ADFCE45}"/>
    <cellStyle name="Comma 2 3 2 2 2 2 6" xfId="16209" xr:uid="{89871E68-5911-4D2E-9107-670AF442450F}"/>
    <cellStyle name="Comma 2 3 2 2 2 2 7" xfId="25360" xr:uid="{09C4FDAC-3003-487C-A224-0B96AF7CB906}"/>
    <cellStyle name="Comma 2 3 2 2 2 3" xfId="3447" xr:uid="{A75ED8A6-1DE8-4839-B53B-A6D3C1EB2208}"/>
    <cellStyle name="Comma 2 3 2 2 2 3 2" xfId="6944" xr:uid="{998A8C4D-9760-42E2-A286-59F6F8529802}"/>
    <cellStyle name="Comma 2 3 2 2 2 3 2 2" xfId="14309" xr:uid="{E869D73C-B9C6-4111-9F91-97A7FEA41698}"/>
    <cellStyle name="Comma 2 3 2 2 2 3 2 2 2" xfId="46927" xr:uid="{ABD935CC-A398-4B8B-9212-AB2D8FD495FE}"/>
    <cellStyle name="Comma 2 3 2 2 2 3 2 2 3" xfId="34299" xr:uid="{F692170F-9276-48B8-88CA-88416644396C}"/>
    <cellStyle name="Comma 2 3 2 2 2 3 2 3" xfId="21669" xr:uid="{C655CE45-F94D-4261-BC24-0B05C6619C3D}"/>
    <cellStyle name="Comma 2 3 2 2 2 3 2 3 2" xfId="40646" xr:uid="{36F6DC09-38C4-4474-B260-A684B83EFCAF}"/>
    <cellStyle name="Comma 2 3 2 2 2 3 2 4" xfId="28006" xr:uid="{4EE9C938-E44F-4FFA-996B-53024F0F2E2D}"/>
    <cellStyle name="Comma 2 3 2 2 2 3 3" xfId="10813" xr:uid="{59778CB7-82B0-47F8-AF5D-43DF4C30331A}"/>
    <cellStyle name="Comma 2 3 2 2 2 3 3 2" xfId="43430" xr:uid="{D5FC0000-0283-4E12-8A90-B74A9FDD4A50}"/>
    <cellStyle name="Comma 2 3 2 2 2 3 3 3" xfId="30802" xr:uid="{110B1298-29F2-468C-9370-632E61993BA8}"/>
    <cellStyle name="Comma 2 3 2 2 2 3 4" xfId="18173" xr:uid="{801F0DD5-B1B6-466C-BB34-3F4F65574409}"/>
    <cellStyle name="Comma 2 3 2 2 2 3 4 2" xfId="37149" xr:uid="{59BF8419-1226-48C2-AA8E-BC307BB01AA0}"/>
    <cellStyle name="Comma 2 3 2 2 2 3 5" xfId="24509" xr:uid="{2783B901-081F-4F8E-BE21-EDA19795C81B}"/>
    <cellStyle name="Comma 2 3 2 2 2 4" xfId="6062" xr:uid="{3D1F14C2-73ED-4244-8736-6BE65DAD35FD}"/>
    <cellStyle name="Comma 2 3 2 2 2 4 2" xfId="13427" xr:uid="{422C447B-B03E-4EA6-AF44-D20F1AE02DC6}"/>
    <cellStyle name="Comma 2 3 2 2 2 4 2 2" xfId="46045" xr:uid="{ACD13615-1BD8-4668-B52F-A345F274A7D2}"/>
    <cellStyle name="Comma 2 3 2 2 2 4 2 3" xfId="33417" xr:uid="{D0DD841B-CA4F-4F22-A9AF-66B8225C1784}"/>
    <cellStyle name="Comma 2 3 2 2 2 4 3" xfId="20787" xr:uid="{262A94F0-2925-4380-AD07-9E141F252E94}"/>
    <cellStyle name="Comma 2 3 2 2 2 4 3 2" xfId="39764" xr:uid="{166B88ED-77C8-47E3-BC08-398CED3D7933}"/>
    <cellStyle name="Comma 2 3 2 2 2 4 4" xfId="27124" xr:uid="{A7F538CC-FF5B-4432-BF31-1FEA314FA048}"/>
    <cellStyle name="Comma 2 3 2 2 2 5" xfId="2542" xr:uid="{22A7C50B-2FB3-468F-914E-21FE777DFFB8}"/>
    <cellStyle name="Comma 2 3 2 2 2 5 2" xfId="9934" xr:uid="{C7A374BC-CC4B-496B-8484-519FCC77CB10}"/>
    <cellStyle name="Comma 2 3 2 2 2 5 2 2" xfId="42548" xr:uid="{1C782640-0308-45DA-823B-C35E724758AE}"/>
    <cellStyle name="Comma 2 3 2 2 2 5 3" xfId="17294" xr:uid="{B6666C40-59A6-4A6E-B601-A7EA11B465F9}"/>
    <cellStyle name="Comma 2 3 2 2 2 5 4" xfId="29920" xr:uid="{C243051E-B3BA-4954-846D-777E3B6163C0}"/>
    <cellStyle name="Comma 2 3 2 2 2 6" xfId="1793" xr:uid="{5E2CFE95-B523-4FBE-98EE-1926328398C4}"/>
    <cellStyle name="Comma 2 3 2 2 2 6 2" xfId="9331" xr:uid="{AB3880D9-CBBA-4908-897B-831B267942C4}"/>
    <cellStyle name="Comma 2 3 2 2 2 6 3" xfId="16691" xr:uid="{2BA7F370-7C60-4958-B22F-0ED19C3DBE16}"/>
    <cellStyle name="Comma 2 3 2 2 2 6 4" xfId="36248" xr:uid="{90CBF115-19E2-498D-96F7-33A62DD70193}"/>
    <cellStyle name="Comma 2 3 2 2 2 7" xfId="8493" xr:uid="{F559DC2D-8FD8-48AF-A4D9-0D86666E7CBD}"/>
    <cellStyle name="Comma 2 3 2 2 2 8" xfId="15853" xr:uid="{DA9E00BB-3D87-4F0E-AC41-04649059E57C}"/>
    <cellStyle name="Comma 2 3 2 2 2 9" xfId="23627" xr:uid="{F16FBF19-F1CA-4AE1-B415-222510B94F4A}"/>
    <cellStyle name="Comma 2 3 2 2 3" xfId="793" xr:uid="{A31AB055-F962-429E-9F27-7B2363667294}"/>
    <cellStyle name="Comma 2 3 2 2 3 2" xfId="7379" xr:uid="{836289FE-4C51-40D8-BAB6-0FCA4543034F}"/>
    <cellStyle name="Comma 2 3 2 2 3 2 2" xfId="14744" xr:uid="{122C4C9E-F8A0-4E88-9F2B-8FCB3D1B9DC5}"/>
    <cellStyle name="Comma 2 3 2 2 3 2 2 2" xfId="47362" xr:uid="{FE5D3C02-4153-4F83-8FB4-A64DE2C6D159}"/>
    <cellStyle name="Comma 2 3 2 2 3 2 2 3" xfId="34734" xr:uid="{CC3707D2-3930-4CB9-B277-A2A2B6495F5B}"/>
    <cellStyle name="Comma 2 3 2 2 3 2 3" xfId="22104" xr:uid="{9CED5ED4-4D37-4F55-9AAC-396F12CB98D1}"/>
    <cellStyle name="Comma 2 3 2 2 3 2 3 2" xfId="41081" xr:uid="{B1A85311-9945-4032-ADA1-62B598430331}"/>
    <cellStyle name="Comma 2 3 2 2 3 2 4" xfId="28441" xr:uid="{3DEB0B0B-56AF-4E3F-93DE-E60DE23DD6F2}"/>
    <cellStyle name="Comma 2 3 2 2 3 3" xfId="4757" xr:uid="{AEC1B0AA-3E3F-4662-BB05-1A7E2D7DFCC8}"/>
    <cellStyle name="Comma 2 3 2 2 3 3 2" xfId="12122" xr:uid="{83281556-F945-4CF1-B6B3-63831446A9BE}"/>
    <cellStyle name="Comma 2 3 2 2 3 3 2 2" xfId="44740" xr:uid="{9A61B31F-6A6A-4518-9AF1-023A77F32779}"/>
    <cellStyle name="Comma 2 3 2 2 3 3 2 3" xfId="32112" xr:uid="{5D30B890-23B8-4F0C-AD83-86774414BC66}"/>
    <cellStyle name="Comma 2 3 2 2 3 3 3" xfId="19482" xr:uid="{E962E9D6-8060-47C5-9FE3-8C53904A5D42}"/>
    <cellStyle name="Comma 2 3 2 2 3 3 3 2" xfId="38459" xr:uid="{A8C1D1DA-5C41-4325-AEC6-1AF7E163AA65}"/>
    <cellStyle name="Comma 2 3 2 2 3 3 4" xfId="25819" xr:uid="{31E832A5-E646-4C18-BF42-E7694EE584E6}"/>
    <cellStyle name="Comma 2 3 2 2 3 4" xfId="3882" xr:uid="{2BEC6BFF-642F-43D5-8FFE-68F0517DD8CF}"/>
    <cellStyle name="Comma 2 3 2 2 3 4 2" xfId="11248" xr:uid="{8D76D7BF-0FAE-4EFF-9DC4-46BCE15499C7}"/>
    <cellStyle name="Comma 2 3 2 2 3 4 2 2" xfId="43865" xr:uid="{C2722594-8CB6-4811-9C71-614CB51F1300}"/>
    <cellStyle name="Comma 2 3 2 2 3 4 3" xfId="18608" xr:uid="{A61919ED-4642-4B39-AFD3-5C42EC0A796B}"/>
    <cellStyle name="Comma 2 3 2 2 3 4 4" xfId="31237" xr:uid="{6BE6D93F-5785-4C46-9AE7-021C80A6D9FA}"/>
    <cellStyle name="Comma 2 3 2 2 3 5" xfId="1890" xr:uid="{CE38F447-4C92-4E99-BE76-FE60936C8C47}"/>
    <cellStyle name="Comma 2 3 2 2 3 5 2" xfId="9427" xr:uid="{DF977320-1B77-4D90-A57D-C26CB1FABBA1}"/>
    <cellStyle name="Comma 2 3 2 2 3 5 3" xfId="16787" xr:uid="{CE9D6414-B0E7-4E18-8AEF-D7C89311371B}"/>
    <cellStyle name="Comma 2 3 2 2 3 5 4" xfId="37584" xr:uid="{DE948B42-707B-4BCA-8149-0B469CD3359C}"/>
    <cellStyle name="Comma 2 3 2 2 3 6" xfId="8662" xr:uid="{B9C9C17B-F01E-46F3-B7C6-FFCB8E8F0385}"/>
    <cellStyle name="Comma 2 3 2 2 3 7" xfId="16022" xr:uid="{8963D7A6-59DF-44D1-BD50-6859EBA4A39E}"/>
    <cellStyle name="Comma 2 3 2 2 3 8" xfId="24944" xr:uid="{108D6DDF-8F94-42BC-983E-C8B8EE0FD27E}"/>
    <cellStyle name="Comma 2 3 2 2 4" xfId="3033" xr:uid="{A45F0DBE-4CEE-436A-A0C2-E21E21BFB69A}"/>
    <cellStyle name="Comma 2 3 2 2 4 2" xfId="6530" xr:uid="{6F47CCC6-63D4-453F-9C6D-C2D98AEAA302}"/>
    <cellStyle name="Comma 2 3 2 2 4 2 2" xfId="13895" xr:uid="{73D89CB8-BEA5-4FB6-8892-513E400EC895}"/>
    <cellStyle name="Comma 2 3 2 2 4 2 2 2" xfId="46513" xr:uid="{372ACC44-EB88-4F16-8982-D05A31513E49}"/>
    <cellStyle name="Comma 2 3 2 2 4 2 2 3" xfId="33885" xr:uid="{ACED652E-0402-460D-94C2-C7E738ACD4DA}"/>
    <cellStyle name="Comma 2 3 2 2 4 2 3" xfId="21255" xr:uid="{E3D52E20-7AE7-4A79-8AB4-7D518778ADBD}"/>
    <cellStyle name="Comma 2 3 2 2 4 2 3 2" xfId="40232" xr:uid="{5778435A-4B56-43C4-B62A-BF39428872EE}"/>
    <cellStyle name="Comma 2 3 2 2 4 2 4" xfId="27592" xr:uid="{F6C1D5CD-6E2D-4BB2-A907-7F587B1C7A6F}"/>
    <cellStyle name="Comma 2 3 2 2 4 3" xfId="10399" xr:uid="{740E2292-BFEB-4655-A80B-454516742758}"/>
    <cellStyle name="Comma 2 3 2 2 4 3 2" xfId="43016" xr:uid="{E0E0FDE5-D923-4951-A4D9-A7D4A26356D0}"/>
    <cellStyle name="Comma 2 3 2 2 4 3 3" xfId="30388" xr:uid="{B1F016F1-6943-4569-9C7E-FAAD8EF93E52}"/>
    <cellStyle name="Comma 2 3 2 2 4 4" xfId="17759" xr:uid="{9555ECDA-FE2E-4DDF-82DD-C0438BC39AAA}"/>
    <cellStyle name="Comma 2 3 2 2 4 4 2" xfId="36735" xr:uid="{5C403C5B-9DDB-44E8-A877-8DCC2086574D}"/>
    <cellStyle name="Comma 2 3 2 2 4 5" xfId="24095" xr:uid="{6F86F688-E01E-44A1-A762-331C1613239B}"/>
    <cellStyle name="Comma 2 3 2 2 5" xfId="5642" xr:uid="{6891101B-9BBE-4FF3-BCDB-3484D02D7DB6}"/>
    <cellStyle name="Comma 2 3 2 2 5 2" xfId="13007" xr:uid="{F8B21031-B86E-4443-9575-87BF038D21AE}"/>
    <cellStyle name="Comma 2 3 2 2 5 2 2" xfId="45625" xr:uid="{801E6668-6503-4811-B521-D09B98764772}"/>
    <cellStyle name="Comma 2 3 2 2 5 2 3" xfId="32997" xr:uid="{14F14730-D79F-4318-9594-28B61AF0A5C6}"/>
    <cellStyle name="Comma 2 3 2 2 5 3" xfId="20367" xr:uid="{91C852D0-D7EC-40E9-BED6-C950EEB4514A}"/>
    <cellStyle name="Comma 2 3 2 2 5 3 2" xfId="39344" xr:uid="{B29A3CE5-FB28-4C7D-B8C1-F909E667527F}"/>
    <cellStyle name="Comma 2 3 2 2 5 4" xfId="26704" xr:uid="{BF8C147B-6405-4187-97FC-88A8C5DE902D}"/>
    <cellStyle name="Comma 2 3 2 2 6" xfId="1978" xr:uid="{8E64F71D-880D-408D-ACC1-332F7C546201}"/>
    <cellStyle name="Comma 2 3 2 2 6 2" xfId="9515" xr:uid="{5ED190B1-8895-496B-A2FE-EF6262468164}"/>
    <cellStyle name="Comma 2 3 2 2 6 2 2" xfId="42129" xr:uid="{51360746-CF96-4E5C-A15F-0EFAD3FA1E50}"/>
    <cellStyle name="Comma 2 3 2 2 6 3" xfId="16875" xr:uid="{03792033-12DE-41F9-B0C8-CE02C5BAC828}"/>
    <cellStyle name="Comma 2 3 2 2 6 4" xfId="29501" xr:uid="{35C12C78-FDDD-4FDB-B831-9D02FD5856BF}"/>
    <cellStyle name="Comma 2 3 2 2 7" xfId="8291" xr:uid="{A9BC0190-9AA0-4F53-9942-6422468C7EC3}"/>
    <cellStyle name="Comma 2 3 2 2 7 2" xfId="15656" xr:uid="{857E9D5B-9DE5-44EE-8C6D-F9DE6ADFC4DD}"/>
    <cellStyle name="Comma 2 3 2 2 7 3" xfId="23016" xr:uid="{16DE0C68-2AE0-4BA3-931C-E9618BA930DC}"/>
    <cellStyle name="Comma 2 3 2 2 7 4" xfId="35763" xr:uid="{7C24FF8B-B13B-43F1-8BC2-7E46B0E4BD37}"/>
    <cellStyle name="Comma 2 3 2 2 8" xfId="1669" xr:uid="{77FA7F98-BB17-48E9-BC27-006CAE3B71E7}"/>
    <cellStyle name="Comma 2 3 2 2 8 2" xfId="9240" xr:uid="{439BFE82-813D-4B8F-823E-4253874036CD}"/>
    <cellStyle name="Comma 2 3 2 2 8 3" xfId="16600" xr:uid="{39C21B5D-62FD-4D45-A05B-1BB27BBDA7E1}"/>
    <cellStyle name="Comma 2 3 2 2 9" xfId="8409" xr:uid="{11D1A5AB-26D3-40FE-8007-7E39762BAFAE}"/>
    <cellStyle name="Comma 2 3 2 3" xfId="366" xr:uid="{8B415395-7743-47F7-BA68-BC61F4BA93A1}"/>
    <cellStyle name="Comma 2 3 2 3 2" xfId="981" xr:uid="{19E99EB3-5A32-4CF1-8C2E-C0B7E5C67A9F}"/>
    <cellStyle name="Comma 2 3 2 3 2 2" xfId="2126" xr:uid="{7E8FF0D2-86FD-41C9-9CDD-D81400FD3D1A}"/>
    <cellStyle name="Comma 2 3 2 3 2 3" xfId="8837" xr:uid="{D554F9E5-570D-4D42-A140-22B273DB1B90}"/>
    <cellStyle name="Comma 2 3 2 3 2 4" xfId="16197" xr:uid="{50173129-AB5F-4B33-8E4C-B5302AF9D4C5}"/>
    <cellStyle name="Comma 2 3 2 3 3" xfId="1747" xr:uid="{40348942-AF4B-4B69-B6C3-CABF2F9971DA}"/>
    <cellStyle name="Comma 2 3 2 3 3 2" xfId="9285" xr:uid="{CD50E491-8495-4156-9260-2536C1870590}"/>
    <cellStyle name="Comma 2 3 2 3 3 3" xfId="16645" xr:uid="{8FDBDC29-11EC-4B93-9B94-7907529A94A3}"/>
    <cellStyle name="Comma 2 3 2 3 4" xfId="8466" xr:uid="{4DC14417-C384-4CBE-B114-42944E947483}"/>
    <cellStyle name="Comma 2 3 2 3 5" xfId="15826" xr:uid="{F79829FF-FB98-4614-8DA3-C2CDE0072BBC}"/>
    <cellStyle name="Comma 2 3 2 4" xfId="766" xr:uid="{9E3F3EFA-FFBD-4EED-A6E4-ACC3FF573777}"/>
    <cellStyle name="Comma 2 3 2 4 2" xfId="4244" xr:uid="{7CFF11F9-2593-4FCF-B074-EEE4D911A594}"/>
    <cellStyle name="Comma 2 3 2 4 2 2" xfId="7741" xr:uid="{D642DAA8-D48E-47A5-8465-625347D471CA}"/>
    <cellStyle name="Comma 2 3 2 4 2 2 2" xfId="15106" xr:uid="{7A7F00AA-CDE2-42F5-98F0-37AAC2E9AC08}"/>
    <cellStyle name="Comma 2 3 2 4 2 2 2 2" xfId="47724" xr:uid="{E4702B7C-B4B0-467B-85EC-13CB3DB4F81A}"/>
    <cellStyle name="Comma 2 3 2 4 2 2 2 3" xfId="35096" xr:uid="{971193C9-6BE1-4317-B41C-370A5045700F}"/>
    <cellStyle name="Comma 2 3 2 4 2 2 3" xfId="22466" xr:uid="{2A33A922-B40A-4A9E-A647-F353CD2F4F4C}"/>
    <cellStyle name="Comma 2 3 2 4 2 2 3 2" xfId="41443" xr:uid="{3F1A090D-39FE-4E8C-BA06-7F20BF5353B0}"/>
    <cellStyle name="Comma 2 3 2 4 2 2 4" xfId="28803" xr:uid="{8D3CCB28-6F3E-4560-AE9E-6A5B9B129AD6}"/>
    <cellStyle name="Comma 2 3 2 4 2 3" xfId="5123" xr:uid="{DFD85D67-52C6-4968-A24E-10B2F1BBDD9C}"/>
    <cellStyle name="Comma 2 3 2 4 2 3 2" xfId="12488" xr:uid="{B9D5EEE8-D875-45E8-997D-ADA08DD90218}"/>
    <cellStyle name="Comma 2 3 2 4 2 3 2 2" xfId="45106" xr:uid="{12853028-D686-46A8-B42E-E62DA5016DD1}"/>
    <cellStyle name="Comma 2 3 2 4 2 3 2 3" xfId="32478" xr:uid="{09F9129C-4D35-42C1-830C-D837A1D91B55}"/>
    <cellStyle name="Comma 2 3 2 4 2 3 3" xfId="19848" xr:uid="{FA6674A6-2DE4-45F3-9252-0E6B461724B4}"/>
    <cellStyle name="Comma 2 3 2 4 2 3 3 2" xfId="38825" xr:uid="{F9604730-2401-4A46-8B02-F4AFB80CB0BD}"/>
    <cellStyle name="Comma 2 3 2 4 2 3 4" xfId="26185" xr:uid="{8553A494-C6A0-4274-880D-CC6FFD98B41A}"/>
    <cellStyle name="Comma 2 3 2 4 2 4" xfId="11610" xr:uid="{E083D6B2-FC8F-4C39-A2D8-0712C9EFDD7B}"/>
    <cellStyle name="Comma 2 3 2 4 2 4 2" xfId="44227" xr:uid="{AD24BBD5-029F-4B58-A9D7-7A557EB1946B}"/>
    <cellStyle name="Comma 2 3 2 4 2 4 3" xfId="31599" xr:uid="{160B4649-4498-421D-8624-6E5A38AD363E}"/>
    <cellStyle name="Comma 2 3 2 4 2 5" xfId="18970" xr:uid="{2FE48072-30D6-415D-BE05-21BE2110DEC8}"/>
    <cellStyle name="Comma 2 3 2 4 2 5 2" xfId="37946" xr:uid="{BEC67374-1ACB-4E87-912B-292CC055FC1B}"/>
    <cellStyle name="Comma 2 3 2 4 2 6" xfId="25306" xr:uid="{C193E54B-718F-4904-B04A-44E21B27D5C0}"/>
    <cellStyle name="Comma 2 3 2 4 3" xfId="3394" xr:uid="{172DF337-016B-499B-AFDA-B4DC6DE67AD1}"/>
    <cellStyle name="Comma 2 3 2 4 3 2" xfId="6891" xr:uid="{E982B503-FE04-47FF-B62C-AB7251DB19B4}"/>
    <cellStyle name="Comma 2 3 2 4 3 2 2" xfId="14256" xr:uid="{32F32DD2-A45E-4390-B416-39B6B309D0AE}"/>
    <cellStyle name="Comma 2 3 2 4 3 2 2 2" xfId="46874" xr:uid="{4067D794-E71E-4CC8-910B-A62A478A8445}"/>
    <cellStyle name="Comma 2 3 2 4 3 2 2 3" xfId="34246" xr:uid="{7D841654-48F0-4E6E-B180-B8786532412D}"/>
    <cellStyle name="Comma 2 3 2 4 3 2 3" xfId="21616" xr:uid="{55144314-A71B-482C-9AC3-C481B6CD97BE}"/>
    <cellStyle name="Comma 2 3 2 4 3 2 3 2" xfId="40593" xr:uid="{E451129E-79D6-4364-BD42-D89D9AE5CA0D}"/>
    <cellStyle name="Comma 2 3 2 4 3 2 4" xfId="27953" xr:uid="{F56472EA-92D1-4A87-86BA-68A7CF319D8F}"/>
    <cellStyle name="Comma 2 3 2 4 3 3" xfId="10760" xr:uid="{4320C2B0-FE87-4EA1-B0D4-6DD428803B80}"/>
    <cellStyle name="Comma 2 3 2 4 3 3 2" xfId="43377" xr:uid="{7578AAFB-F3F0-4B55-B4C3-F6F62DB7AD5A}"/>
    <cellStyle name="Comma 2 3 2 4 3 3 3" xfId="30749" xr:uid="{52CE77A1-BB2D-445D-8325-DCA1E634142A}"/>
    <cellStyle name="Comma 2 3 2 4 3 4" xfId="18120" xr:uid="{BD15197D-FEC2-4815-9DC3-8CF41C3BC9B1}"/>
    <cellStyle name="Comma 2 3 2 4 3 4 2" xfId="37096" xr:uid="{AD3FAE4D-C19A-43EA-9B94-D31C93581A2F}"/>
    <cellStyle name="Comma 2 3 2 4 3 5" xfId="24456" xr:uid="{42DFA057-7F7F-4318-8B45-FA067F486D8B}"/>
    <cellStyle name="Comma 2 3 2 4 4" xfId="6008" xr:uid="{B7552B0F-DB51-43C8-B24D-5B498FDF4833}"/>
    <cellStyle name="Comma 2 3 2 4 4 2" xfId="13373" xr:uid="{706485D2-7AB4-4410-B787-13AD71B9942B}"/>
    <cellStyle name="Comma 2 3 2 4 4 2 2" xfId="45991" xr:uid="{B2FCB05F-7FFF-4256-A335-60F7A9EDC674}"/>
    <cellStyle name="Comma 2 3 2 4 4 2 3" xfId="33363" xr:uid="{299A4294-CFF3-4C75-9B89-54A8ED80970B}"/>
    <cellStyle name="Comma 2 3 2 4 4 3" xfId="20733" xr:uid="{49A59478-56ED-4DD1-8631-90FBBD352BFF}"/>
    <cellStyle name="Comma 2 3 2 4 4 3 2" xfId="39710" xr:uid="{7376D5F8-9042-4AD1-9980-DD37A8B076AB}"/>
    <cellStyle name="Comma 2 3 2 4 4 4" xfId="27070" xr:uid="{D8494B4A-C6B7-4F0B-B054-66561BA49B78}"/>
    <cellStyle name="Comma 2 3 2 4 5" xfId="2484" xr:uid="{8A9B21D3-EB59-4CDC-B3E5-AF71538E9EDE}"/>
    <cellStyle name="Comma 2 3 2 4 5 2" xfId="9881" xr:uid="{C4AD8DD1-969D-4C0B-84B0-DAF02F8FB042}"/>
    <cellStyle name="Comma 2 3 2 4 5 2 2" xfId="42496" xr:uid="{2BAB1100-7E3F-44DE-BCD1-95941CC52FAA}"/>
    <cellStyle name="Comma 2 3 2 4 5 3" xfId="17241" xr:uid="{A2C728AE-753C-4C1F-B508-EC9773422F39}"/>
    <cellStyle name="Comma 2 3 2 4 5 4" xfId="29868" xr:uid="{D87E6B61-BF04-41F8-A566-8917F8CA234A}"/>
    <cellStyle name="Comma 2 3 2 4 6" xfId="1844" xr:uid="{CD6CFC76-2F68-4350-BBC4-C9905F733DF9}"/>
    <cellStyle name="Comma 2 3 2 4 6 2" xfId="9381" xr:uid="{73541D47-2064-4CE1-A291-358156046624}"/>
    <cellStyle name="Comma 2 3 2 4 6 3" xfId="16741" xr:uid="{BE4D0D58-D3B6-4007-A41C-0BC0B7A31E4D}"/>
    <cellStyle name="Comma 2 3 2 4 6 4" xfId="36192" xr:uid="{DA661C9A-6ADD-48B9-9647-3F1E051E0931}"/>
    <cellStyle name="Comma 2 3 2 4 7" xfId="8635" xr:uid="{0788E212-2649-47F2-8148-7EDA5AFE5F7D}"/>
    <cellStyle name="Comma 2 3 2 4 8" xfId="15995" xr:uid="{ADA2C535-6602-4913-9903-30F87728AD4D}"/>
    <cellStyle name="Comma 2 3 2 4 9" xfId="23573" xr:uid="{7E6A1C1A-DC17-4BAE-85EB-5331B15B9FD6}"/>
    <cellStyle name="Comma 2 3 2 5" xfId="1334" xr:uid="{C5438DB6-455E-4218-914F-5B5915BF6C59}"/>
    <cellStyle name="Comma 2 3 2 5 2" xfId="2940" xr:uid="{F51DBB7A-E5FE-4114-83D8-2762375EEC1D}"/>
    <cellStyle name="Comma 2 3 2 5 2 2" xfId="4672" xr:uid="{47966A0F-53B0-445E-B47B-6EF355AB1F9C}"/>
    <cellStyle name="Comma 2 3 2 5 2 2 2" xfId="8170" xr:uid="{026C382B-07D9-4EE8-827B-E1E4AA1441E9}"/>
    <cellStyle name="Comma 2 3 2 5 2 2 2 2" xfId="15535" xr:uid="{691E7C69-7F7F-4592-BCC7-AB39BDC4A857}"/>
    <cellStyle name="Comma 2 3 2 5 2 2 2 2 2" xfId="48153" xr:uid="{6AFCA5A7-714E-4A12-B844-5ADEB2ADD271}"/>
    <cellStyle name="Comma 2 3 2 5 2 2 2 2 3" xfId="35525" xr:uid="{EDBF0B3D-AD48-47F9-B537-24AAB3FB2754}"/>
    <cellStyle name="Comma 2 3 2 5 2 2 2 3" xfId="22895" xr:uid="{E9D65970-48CD-403E-97F3-3A38BA0A288E}"/>
    <cellStyle name="Comma 2 3 2 5 2 2 2 3 2" xfId="41872" xr:uid="{DEED626D-23C1-4D65-A2A3-53374131FDFD}"/>
    <cellStyle name="Comma 2 3 2 5 2 2 2 4" xfId="29232" xr:uid="{F132C1DE-C89C-43C4-B6A7-E4C70E9CC1F8}"/>
    <cellStyle name="Comma 2 3 2 5 2 2 3" xfId="5552" xr:uid="{B684E2A2-B992-41EC-AEF4-82D077E799CD}"/>
    <cellStyle name="Comma 2 3 2 5 2 2 3 2" xfId="12917" xr:uid="{B8DC198E-A948-4047-9804-17D15C8F18A8}"/>
    <cellStyle name="Comma 2 3 2 5 2 2 3 2 2" xfId="45535" xr:uid="{0AE400B5-F12E-4A0D-982C-0C9CD268FE84}"/>
    <cellStyle name="Comma 2 3 2 5 2 2 3 2 3" xfId="32907" xr:uid="{E645AF5F-ADFE-409B-A2F5-F4C07CBCE811}"/>
    <cellStyle name="Comma 2 3 2 5 2 2 3 3" xfId="20277" xr:uid="{4634AE63-9ACA-45AD-A3C6-2235D5CED411}"/>
    <cellStyle name="Comma 2 3 2 5 2 2 3 3 2" xfId="39254" xr:uid="{F438D846-95E5-4ADE-B635-3CB2EB8B7CB7}"/>
    <cellStyle name="Comma 2 3 2 5 2 2 3 4" xfId="26614" xr:uid="{1150976A-AE00-4FDE-8F9D-AA23FC6E7D89}"/>
    <cellStyle name="Comma 2 3 2 5 2 2 4" xfId="12038" xr:uid="{5D56DCEF-9029-46CA-B6B1-C99096486326}"/>
    <cellStyle name="Comma 2 3 2 5 2 2 4 2" xfId="44656" xr:uid="{45D5E35A-EF98-4B67-8DB8-FFDB334410E6}"/>
    <cellStyle name="Comma 2 3 2 5 2 2 4 3" xfId="32028" xr:uid="{5D8EE874-9BDC-4C2D-B75C-B0D30A4A118F}"/>
    <cellStyle name="Comma 2 3 2 5 2 2 5" xfId="19398" xr:uid="{D4B39C22-92A5-4730-9AB4-B212354CE237}"/>
    <cellStyle name="Comma 2 3 2 5 2 2 5 2" xfId="38375" xr:uid="{05C4AE6A-0E81-4AC7-9358-ACAB785B52A2}"/>
    <cellStyle name="Comma 2 3 2 5 2 2 6" xfId="25735" xr:uid="{AB2016C0-F7BB-40F1-8151-1F46C9C1B728}"/>
    <cellStyle name="Comma 2 3 2 5 2 3" xfId="3813" xr:uid="{42C56797-F31A-4F6B-8955-44A4EE4C4C4A}"/>
    <cellStyle name="Comma 2 3 2 5 2 3 2" xfId="7310" xr:uid="{065B6629-3827-4D39-A736-5BD773882C20}"/>
    <cellStyle name="Comma 2 3 2 5 2 3 2 2" xfId="14675" xr:uid="{38D74D54-2402-4F15-BA67-7076DC236B76}"/>
    <cellStyle name="Comma 2 3 2 5 2 3 2 2 2" xfId="47293" xr:uid="{EE7ABC3A-2B3B-44C2-9625-3F87DF9F9B15}"/>
    <cellStyle name="Comma 2 3 2 5 2 3 2 2 3" xfId="34665" xr:uid="{1B6F7AC1-AA36-49F1-874A-BCCA8DE8BF07}"/>
    <cellStyle name="Comma 2 3 2 5 2 3 2 3" xfId="22035" xr:uid="{AEB64AEA-D5DC-4C19-9E25-7F2FF240C1DC}"/>
    <cellStyle name="Comma 2 3 2 5 2 3 2 3 2" xfId="41012" xr:uid="{E1446735-0143-4CE9-8A9A-C48F34E8EEA9}"/>
    <cellStyle name="Comma 2 3 2 5 2 3 2 4" xfId="28372" xr:uid="{11556A03-831D-4239-9585-68F0B356E06E}"/>
    <cellStyle name="Comma 2 3 2 5 2 3 3" xfId="11179" xr:uid="{213B5E8E-892C-4FFC-8C92-2F51BEDAA6B7}"/>
    <cellStyle name="Comma 2 3 2 5 2 3 3 2" xfId="43796" xr:uid="{58FDAC80-D5B4-496A-92E7-CB1405B80DDC}"/>
    <cellStyle name="Comma 2 3 2 5 2 3 3 3" xfId="31168" xr:uid="{1E177722-AF27-4EA9-B7D3-050985CA050A}"/>
    <cellStyle name="Comma 2 3 2 5 2 3 4" xfId="18539" xr:uid="{15E915BD-30C2-4D32-9DD9-DB34E468D7CF}"/>
    <cellStyle name="Comma 2 3 2 5 2 3 4 2" xfId="37515" xr:uid="{1E6B9402-A8D0-4C1C-8C75-20D02AB75355}"/>
    <cellStyle name="Comma 2 3 2 5 2 3 5" xfId="24875" xr:uid="{C674975B-F59D-4151-9489-1AD0D0DBEE5F}"/>
    <cellStyle name="Comma 2 3 2 5 2 4" xfId="6437" xr:uid="{155293D7-1397-4E4E-8786-825B31D5E05F}"/>
    <cellStyle name="Comma 2 3 2 5 2 4 2" xfId="13802" xr:uid="{2DE9E4C6-59C5-423C-9608-FD45BC02551F}"/>
    <cellStyle name="Comma 2 3 2 5 2 4 2 2" xfId="46420" xr:uid="{714EA44D-B055-4967-B8B0-1BB21240F8CC}"/>
    <cellStyle name="Comma 2 3 2 5 2 4 2 3" xfId="33792" xr:uid="{9BB38A03-7AD1-4EE8-ABC7-186A0467FBE8}"/>
    <cellStyle name="Comma 2 3 2 5 2 4 3" xfId="21162" xr:uid="{C9C3F218-3260-4895-BDC3-672E53FFC7B3}"/>
    <cellStyle name="Comma 2 3 2 5 2 4 3 2" xfId="40139" xr:uid="{95ADEC3C-A37F-4B66-9630-99497422954B}"/>
    <cellStyle name="Comma 2 3 2 5 2 4 4" xfId="27499" xr:uid="{91E26901-B936-466C-B2BE-5EA650E0FE29}"/>
    <cellStyle name="Comma 2 3 2 5 2 5" xfId="10307" xr:uid="{988B2595-B8C2-44C0-A8DD-0369A8F9E7E7}"/>
    <cellStyle name="Comma 2 3 2 5 2 5 2" xfId="42923" xr:uid="{31D89452-0AD7-4E62-8B4A-E080AB33A12C}"/>
    <cellStyle name="Comma 2 3 2 5 2 5 3" xfId="30295" xr:uid="{62821714-1A53-482E-920D-16E2E0E29C0A}"/>
    <cellStyle name="Comma 2 3 2 5 2 6" xfId="17667" xr:uid="{E8637ADD-4ABC-4490-A68B-3E738520C604}"/>
    <cellStyle name="Comma 2 3 2 5 2 6 2" xfId="36642" xr:uid="{7F631C95-A2DC-41E8-9221-4305B9B0734D}"/>
    <cellStyle name="Comma 2 3 2 5 2 7" xfId="24002" xr:uid="{08483DFD-DF59-4830-9173-3D720E24C9B9}"/>
    <cellStyle name="Comma 2 3 2 5 3" xfId="4289" xr:uid="{398AA978-E370-469B-B08F-98EE80141D71}"/>
    <cellStyle name="Comma 2 3 2 5 3 2" xfId="7786" xr:uid="{8BF24C13-253B-46E6-8040-01306C8930C7}"/>
    <cellStyle name="Comma 2 3 2 5 3 2 2" xfId="15151" xr:uid="{5489DB8A-6C45-4E5E-B86C-1822C5EBE9DF}"/>
    <cellStyle name="Comma 2 3 2 5 3 2 2 2" xfId="47769" xr:uid="{6718E707-9564-4F4E-A967-48CB95589191}"/>
    <cellStyle name="Comma 2 3 2 5 3 2 2 3" xfId="35141" xr:uid="{6AD5152A-AEEE-4434-81B5-26CB32037BBA}"/>
    <cellStyle name="Comma 2 3 2 5 3 2 3" xfId="22511" xr:uid="{4901E92B-863E-4B20-9EA8-699207DCB484}"/>
    <cellStyle name="Comma 2 3 2 5 3 2 3 2" xfId="41488" xr:uid="{DC91330D-9811-4F74-AE10-04EE098A33A3}"/>
    <cellStyle name="Comma 2 3 2 5 3 2 4" xfId="28848" xr:uid="{169889FB-3FCA-4066-8699-D6FD9512C596}"/>
    <cellStyle name="Comma 2 3 2 5 3 3" xfId="5168" xr:uid="{9E0D990C-2244-4FC5-BE91-89CB27F0D53A}"/>
    <cellStyle name="Comma 2 3 2 5 3 3 2" xfId="12533" xr:uid="{DEB88BA8-0D7F-4FA1-9630-4284D0914E7A}"/>
    <cellStyle name="Comma 2 3 2 5 3 3 2 2" xfId="45151" xr:uid="{13CCD548-4592-44F9-A6E4-2F68C7A15F86}"/>
    <cellStyle name="Comma 2 3 2 5 3 3 2 3" xfId="32523" xr:uid="{76758E46-5023-4937-BEE7-9EC2D1821E70}"/>
    <cellStyle name="Comma 2 3 2 5 3 3 3" xfId="19893" xr:uid="{A587769C-A83B-4BB2-8149-55D9D9FB95E3}"/>
    <cellStyle name="Comma 2 3 2 5 3 3 3 2" xfId="38870" xr:uid="{7D96AE29-4023-4AD1-BD12-A41006ED84C8}"/>
    <cellStyle name="Comma 2 3 2 5 3 3 4" xfId="26230" xr:uid="{286CD0BB-80E9-413F-8C92-7D1AC1FA5AC9}"/>
    <cellStyle name="Comma 2 3 2 5 3 4" xfId="11655" xr:uid="{97804753-F3DF-40A1-9B0E-682414036480}"/>
    <cellStyle name="Comma 2 3 2 5 3 4 2" xfId="44272" xr:uid="{E28AC1A8-011E-4242-BFD1-2EE541E68345}"/>
    <cellStyle name="Comma 2 3 2 5 3 4 3" xfId="31644" xr:uid="{BB12251C-78CE-47C2-84B0-5D7AC5B4028B}"/>
    <cellStyle name="Comma 2 3 2 5 3 5" xfId="19015" xr:uid="{2E14B931-DDF5-49DA-B4DA-64057379BB7D}"/>
    <cellStyle name="Comma 2 3 2 5 3 5 2" xfId="37991" xr:uid="{FF5257E5-B199-4F35-9E84-5019F20AC2F0}"/>
    <cellStyle name="Comma 2 3 2 5 3 6" xfId="25351" xr:uid="{B45231BB-5485-4C71-9B8F-9E585B33B055}"/>
    <cellStyle name="Comma 2 3 2 5 4" xfId="3439" xr:uid="{3B7A94EA-3765-4E5C-99A6-7DE800926218}"/>
    <cellStyle name="Comma 2 3 2 5 4 2" xfId="6936" xr:uid="{88968B9D-27FE-4776-B9B1-AE673A9B8A69}"/>
    <cellStyle name="Comma 2 3 2 5 4 2 2" xfId="14301" xr:uid="{843111B3-4315-4349-9D74-C7AC74AD604B}"/>
    <cellStyle name="Comma 2 3 2 5 4 2 2 2" xfId="46919" xr:uid="{C07A52D2-304F-4623-8A74-67C34F6EFEDE}"/>
    <cellStyle name="Comma 2 3 2 5 4 2 2 3" xfId="34291" xr:uid="{A925AF00-E351-4510-B551-7F45F4092F82}"/>
    <cellStyle name="Comma 2 3 2 5 4 2 3" xfId="21661" xr:uid="{863D4E51-EAA0-4075-910E-31400A2ACC0B}"/>
    <cellStyle name="Comma 2 3 2 5 4 2 3 2" xfId="40638" xr:uid="{D817762F-68A8-4749-A0F0-EAC0FD638FD1}"/>
    <cellStyle name="Comma 2 3 2 5 4 2 4" xfId="27998" xr:uid="{3B46DA71-CFC7-4DAB-A606-7AF9B4344864}"/>
    <cellStyle name="Comma 2 3 2 5 4 3" xfId="10805" xr:uid="{1021A653-DAAD-42BC-8672-D0FE7E9A65CA}"/>
    <cellStyle name="Comma 2 3 2 5 4 3 2" xfId="43422" xr:uid="{56920B33-1469-4520-A4EB-4A5200AE1DBD}"/>
    <cellStyle name="Comma 2 3 2 5 4 3 3" xfId="30794" xr:uid="{874FB2C2-CA58-4474-83F8-E97DB59BA629}"/>
    <cellStyle name="Comma 2 3 2 5 4 4" xfId="18165" xr:uid="{F0432326-FCC6-443B-B114-705AA3D8FC91}"/>
    <cellStyle name="Comma 2 3 2 5 4 4 2" xfId="37141" xr:uid="{6599792A-A1EE-42C2-AC18-DCB1BB37D53E}"/>
    <cellStyle name="Comma 2 3 2 5 4 5" xfId="24501" xr:uid="{A4191705-E5DA-46D2-879C-1A5538AAB81A}"/>
    <cellStyle name="Comma 2 3 2 5 5" xfId="6053" xr:uid="{1E4D4852-967A-49A0-B4D2-0ABBA2326B9D}"/>
    <cellStyle name="Comma 2 3 2 5 5 2" xfId="13418" xr:uid="{96E31820-0E00-439D-A34E-B8C39DD7C6F3}"/>
    <cellStyle name="Comma 2 3 2 5 5 2 2" xfId="46036" xr:uid="{FC84C5F0-8DA0-40DC-8787-9E9C5195CB46}"/>
    <cellStyle name="Comma 2 3 2 5 5 2 3" xfId="33408" xr:uid="{3D98AB2D-BE2E-40B6-AF5D-B5C254B3B452}"/>
    <cellStyle name="Comma 2 3 2 5 5 3" xfId="20778" xr:uid="{C722F242-6C91-4056-9084-915881B4F9AC}"/>
    <cellStyle name="Comma 2 3 2 5 5 3 2" xfId="39755" xr:uid="{3468C96D-3BC4-4C1E-BC3E-5DD025DD46D5}"/>
    <cellStyle name="Comma 2 3 2 5 5 4" xfId="27115" xr:uid="{F2BA26F4-8633-460B-BA32-CC8D8FE5A6AA}"/>
    <cellStyle name="Comma 2 3 2 5 6" xfId="2534" xr:uid="{0DBF0487-1408-4041-A6B9-FCE74D4EBBB1}"/>
    <cellStyle name="Comma 2 3 2 5 6 2" xfId="9926" xr:uid="{72FF6A53-FA40-48E6-A2F0-66D41C12FA3B}"/>
    <cellStyle name="Comma 2 3 2 5 6 2 2" xfId="42540" xr:uid="{3B7CE3E4-F7AB-477F-B962-F0E11D370063}"/>
    <cellStyle name="Comma 2 3 2 5 6 3" xfId="17286" xr:uid="{3A72CADC-F936-43D4-9D58-51F050A3BA6B}"/>
    <cellStyle name="Comma 2 3 2 5 6 4" xfId="29912" xr:uid="{13654133-E6C4-40F8-A59D-E1682380F48F}"/>
    <cellStyle name="Comma 2 3 2 5 7" xfId="9051" xr:uid="{B89C162B-D1AF-4249-8419-B3B6CA49A4C5}"/>
    <cellStyle name="Comma 2 3 2 5 7 2" xfId="36239" xr:uid="{B36BF947-64FD-4D69-B907-E242FDDAAB3C}"/>
    <cellStyle name="Comma 2 3 2 5 8" xfId="16411" xr:uid="{BB997AE2-2346-4723-B443-105ABA70EEB3}"/>
    <cellStyle name="Comma 2 3 2 5 9" xfId="23618" xr:uid="{525BF290-D3F7-4DD7-B496-2A47C43C41C9}"/>
    <cellStyle name="Comma 2 3 2 6" xfId="3838" xr:uid="{BB02E5B5-877C-47D3-B73C-A1F52A7F4054}"/>
    <cellStyle name="Comma 2 3 2 6 2" xfId="7335" xr:uid="{8DF8B3D1-1AAE-4980-A6A7-9AE3F099BFF9}"/>
    <cellStyle name="Comma 2 3 2 6 2 2" xfId="14700" xr:uid="{57B481AB-8887-4021-AD4D-6A6288AD64B8}"/>
    <cellStyle name="Comma 2 3 2 6 2 2 2" xfId="47318" xr:uid="{C3087314-6CDB-424E-8617-73939BFB3E60}"/>
    <cellStyle name="Comma 2 3 2 6 2 2 3" xfId="34690" xr:uid="{3F2DCDEB-47F3-45F5-B681-794BBD1A3993}"/>
    <cellStyle name="Comma 2 3 2 6 2 3" xfId="22060" xr:uid="{8A940BF5-7386-4033-B182-75968C8D0029}"/>
    <cellStyle name="Comma 2 3 2 6 2 3 2" xfId="41037" xr:uid="{703CAA66-0496-44A2-BA1C-18FB1FC5EEDA}"/>
    <cellStyle name="Comma 2 3 2 6 2 4" xfId="28397" xr:uid="{9B2BD61B-AD33-46CE-A4AA-8DAD9EC23AB3}"/>
    <cellStyle name="Comma 2 3 2 6 3" xfId="4712" xr:uid="{53B26D46-D36D-4A24-870E-B4773182AD9B}"/>
    <cellStyle name="Comma 2 3 2 6 3 2" xfId="12077" xr:uid="{EFA1A990-DF8F-4C91-BE51-85753D87C454}"/>
    <cellStyle name="Comma 2 3 2 6 3 2 2" xfId="44695" xr:uid="{A9ED3E43-C31A-4E84-8574-C73F886EAD70}"/>
    <cellStyle name="Comma 2 3 2 6 3 2 3" xfId="32067" xr:uid="{6E4C9C57-9A91-4310-A6DE-87F730489B75}"/>
    <cellStyle name="Comma 2 3 2 6 3 3" xfId="19437" xr:uid="{AC86C38F-2BA7-4EA4-8A26-1F2D632E2496}"/>
    <cellStyle name="Comma 2 3 2 6 3 3 2" xfId="38414" xr:uid="{A9A5BC8F-A4C2-4D15-A1BA-9BFCF7A473DD}"/>
    <cellStyle name="Comma 2 3 2 6 3 4" xfId="25774" xr:uid="{58F40545-27CA-4F55-82BA-5D3101044412}"/>
    <cellStyle name="Comma 2 3 2 6 4" xfId="11204" xr:uid="{6E85D968-2AAF-42C1-973F-F489F592DB4D}"/>
    <cellStyle name="Comma 2 3 2 6 4 2" xfId="43821" xr:uid="{697B6518-BF42-4DA4-AC66-DA04026F1A26}"/>
    <cellStyle name="Comma 2 3 2 6 4 3" xfId="31193" xr:uid="{9793DAA3-0498-4FD7-9F2E-97C0E25E6E02}"/>
    <cellStyle name="Comma 2 3 2 6 5" xfId="18564" xr:uid="{1B9AD15D-A977-41F7-BEC0-2C4754AA8513}"/>
    <cellStyle name="Comma 2 3 2 6 5 2" xfId="37540" xr:uid="{D7A1F117-1223-4C8A-A255-2DA9A368ECE0}"/>
    <cellStyle name="Comma 2 3 2 6 6" xfId="24900" xr:uid="{855C9C52-7E70-4D48-90EE-3D9AC493959A}"/>
    <cellStyle name="Comma 2 3 2 7" xfId="2990" xr:uid="{A220B690-2DAD-48AC-99E3-E79C27A9BBE9}"/>
    <cellStyle name="Comma 2 3 2 7 2" xfId="6487" xr:uid="{5556ED6C-72C5-4454-A69B-F6054263C8C1}"/>
    <cellStyle name="Comma 2 3 2 7 2 2" xfId="13852" xr:uid="{BACF599A-A478-4CE9-88A8-D60C72AD0DAC}"/>
    <cellStyle name="Comma 2 3 2 7 2 2 2" xfId="46470" xr:uid="{F809F047-179B-4146-BBAA-C7264DCC56E2}"/>
    <cellStyle name="Comma 2 3 2 7 2 2 3" xfId="33842" xr:uid="{DC96417E-AC4B-4334-9D11-688891EE20F6}"/>
    <cellStyle name="Comma 2 3 2 7 2 3" xfId="21212" xr:uid="{3D9CACF8-F148-4C89-926C-E14926334B4D}"/>
    <cellStyle name="Comma 2 3 2 7 2 3 2" xfId="40189" xr:uid="{A7E172D5-5851-496A-AC77-83FDF0CB4D4C}"/>
    <cellStyle name="Comma 2 3 2 7 2 4" xfId="27549" xr:uid="{4B55A757-AA86-4F5E-9D8D-B48C3CE38676}"/>
    <cellStyle name="Comma 2 3 2 7 3" xfId="10356" xr:uid="{097D8C51-609E-48EB-9B4F-320E0D958777}"/>
    <cellStyle name="Comma 2 3 2 7 3 2" xfId="42973" xr:uid="{42DFFC92-E56F-4262-AEEC-29D10872EA18}"/>
    <cellStyle name="Comma 2 3 2 7 3 3" xfId="30345" xr:uid="{83B31A17-586B-4A5D-A9C2-4D0E857DFBE1}"/>
    <cellStyle name="Comma 2 3 2 7 4" xfId="17716" xr:uid="{DB684A59-73C0-4077-ACDB-1D18E91B9852}"/>
    <cellStyle name="Comma 2 3 2 7 4 2" xfId="36692" xr:uid="{67B73880-BA38-4E59-89F0-768B69D205C3}"/>
    <cellStyle name="Comma 2 3 2 7 5" xfId="24052" xr:uid="{ABE3F132-D3E5-411A-ACC9-398BA4C3291A}"/>
    <cellStyle name="Comma 2 3 2 8" xfId="5597" xr:uid="{15791E20-8CC3-4824-9D8A-01680B781AFD}"/>
    <cellStyle name="Comma 2 3 2 8 2" xfId="12962" xr:uid="{A6979A1E-50D0-4886-B0D2-351D19AD6EC8}"/>
    <cellStyle name="Comma 2 3 2 8 2 2" xfId="45580" xr:uid="{D463652F-2BB5-4B06-A52A-D2A750947BD1}"/>
    <cellStyle name="Comma 2 3 2 8 2 3" xfId="32952" xr:uid="{730ECCE8-F161-42E0-8254-E41BB19AA0B9}"/>
    <cellStyle name="Comma 2 3 2 8 3" xfId="20322" xr:uid="{9B9DFC83-6E5B-473D-B2F0-2130632D54C9}"/>
    <cellStyle name="Comma 2 3 2 8 3 2" xfId="39299" xr:uid="{D49071EA-8C90-4E13-9C3D-8330E9759F01}"/>
    <cellStyle name="Comma 2 3 2 8 4" xfId="26659" xr:uid="{21453BB9-D735-427B-AF01-C5A154B6188A}"/>
    <cellStyle name="Comma 2 3 2 9" xfId="1931" xr:uid="{23ECF296-EE9C-418E-B5C4-71A0AA7023BD}"/>
    <cellStyle name="Comma 2 3 2 9 2" xfId="9468" xr:uid="{DFBE82B3-7E09-4C3C-B38C-37B446F2AEBF}"/>
    <cellStyle name="Comma 2 3 2 9 2 2" xfId="41984" xr:uid="{EA986F64-5992-48F1-A577-D9F865CF269B}"/>
    <cellStyle name="Comma 2 3 2 9 3" xfId="16828" xr:uid="{32A96982-EB3A-409F-8362-F46B2C2BB893}"/>
    <cellStyle name="Comma 2 3 2 9 4" xfId="29348" xr:uid="{56E8F4B1-9AF6-4653-9110-622381E1F973}"/>
    <cellStyle name="Comma 2 3 3" xfId="264" xr:uid="{D6E83919-8FFF-49DE-843C-696974A07D0F}"/>
    <cellStyle name="Comma 2 3 3 10" xfId="1522" xr:uid="{A7CB6992-2A0C-47CC-8B06-F408FCD683A6}"/>
    <cellStyle name="Comma 2 3 3 10 2" xfId="9136" xr:uid="{9129B5F8-F3FA-452C-9FEB-C532F17FCB2B}"/>
    <cellStyle name="Comma 2 3 3 10 3" xfId="16496" xr:uid="{3956C0D9-FAD8-4DBB-A02F-9EF13F0E2529}"/>
    <cellStyle name="Comma 2 3 3 11" xfId="8371" xr:uid="{D1C87A0B-B521-40B1-9316-BBCDFA8F7787}"/>
    <cellStyle name="Comma 2 3 3 12" xfId="15732" xr:uid="{42A65305-914F-4300-97F5-86ADEA11F575}"/>
    <cellStyle name="Comma 2 3 3 13" xfId="23151" xr:uid="{F6D549C5-2C4A-407B-A967-54FF2325CAEB}"/>
    <cellStyle name="Comma 2 3 3 2" xfId="308" xr:uid="{3E83D087-049E-494B-9037-5234E390B589}"/>
    <cellStyle name="Comma 2 3 3 2 10" xfId="8411" xr:uid="{B3F6D255-E5F1-458B-A3B6-A8826DB88511}"/>
    <cellStyle name="Comma 2 3 3 2 11" xfId="15772" xr:uid="{39EA3C53-C6BF-4D43-988B-97F719C4F158}"/>
    <cellStyle name="Comma 2 3 3 2 12" xfId="23203" xr:uid="{C94CBED5-BA03-44E0-B205-7F99E4D8BF6C}"/>
    <cellStyle name="Comma 2 3 3 2 2" xfId="418" xr:uid="{14F0A93E-BD11-4A92-9B02-408636636A8C}"/>
    <cellStyle name="Comma 2 3 3 2 2 10" xfId="23463" xr:uid="{DC08D050-5D2F-4EE5-B503-111144312940}"/>
    <cellStyle name="Comma 2 3 3 2 2 2" xfId="994" xr:uid="{6E1211CE-57B3-4F7E-8438-91A61E843B40}"/>
    <cellStyle name="Comma 2 3 3 2 2 2 2" xfId="4579" xr:uid="{62D9F7FD-232F-42D2-B87F-1187DBF871F4}"/>
    <cellStyle name="Comma 2 3 3 2 2 2 2 2" xfId="8077" xr:uid="{43FFC959-B79D-44E1-9101-3A59CCA68830}"/>
    <cellStyle name="Comma 2 3 3 2 2 2 2 2 2" xfId="15442" xr:uid="{6DCD638F-33E9-40F5-9270-08877DDE9968}"/>
    <cellStyle name="Comma 2 3 3 2 2 2 2 2 2 2" xfId="48060" xr:uid="{A9BE5A73-81E2-4DB6-82E5-90B2BA58CFC2}"/>
    <cellStyle name="Comma 2 3 3 2 2 2 2 2 2 3" xfId="35432" xr:uid="{F2B74036-BEEF-43C2-8E85-9146893FEB22}"/>
    <cellStyle name="Comma 2 3 3 2 2 2 2 2 3" xfId="22802" xr:uid="{0C309D15-2929-4116-A561-F4DBFD8F339A}"/>
    <cellStyle name="Comma 2 3 3 2 2 2 2 2 3 2" xfId="41779" xr:uid="{2D67334A-B844-403F-9168-BC0321D2DC53}"/>
    <cellStyle name="Comma 2 3 3 2 2 2 2 2 4" xfId="29139" xr:uid="{F429A0C3-28F8-4A2C-9276-EDB0C27EBCFE}"/>
    <cellStyle name="Comma 2 3 3 2 2 2 2 3" xfId="5459" xr:uid="{ACF8ADC1-597E-4256-AE06-40CBAF75A8A9}"/>
    <cellStyle name="Comma 2 3 3 2 2 2 2 3 2" xfId="12824" xr:uid="{F6911923-446C-4CBC-83F2-E172D2B40D48}"/>
    <cellStyle name="Comma 2 3 3 2 2 2 2 3 2 2" xfId="45442" xr:uid="{3909D237-C9FA-4353-943B-5266FFF2B988}"/>
    <cellStyle name="Comma 2 3 3 2 2 2 2 3 2 3" xfId="32814" xr:uid="{290B47E6-FF34-45B5-ADC6-8B49E89502FD}"/>
    <cellStyle name="Comma 2 3 3 2 2 2 2 3 3" xfId="20184" xr:uid="{36D91EE5-AE9F-4F3A-8BB2-531D34BF9F12}"/>
    <cellStyle name="Comma 2 3 3 2 2 2 2 3 3 2" xfId="39161" xr:uid="{0732297F-4103-4332-B75A-CE7854CEE11D}"/>
    <cellStyle name="Comma 2 3 3 2 2 2 2 3 4" xfId="26521" xr:uid="{3122C630-9DBA-4561-AC33-3F62E20C4A83}"/>
    <cellStyle name="Comma 2 3 3 2 2 2 2 4" xfId="11945" xr:uid="{F2CE8506-AFB2-489B-B51C-945E0F64E533}"/>
    <cellStyle name="Comma 2 3 3 2 2 2 2 4 2" xfId="44563" xr:uid="{5CC107E5-2D8F-43F5-AB95-CC8114F040A0}"/>
    <cellStyle name="Comma 2 3 3 2 2 2 2 4 3" xfId="31935" xr:uid="{A82120BF-8812-4543-A36D-94F3D094E5C3}"/>
    <cellStyle name="Comma 2 3 3 2 2 2 2 5" xfId="19305" xr:uid="{4394FFB1-AF89-42E7-91AD-742DE425607C}"/>
    <cellStyle name="Comma 2 3 3 2 2 2 2 5 2" xfId="38282" xr:uid="{EA6F8C5F-68EF-4795-85C3-5AB2A0794C44}"/>
    <cellStyle name="Comma 2 3 3 2 2 2 2 6" xfId="25642" xr:uid="{40DD8DFB-3530-486D-AC0F-3E0DBBC2B8D5}"/>
    <cellStyle name="Comma 2 3 3 2 2 2 3" xfId="3723" xr:uid="{C7646F16-2E66-4EEC-A6F6-169BBB033D79}"/>
    <cellStyle name="Comma 2 3 3 2 2 2 3 2" xfId="7220" xr:uid="{A5D49C68-3E8B-491D-9874-45C8E3BC699A}"/>
    <cellStyle name="Comma 2 3 3 2 2 2 3 2 2" xfId="14585" xr:uid="{4315F1BF-CBA5-490F-B9B6-C5F6BEB2C050}"/>
    <cellStyle name="Comma 2 3 3 2 2 2 3 2 2 2" xfId="47203" xr:uid="{30E43D92-09E3-43B1-87FF-7E6A4E48656E}"/>
    <cellStyle name="Comma 2 3 3 2 2 2 3 2 2 3" xfId="34575" xr:uid="{F1C1053D-532B-4088-8CBA-0A0D90BDA1E5}"/>
    <cellStyle name="Comma 2 3 3 2 2 2 3 2 3" xfId="21945" xr:uid="{CDD0D6BE-B2CD-4EE0-A4CF-8A8017035458}"/>
    <cellStyle name="Comma 2 3 3 2 2 2 3 2 3 2" xfId="40922" xr:uid="{959ADCE9-1AA2-4695-BD6B-57CA73E9A0CA}"/>
    <cellStyle name="Comma 2 3 3 2 2 2 3 2 4" xfId="28282" xr:uid="{57BB314A-0EC5-4BD7-87D1-D435970CCC6C}"/>
    <cellStyle name="Comma 2 3 3 2 2 2 3 3" xfId="11089" xr:uid="{3124871E-27E9-4A37-BC2F-5EF3A6BC0F25}"/>
    <cellStyle name="Comma 2 3 3 2 2 2 3 3 2" xfId="43706" xr:uid="{A35FEC6E-8508-4498-B9E5-73BFDB2EB3CD}"/>
    <cellStyle name="Comma 2 3 3 2 2 2 3 3 3" xfId="31078" xr:uid="{386D45CD-378E-41E2-8191-5D2828D62ED5}"/>
    <cellStyle name="Comma 2 3 3 2 2 2 3 4" xfId="18449" xr:uid="{58727A41-ECDA-4A84-9B26-DA9F8654FE3B}"/>
    <cellStyle name="Comma 2 3 3 2 2 2 3 4 2" xfId="37425" xr:uid="{870E40C5-8CC9-4CDE-AF1C-DA7E29F11E35}"/>
    <cellStyle name="Comma 2 3 3 2 2 2 3 5" xfId="24785" xr:uid="{5B16B319-DCCE-43EB-A480-75C83D20BB9B}"/>
    <cellStyle name="Comma 2 3 3 2 2 2 4" xfId="6344" xr:uid="{6576913A-CF89-46A9-8258-DEBEDCE190B4}"/>
    <cellStyle name="Comma 2 3 3 2 2 2 4 2" xfId="13709" xr:uid="{C5C415C1-6319-4AA9-A2B7-ADB815917EA3}"/>
    <cellStyle name="Comma 2 3 3 2 2 2 4 2 2" xfId="46327" xr:uid="{913EACD5-483C-43F5-968C-93FC9302C18F}"/>
    <cellStyle name="Comma 2 3 3 2 2 2 4 2 3" xfId="33699" xr:uid="{AB89D8B2-80D9-4238-9101-2848B3CFA9F0}"/>
    <cellStyle name="Comma 2 3 3 2 2 2 4 3" xfId="21069" xr:uid="{D08A1072-F6D3-4759-8D26-E3A3EA23585A}"/>
    <cellStyle name="Comma 2 3 3 2 2 2 4 3 2" xfId="40046" xr:uid="{85B70E84-935A-446E-BBB2-531AE6EE19CB}"/>
    <cellStyle name="Comma 2 3 3 2 2 2 4 4" xfId="27406" xr:uid="{893C72A4-A35C-4C0F-90A4-2B277AE4B654}"/>
    <cellStyle name="Comma 2 3 3 2 2 2 5" xfId="2847" xr:uid="{066A3B4C-DCC6-4C8E-8C16-AC6F98EAC9AC}"/>
    <cellStyle name="Comma 2 3 3 2 2 2 5 2" xfId="10215" xr:uid="{DCAE53B5-29AB-4F9B-B743-1AB4205C1E9E}"/>
    <cellStyle name="Comma 2 3 3 2 2 2 5 2 2" xfId="42830" xr:uid="{73EBB0DB-16CE-49C9-B467-F9587F336B24}"/>
    <cellStyle name="Comma 2 3 3 2 2 2 5 3" xfId="17575" xr:uid="{C913E742-5219-4978-8F68-AC5A6D60DB89}"/>
    <cellStyle name="Comma 2 3 3 2 2 2 5 4" xfId="30202" xr:uid="{3CDBBF75-20C0-473E-95C2-CA16C8912395}"/>
    <cellStyle name="Comma 2 3 3 2 2 2 6" xfId="8850" xr:uid="{27874CAD-9DE1-44D4-B763-58D357DBCA37}"/>
    <cellStyle name="Comma 2 3 3 2 2 2 6 2" xfId="36549" xr:uid="{2C1CB634-A273-44D8-9CD8-B4112E34577C}"/>
    <cellStyle name="Comma 2 3 3 2 2 2 7" xfId="16210" xr:uid="{F0F38550-7212-4EB1-9841-F74899E5E3B9}"/>
    <cellStyle name="Comma 2 3 3 2 2 2 8" xfId="23909" xr:uid="{F61A8FCF-294C-4622-B2A7-034F7D56211C}"/>
    <cellStyle name="Comma 2 3 3 2 2 3" xfId="4139" xr:uid="{7807BF2E-B458-49F0-B483-08D324BF4CD8}"/>
    <cellStyle name="Comma 2 3 3 2 2 3 2" xfId="7636" xr:uid="{1D6922BF-80A7-433F-A272-879C4DD37799}"/>
    <cellStyle name="Comma 2 3 3 2 2 3 2 2" xfId="15001" xr:uid="{5E214473-47FD-4CE1-9DE4-B085534D2A5E}"/>
    <cellStyle name="Comma 2 3 3 2 2 3 2 2 2" xfId="47619" xr:uid="{7CA33B33-760B-4098-885D-6AF420B7D4EE}"/>
    <cellStyle name="Comma 2 3 3 2 2 3 2 2 3" xfId="34991" xr:uid="{46F81A3B-7832-4808-87D9-493D933D5E8C}"/>
    <cellStyle name="Comma 2 3 3 2 2 3 2 3" xfId="22361" xr:uid="{9132ACD0-E439-4612-9BDA-BE1CD6A2663A}"/>
    <cellStyle name="Comma 2 3 3 2 2 3 2 3 2" xfId="41338" xr:uid="{C318E90C-C615-4A4A-A7DE-D966A94BF0A4}"/>
    <cellStyle name="Comma 2 3 3 2 2 3 2 4" xfId="28698" xr:uid="{85BAFFA6-7842-4C91-95AC-2D08219DE9CA}"/>
    <cellStyle name="Comma 2 3 3 2 2 3 3" xfId="5017" xr:uid="{076E40CF-CA84-47B1-847F-B9EB2DFB0F1C}"/>
    <cellStyle name="Comma 2 3 3 2 2 3 3 2" xfId="12382" xr:uid="{46B790FE-8472-4215-958F-97220FAC49FB}"/>
    <cellStyle name="Comma 2 3 3 2 2 3 3 2 2" xfId="45000" xr:uid="{A167F0D9-9FAA-4D85-B682-138D45C30005}"/>
    <cellStyle name="Comma 2 3 3 2 2 3 3 2 3" xfId="32372" xr:uid="{3763F65B-337B-4DFA-B225-1AC51688876D}"/>
    <cellStyle name="Comma 2 3 3 2 2 3 3 3" xfId="19742" xr:uid="{D787C460-7423-43E4-8B7B-D487A8603841}"/>
    <cellStyle name="Comma 2 3 3 2 2 3 3 3 2" xfId="38719" xr:uid="{29A6B744-4356-4AE6-BDE7-E7C808E6D7E5}"/>
    <cellStyle name="Comma 2 3 3 2 2 3 3 4" xfId="26079" xr:uid="{03CD8E48-6944-496D-BB1A-36D911E3CA2D}"/>
    <cellStyle name="Comma 2 3 3 2 2 3 4" xfId="11505" xr:uid="{566232FB-B5BD-4058-A9CC-1DFC4B91783E}"/>
    <cellStyle name="Comma 2 3 3 2 2 3 4 2" xfId="44122" xr:uid="{24B78D61-8A8D-4DE1-940A-9447BE77C69D}"/>
    <cellStyle name="Comma 2 3 3 2 2 3 4 3" xfId="31494" xr:uid="{D7162F6C-FD6F-47CE-B774-7B4C462AE482}"/>
    <cellStyle name="Comma 2 3 3 2 2 3 5" xfId="18865" xr:uid="{46AB35FE-9202-49E8-85B5-BDABE0CB1FFD}"/>
    <cellStyle name="Comma 2 3 3 2 2 3 5 2" xfId="37841" xr:uid="{8621524F-A4B3-48B2-B39C-BEF79F37A396}"/>
    <cellStyle name="Comma 2 3 3 2 2 3 6" xfId="25201" xr:uid="{B267FC7B-F66F-4983-8C26-35D76AF0406C}"/>
    <cellStyle name="Comma 2 3 3 2 2 4" xfId="3289" xr:uid="{33CC2FC8-0510-4298-A523-3BC6DBC45635}"/>
    <cellStyle name="Comma 2 3 3 2 2 4 2" xfId="6786" xr:uid="{5317F59B-DDC9-4828-8AAC-EDCCF089E236}"/>
    <cellStyle name="Comma 2 3 3 2 2 4 2 2" xfId="14151" xr:uid="{4BE55378-CA2B-4F1B-9519-31661B4BA1A0}"/>
    <cellStyle name="Comma 2 3 3 2 2 4 2 2 2" xfId="46769" xr:uid="{330ECCF7-F537-4A94-8D8D-8BD22F279EF2}"/>
    <cellStyle name="Comma 2 3 3 2 2 4 2 2 3" xfId="34141" xr:uid="{58A13478-059F-4E36-8378-3DD343520C02}"/>
    <cellStyle name="Comma 2 3 3 2 2 4 2 3" xfId="21511" xr:uid="{08E2446E-4321-4898-A39D-A927BA74EA44}"/>
    <cellStyle name="Comma 2 3 3 2 2 4 2 3 2" xfId="40488" xr:uid="{17C90F51-9566-45B7-85DE-21E15A945ECE}"/>
    <cellStyle name="Comma 2 3 3 2 2 4 2 4" xfId="27848" xr:uid="{39B2E637-80DB-4CE0-BCDF-99E5249602F6}"/>
    <cellStyle name="Comma 2 3 3 2 2 4 3" xfId="10655" xr:uid="{CB97E90E-AF23-4791-ACC1-4E024AEC5AC0}"/>
    <cellStyle name="Comma 2 3 3 2 2 4 3 2" xfId="43272" xr:uid="{7DBF6945-EDD3-45CB-98C3-01A05494CA1E}"/>
    <cellStyle name="Comma 2 3 3 2 2 4 3 3" xfId="30644" xr:uid="{8BB2A054-0EAF-4181-932C-DB282C9902FC}"/>
    <cellStyle name="Comma 2 3 3 2 2 4 4" xfId="18015" xr:uid="{F9B8E680-B359-4AAA-9BE6-FB762661CB08}"/>
    <cellStyle name="Comma 2 3 3 2 2 4 4 2" xfId="36991" xr:uid="{0B5F5393-4E83-4893-B991-C6FEBC423EB0}"/>
    <cellStyle name="Comma 2 3 3 2 2 4 5" xfId="24351" xr:uid="{35637B3C-3A59-4926-8F03-616F1063F45A}"/>
    <cellStyle name="Comma 2 3 3 2 2 5" xfId="5902" xr:uid="{6942E795-6CCC-4168-97F3-0FCDFB6044E9}"/>
    <cellStyle name="Comma 2 3 3 2 2 5 2" xfId="13267" xr:uid="{324049F7-EF55-402D-A366-F81DAB5C97F4}"/>
    <cellStyle name="Comma 2 3 3 2 2 5 2 2" xfId="45885" xr:uid="{F853217F-3901-4B47-A8D0-7D5072B19E5C}"/>
    <cellStyle name="Comma 2 3 3 2 2 5 2 3" xfId="33257" xr:uid="{3DD5CD9F-6174-486A-8D50-CAE281A9B220}"/>
    <cellStyle name="Comma 2 3 3 2 2 5 3" xfId="20627" xr:uid="{79C74EDD-F162-4642-AFDE-76FEE8F5BC06}"/>
    <cellStyle name="Comma 2 3 3 2 2 5 3 2" xfId="39604" xr:uid="{31E4FB5F-B661-4F9A-A6A1-56E74490CED5}"/>
    <cellStyle name="Comma 2 3 3 2 2 5 4" xfId="26964" xr:uid="{08E55155-324A-4C57-AB0C-035A729D25CA}"/>
    <cellStyle name="Comma 2 3 3 2 2 6" xfId="2350" xr:uid="{C0A237ED-AAE8-4CDB-8F33-8494D108BC02}"/>
    <cellStyle name="Comma 2 3 3 2 2 6 2" xfId="9775" xr:uid="{279468A5-FCC7-4B02-9479-CEF7DBA7A111}"/>
    <cellStyle name="Comma 2 3 3 2 2 6 2 2" xfId="42388" xr:uid="{15897895-5A21-4124-A5A9-FE3D0B3364C3}"/>
    <cellStyle name="Comma 2 3 3 2 2 6 3" xfId="17135" xr:uid="{F51E1741-FFEC-4FA6-A442-60E00F101C86}"/>
    <cellStyle name="Comma 2 3 3 2 2 6 4" xfId="29760" xr:uid="{C01D27A9-36F0-4C58-A315-E32940590472}"/>
    <cellStyle name="Comma 2 3 3 2 2 7" xfId="1795" xr:uid="{465DE188-5A9A-46B1-B201-44C1C34BA1F6}"/>
    <cellStyle name="Comma 2 3 3 2 2 7 2" xfId="9333" xr:uid="{D8408ED6-C75F-483F-953F-60ED2DA5591E}"/>
    <cellStyle name="Comma 2 3 3 2 2 7 3" xfId="16693" xr:uid="{658BD43E-547D-4F6C-9697-DC770C59AF77}"/>
    <cellStyle name="Comma 2 3 3 2 2 7 4" xfId="36075" xr:uid="{9AD505C3-FE39-4C0F-A85F-CDBB15C8192E}"/>
    <cellStyle name="Comma 2 3 3 2 2 8" xfId="8495" xr:uid="{A35BA10F-B5E9-4F2A-8317-0A988E8EA0A4}"/>
    <cellStyle name="Comma 2 3 3 2 2 9" xfId="15855" xr:uid="{0E180AA6-3309-4D31-B02A-BCA6B45A4330}"/>
    <cellStyle name="Comma 2 3 3 2 3" xfId="795" xr:uid="{53112F63-EA3D-4167-9BE9-CC3ED00743F3}"/>
    <cellStyle name="Comma 2 3 3 2 3 2" xfId="4299" xr:uid="{AC685615-A113-4B6D-B896-E485CB762E51}"/>
    <cellStyle name="Comma 2 3 3 2 3 2 2" xfId="7797" xr:uid="{79A9766D-70A1-4CC8-B39E-A52C2F80DB90}"/>
    <cellStyle name="Comma 2 3 3 2 3 2 2 2" xfId="15162" xr:uid="{570DE060-6C91-4099-B3A5-D4BEA6DA76F8}"/>
    <cellStyle name="Comma 2 3 3 2 3 2 2 2 2" xfId="47780" xr:uid="{50F0D287-11E2-403D-BA75-979C40372D98}"/>
    <cellStyle name="Comma 2 3 3 2 3 2 2 2 3" xfId="35152" xr:uid="{5B095BAB-5410-4CD7-8EF7-50F0840BD5E8}"/>
    <cellStyle name="Comma 2 3 3 2 3 2 2 3" xfId="22522" xr:uid="{E86AEF0B-5D46-4EB8-9903-E4FC7F5AF4D2}"/>
    <cellStyle name="Comma 2 3 3 2 3 2 2 3 2" xfId="41499" xr:uid="{E85CDD4D-895A-4C86-9906-B0692D2A1E6E}"/>
    <cellStyle name="Comma 2 3 3 2 3 2 2 4" xfId="28859" xr:uid="{E05195F6-BACA-4242-A636-5970BB3EEAFC}"/>
    <cellStyle name="Comma 2 3 3 2 3 2 3" xfId="5179" xr:uid="{C1DA0464-8A8C-42AF-B9A5-966A91B09CAC}"/>
    <cellStyle name="Comma 2 3 3 2 3 2 3 2" xfId="12544" xr:uid="{9244BDC3-2C06-4CA4-B684-229F658F3024}"/>
    <cellStyle name="Comma 2 3 3 2 3 2 3 2 2" xfId="45162" xr:uid="{EE6E51FC-C2C7-4504-A0A7-359B30EF78F0}"/>
    <cellStyle name="Comma 2 3 3 2 3 2 3 2 3" xfId="32534" xr:uid="{47AC58A3-E542-4571-8B36-6EA62B889FAD}"/>
    <cellStyle name="Comma 2 3 3 2 3 2 3 3" xfId="19904" xr:uid="{06E99FE6-E84B-4BF3-A566-469BE5B4663A}"/>
    <cellStyle name="Comma 2 3 3 2 3 2 3 3 2" xfId="38881" xr:uid="{BBC5C427-46DE-4EAE-9161-693358484A15}"/>
    <cellStyle name="Comma 2 3 3 2 3 2 3 4" xfId="26241" xr:uid="{47F6FD8B-9DDA-413B-8B0A-9F15D90669E7}"/>
    <cellStyle name="Comma 2 3 3 2 3 2 4" xfId="11665" xr:uid="{0CF159CC-29FA-4D83-918C-E159BE19E38C}"/>
    <cellStyle name="Comma 2 3 3 2 3 2 4 2" xfId="44283" xr:uid="{CE7E3620-8FA8-4DD3-9647-B51AD6E98D25}"/>
    <cellStyle name="Comma 2 3 3 2 3 2 4 3" xfId="31655" xr:uid="{40A2EE26-2728-487E-A036-D64411AAE079}"/>
    <cellStyle name="Comma 2 3 3 2 3 2 5" xfId="19025" xr:uid="{B9FE74A8-EDCB-496E-AA5E-E120C11B35E1}"/>
    <cellStyle name="Comma 2 3 3 2 3 2 5 2" xfId="38002" xr:uid="{D8B44893-6FBB-4B6D-865D-D553A09A7986}"/>
    <cellStyle name="Comma 2 3 3 2 3 2 6" xfId="25362" xr:uid="{175EFC14-42E4-4D91-B073-C3F406523EC6}"/>
    <cellStyle name="Comma 2 3 3 2 3 3" xfId="3449" xr:uid="{2A8E3A2F-C771-48B5-8EF7-CC1C9AE8E5C0}"/>
    <cellStyle name="Comma 2 3 3 2 3 3 2" xfId="6946" xr:uid="{0A3DFD64-6C38-42C2-8C63-A5D2283D3105}"/>
    <cellStyle name="Comma 2 3 3 2 3 3 2 2" xfId="14311" xr:uid="{8D6B858D-F1CC-416E-9241-D76F8A23FA4D}"/>
    <cellStyle name="Comma 2 3 3 2 3 3 2 2 2" xfId="46929" xr:uid="{C5289898-E4AC-4846-AAAF-4D931B3D7CEB}"/>
    <cellStyle name="Comma 2 3 3 2 3 3 2 2 3" xfId="34301" xr:uid="{FDB7C14B-3277-4AA2-A99A-4033A60D7370}"/>
    <cellStyle name="Comma 2 3 3 2 3 3 2 3" xfId="21671" xr:uid="{82E256C0-8DEB-44EA-8806-A4CC9203B70B}"/>
    <cellStyle name="Comma 2 3 3 2 3 3 2 3 2" xfId="40648" xr:uid="{4318FE45-CE7F-44D8-AD8E-B59F0EA5A844}"/>
    <cellStyle name="Comma 2 3 3 2 3 3 2 4" xfId="28008" xr:uid="{9B65CA77-997B-4EB3-B0D5-AD0263F3FD20}"/>
    <cellStyle name="Comma 2 3 3 2 3 3 3" xfId="10815" xr:uid="{BC069C0C-C6CC-4F43-9533-88C59F002502}"/>
    <cellStyle name="Comma 2 3 3 2 3 3 3 2" xfId="43432" xr:uid="{C6A0216A-BE69-4A8E-84B0-8664FD213F4D}"/>
    <cellStyle name="Comma 2 3 3 2 3 3 3 3" xfId="30804" xr:uid="{64801FE0-34C8-459A-8ECE-2EA9218E6FE4}"/>
    <cellStyle name="Comma 2 3 3 2 3 3 4" xfId="18175" xr:uid="{391C1EE4-3953-40F5-AEC5-B4E821FAF375}"/>
    <cellStyle name="Comma 2 3 3 2 3 3 4 2" xfId="37151" xr:uid="{25ABB8FA-58D4-436C-B050-FB10D8571D7D}"/>
    <cellStyle name="Comma 2 3 3 2 3 3 5" xfId="24511" xr:uid="{82E73C69-590C-4E3F-AB51-215A3207CA48}"/>
    <cellStyle name="Comma 2 3 3 2 3 4" xfId="6064" xr:uid="{62D7B265-4B9B-46BE-9A5F-0FC4F766D4A7}"/>
    <cellStyle name="Comma 2 3 3 2 3 4 2" xfId="13429" xr:uid="{75ADDF57-7CD8-497B-845D-200B6428B0F9}"/>
    <cellStyle name="Comma 2 3 3 2 3 4 2 2" xfId="46047" xr:uid="{8130572E-639D-402E-8701-0BC26F8395E5}"/>
    <cellStyle name="Comma 2 3 3 2 3 4 2 3" xfId="33419" xr:uid="{1B44333C-917A-4570-A965-15E302459884}"/>
    <cellStyle name="Comma 2 3 3 2 3 4 3" xfId="20789" xr:uid="{4B89D077-2809-4164-88FC-E0D8161BF482}"/>
    <cellStyle name="Comma 2 3 3 2 3 4 3 2" xfId="39766" xr:uid="{0B83C731-D9FE-41FC-82A2-E98931670F31}"/>
    <cellStyle name="Comma 2 3 3 2 3 4 4" xfId="27126" xr:uid="{8C017881-1635-43C9-92DE-CB1BE1C9DDBE}"/>
    <cellStyle name="Comma 2 3 3 2 3 5" xfId="2544" xr:uid="{CAB171D7-9D1C-4A55-BEB6-39B3F077A657}"/>
    <cellStyle name="Comma 2 3 3 2 3 5 2" xfId="9936" xr:uid="{795747CE-21CD-41F1-8276-400648E46198}"/>
    <cellStyle name="Comma 2 3 3 2 3 5 2 2" xfId="42550" xr:uid="{BC102ACD-2370-47D5-98FD-4AA0210A854C}"/>
    <cellStyle name="Comma 2 3 3 2 3 5 3" xfId="17296" xr:uid="{A2A49F79-87A9-469F-A2E8-A6378D393A9C}"/>
    <cellStyle name="Comma 2 3 3 2 3 5 4" xfId="29922" xr:uid="{A49F1173-35C2-4F47-91F6-5CBA0D0794B0}"/>
    <cellStyle name="Comma 2 3 3 2 3 6" xfId="1892" xr:uid="{6D414F39-FEE5-4106-89F8-068CD114EADC}"/>
    <cellStyle name="Comma 2 3 3 2 3 6 2" xfId="9429" xr:uid="{E75029E7-8560-487E-A4F3-5DA07DB13278}"/>
    <cellStyle name="Comma 2 3 3 2 3 6 3" xfId="16789" xr:uid="{D71C3948-A987-4BD2-B5A8-157AB4840B3C}"/>
    <cellStyle name="Comma 2 3 3 2 3 6 4" xfId="36250" xr:uid="{8D81E56F-1E3F-4AA2-8E2E-F19EB1E84026}"/>
    <cellStyle name="Comma 2 3 3 2 3 7" xfId="8664" xr:uid="{F9DC2017-64CC-40E3-9F13-298209A7C61B}"/>
    <cellStyle name="Comma 2 3 3 2 3 8" xfId="16024" xr:uid="{9FC7C109-3190-43F8-A222-80887050802F}"/>
    <cellStyle name="Comma 2 3 3 2 3 9" xfId="23629" xr:uid="{1B71DE27-FA2A-44C9-BD22-1D9D06BC306C}"/>
    <cellStyle name="Comma 2 3 3 2 4" xfId="3884" xr:uid="{3AFF38B5-4F6C-492A-B049-098ED83933DB}"/>
    <cellStyle name="Comma 2 3 3 2 4 2" xfId="7381" xr:uid="{19A108C8-B418-4CDD-9318-F0DA6EB376A7}"/>
    <cellStyle name="Comma 2 3 3 2 4 2 2" xfId="14746" xr:uid="{CE77BBF7-1D36-4F28-ADAD-644F1FCD3CBC}"/>
    <cellStyle name="Comma 2 3 3 2 4 2 2 2" xfId="47364" xr:uid="{05FAEC32-252F-426A-8988-9D062C83E06D}"/>
    <cellStyle name="Comma 2 3 3 2 4 2 2 3" xfId="34736" xr:uid="{F914F620-A52B-4951-8BCE-8A2AD046A904}"/>
    <cellStyle name="Comma 2 3 3 2 4 2 3" xfId="22106" xr:uid="{D9BEC03A-7BD4-4264-AEF2-B9ECE874D735}"/>
    <cellStyle name="Comma 2 3 3 2 4 2 3 2" xfId="41083" xr:uid="{1394AB7C-698A-4E09-BCD3-5577337B4D82}"/>
    <cellStyle name="Comma 2 3 3 2 4 2 4" xfId="28443" xr:uid="{909EA1D9-CE2E-493A-85C7-2240E565ACF0}"/>
    <cellStyle name="Comma 2 3 3 2 4 3" xfId="4759" xr:uid="{3FD4C9C8-1D4B-426C-9313-C2309F485F87}"/>
    <cellStyle name="Comma 2 3 3 2 4 3 2" xfId="12124" xr:uid="{B787346D-1304-46C5-A5E9-F9974ECA97CF}"/>
    <cellStyle name="Comma 2 3 3 2 4 3 2 2" xfId="44742" xr:uid="{22B4532E-D8DB-4BF9-9C96-94B5918757C0}"/>
    <cellStyle name="Comma 2 3 3 2 4 3 2 3" xfId="32114" xr:uid="{AC60EA3C-D655-4AC1-AD47-F87BAF53F70E}"/>
    <cellStyle name="Comma 2 3 3 2 4 3 3" xfId="19484" xr:uid="{DCE77170-9B1C-43E6-91FE-704C7079A771}"/>
    <cellStyle name="Comma 2 3 3 2 4 3 3 2" xfId="38461" xr:uid="{2D672FAE-1577-47B9-82C5-5BA20DAA4E6E}"/>
    <cellStyle name="Comma 2 3 3 2 4 3 4" xfId="25821" xr:uid="{DFB28D09-9DD1-488E-B6BB-286E299641C5}"/>
    <cellStyle name="Comma 2 3 3 2 4 4" xfId="11250" xr:uid="{AFCACF14-8570-44C8-BB81-E5E4A296D37C}"/>
    <cellStyle name="Comma 2 3 3 2 4 4 2" xfId="43867" xr:uid="{61EBA269-8080-41A8-BAF7-754451B55CE0}"/>
    <cellStyle name="Comma 2 3 3 2 4 4 3" xfId="31239" xr:uid="{23F6FBD8-DCAC-4037-B2C4-C3EFF698D8C6}"/>
    <cellStyle name="Comma 2 3 3 2 4 5" xfId="18610" xr:uid="{3777D98E-8A52-45E6-B561-DE45E1BC6514}"/>
    <cellStyle name="Comma 2 3 3 2 4 5 2" xfId="37586" xr:uid="{E7363F5D-E338-42D5-A588-8CF0EA94D6A1}"/>
    <cellStyle name="Comma 2 3 3 2 4 6" xfId="24946" xr:uid="{164B5C01-8A96-4F6E-81A0-1C794010F984}"/>
    <cellStyle name="Comma 2 3 3 2 5" xfId="3035" xr:uid="{C9D96DFF-ADFF-4E8B-9F69-140B49A61C7E}"/>
    <cellStyle name="Comma 2 3 3 2 5 2" xfId="6532" xr:uid="{935D20DC-FA15-4008-94C3-030B9D030735}"/>
    <cellStyle name="Comma 2 3 3 2 5 2 2" xfId="13897" xr:uid="{529B22E3-14BC-493E-8147-F6C3F78D6554}"/>
    <cellStyle name="Comma 2 3 3 2 5 2 2 2" xfId="46515" xr:uid="{30F80FC9-4BE8-43D6-8B3A-B752CA66D1C8}"/>
    <cellStyle name="Comma 2 3 3 2 5 2 2 3" xfId="33887" xr:uid="{2B96E62E-680D-42BE-B214-81D865CB3DB1}"/>
    <cellStyle name="Comma 2 3 3 2 5 2 3" xfId="21257" xr:uid="{27D9767E-238F-4DE2-B500-80235AEC2503}"/>
    <cellStyle name="Comma 2 3 3 2 5 2 3 2" xfId="40234" xr:uid="{59EC5AC4-5EE1-4084-98BA-0554A4CFD4E7}"/>
    <cellStyle name="Comma 2 3 3 2 5 2 4" xfId="27594" xr:uid="{AF4957C7-0BAD-45B9-954D-3FA82063ACFB}"/>
    <cellStyle name="Comma 2 3 3 2 5 3" xfId="10401" xr:uid="{F94026C2-7C2E-4E1E-91B0-810E250D4438}"/>
    <cellStyle name="Comma 2 3 3 2 5 3 2" xfId="43018" xr:uid="{47ED2F5B-ACC1-4BDB-8F46-F05991B8A36B}"/>
    <cellStyle name="Comma 2 3 3 2 5 3 3" xfId="30390" xr:uid="{878AC2B8-20B5-4A6B-B0EF-F4F782FB1771}"/>
    <cellStyle name="Comma 2 3 3 2 5 4" xfId="17761" xr:uid="{07321723-D1FF-4CCE-A531-6B905868651A}"/>
    <cellStyle name="Comma 2 3 3 2 5 4 2" xfId="36737" xr:uid="{3A19ABAF-E458-4D38-92A8-3CFC3DB26EB1}"/>
    <cellStyle name="Comma 2 3 3 2 5 5" xfId="24097" xr:uid="{69643FCD-D833-49EA-AFAC-379957035DD0}"/>
    <cellStyle name="Comma 2 3 3 2 6" xfId="5644" xr:uid="{78529198-A259-41B1-BEAF-F4A8E76E26C0}"/>
    <cellStyle name="Comma 2 3 3 2 6 2" xfId="13009" xr:uid="{DC1F9B49-1969-46DE-BEBC-1A014D074F3F}"/>
    <cellStyle name="Comma 2 3 3 2 6 2 2" xfId="45627" xr:uid="{85ACF59B-2033-4448-8CBA-8B6F2392C4A5}"/>
    <cellStyle name="Comma 2 3 3 2 6 2 3" xfId="32999" xr:uid="{15572C86-5263-4079-9A7F-50D82B8B3CFA}"/>
    <cellStyle name="Comma 2 3 3 2 6 3" xfId="20369" xr:uid="{3E2EB885-AA4C-4AF8-9BF4-166E08BFC3A8}"/>
    <cellStyle name="Comma 2 3 3 2 6 3 2" xfId="39346" xr:uid="{043DF9C2-9011-4809-85BB-1DA37C9C7D95}"/>
    <cellStyle name="Comma 2 3 3 2 6 4" xfId="26706" xr:uid="{079EAEC4-6FD7-4438-A715-2751E8C93E1A}"/>
    <cellStyle name="Comma 2 3 3 2 7" xfId="1980" xr:uid="{C2A5E235-D755-4151-B737-2A1852B86E84}"/>
    <cellStyle name="Comma 2 3 3 2 7 2" xfId="9517" xr:uid="{1849280F-6C25-42C9-9ECF-5467E6B12C14}"/>
    <cellStyle name="Comma 2 3 3 2 7 2 2" xfId="42131" xr:uid="{89AC2564-BA7E-44EB-A123-E3F460D2CE4E}"/>
    <cellStyle name="Comma 2 3 3 2 7 3" xfId="16877" xr:uid="{643F0187-3240-4BFE-A897-1952DBD113D7}"/>
    <cellStyle name="Comma 2 3 3 2 7 4" xfId="29503" xr:uid="{51868CAF-E1A0-4BB5-B7D2-5E1A55076963}"/>
    <cellStyle name="Comma 2 3 3 2 8" xfId="8293" xr:uid="{33670C1D-39DF-4B4C-BA63-D2EFAB942FE9}"/>
    <cellStyle name="Comma 2 3 3 2 8 2" xfId="15658" xr:uid="{97A82D00-112C-46AB-84CF-DA0E848F1052}"/>
    <cellStyle name="Comma 2 3 3 2 8 3" xfId="23018" xr:uid="{B070BCAA-FC3C-47AF-8841-89027503C2D6}"/>
    <cellStyle name="Comma 2 3 3 2 8 4" xfId="35765" xr:uid="{9910058A-617C-4ABE-A35A-FC1F2F11C248}"/>
    <cellStyle name="Comma 2 3 3 2 9" xfId="1671" xr:uid="{5E5124D1-808E-442B-8EC3-3E64F784ABFB}"/>
    <cellStyle name="Comma 2 3 3 2 9 2" xfId="9242" xr:uid="{F913601F-344E-4D4A-958D-4C7CABFB42DC}"/>
    <cellStyle name="Comma 2 3 3 2 9 3" xfId="16602" xr:uid="{54987967-3B4B-4409-978F-66A92F015F25}"/>
    <cellStyle name="Comma 2 3 3 3" xfId="368" xr:uid="{25D7FD97-7D08-44F7-99BC-100C0A7C1343}"/>
    <cellStyle name="Comma 2 3 3 3 2" xfId="983" xr:uid="{3B937A86-4FDA-442B-B83E-572247DCD0C9}"/>
    <cellStyle name="Comma 2 3 3 3 2 2" xfId="7742" xr:uid="{080AB80E-C317-4B14-AE33-3A92A2494BBD}"/>
    <cellStyle name="Comma 2 3 3 3 2 2 2" xfId="15107" xr:uid="{69B82053-8EDE-4F90-8E1A-A36B0147493A}"/>
    <cellStyle name="Comma 2 3 3 3 2 2 2 2" xfId="47725" xr:uid="{8C69FF3B-9155-4020-A0D5-A4339A34294C}"/>
    <cellStyle name="Comma 2 3 3 3 2 2 2 3" xfId="35097" xr:uid="{51303002-70FD-49C9-B2FB-691D68C7847D}"/>
    <cellStyle name="Comma 2 3 3 3 2 2 3" xfId="22467" xr:uid="{1BCB6CB7-A577-433E-8128-88C2358CAEDD}"/>
    <cellStyle name="Comma 2 3 3 3 2 2 3 2" xfId="41444" xr:uid="{4B0E3D9D-5D21-4BE3-BFAE-BD3DADF436E4}"/>
    <cellStyle name="Comma 2 3 3 3 2 2 4" xfId="28804" xr:uid="{1A3375E5-9002-4390-8569-BD2D2E65A3AC}"/>
    <cellStyle name="Comma 2 3 3 3 2 3" xfId="5124" xr:uid="{D1110909-046C-4168-8A21-7B560CB5DF07}"/>
    <cellStyle name="Comma 2 3 3 3 2 3 2" xfId="12489" xr:uid="{6DF9B2E7-F948-4E30-BEBD-A327D9E5A809}"/>
    <cellStyle name="Comma 2 3 3 3 2 3 2 2" xfId="45107" xr:uid="{77E7331B-840C-4DE4-BC1A-67A3B41AF628}"/>
    <cellStyle name="Comma 2 3 3 3 2 3 2 3" xfId="32479" xr:uid="{E588EC22-A510-42ED-B13F-240FFFEC75E4}"/>
    <cellStyle name="Comma 2 3 3 3 2 3 3" xfId="19849" xr:uid="{E170356F-C4C7-41ED-87CB-0FA6635BB9DB}"/>
    <cellStyle name="Comma 2 3 3 3 2 3 3 2" xfId="38826" xr:uid="{42E2BCB4-2A21-47CA-8F41-FFEC8E97BE9D}"/>
    <cellStyle name="Comma 2 3 3 3 2 3 4" xfId="26186" xr:uid="{919A044B-E071-4FE9-A87C-8FA9FFBCA2E0}"/>
    <cellStyle name="Comma 2 3 3 3 2 4" xfId="4245" xr:uid="{00D2E4F4-3D78-4A6C-A177-5F611BA1EA08}"/>
    <cellStyle name="Comma 2 3 3 3 2 4 2" xfId="11611" xr:uid="{0B8D1C68-2AD6-448E-9248-08D33D2BFA21}"/>
    <cellStyle name="Comma 2 3 3 3 2 4 2 2" xfId="44228" xr:uid="{5A146A69-00FA-41B8-97C2-BAC0A7D9826F}"/>
    <cellStyle name="Comma 2 3 3 3 2 4 3" xfId="18971" xr:uid="{DA36D740-8A97-46B7-9ABE-B715B429B214}"/>
    <cellStyle name="Comma 2 3 3 3 2 4 4" xfId="31600" xr:uid="{467EEEB3-A9BF-47E2-A0F9-9E4355326C79}"/>
    <cellStyle name="Comma 2 3 3 3 2 5" xfId="8839" xr:uid="{D7CEE655-27BD-4BE7-90C2-5E9972D5BABE}"/>
    <cellStyle name="Comma 2 3 3 3 2 5 2" xfId="37947" xr:uid="{D38DF1FA-CE50-44E0-822A-FC0CE4D7D64B}"/>
    <cellStyle name="Comma 2 3 3 3 2 6" xfId="16199" xr:uid="{906D0BAC-E4C2-45C8-8AE4-29E95D37D2CB}"/>
    <cellStyle name="Comma 2 3 3 3 2 7" xfId="25307" xr:uid="{13178AE6-EC8D-4B15-A589-7EEB2CBC2486}"/>
    <cellStyle name="Comma 2 3 3 3 3" xfId="3395" xr:uid="{3FEAD2A3-8436-49F3-B1F6-66ED05D11D0F}"/>
    <cellStyle name="Comma 2 3 3 3 3 2" xfId="6892" xr:uid="{6B935124-2F74-41A7-8B4B-841CB78033D8}"/>
    <cellStyle name="Comma 2 3 3 3 3 2 2" xfId="14257" xr:uid="{0E1E707A-B7AF-48C3-AD01-F5BEB2BBF474}"/>
    <cellStyle name="Comma 2 3 3 3 3 2 2 2" xfId="46875" xr:uid="{A795E4C2-3460-44F9-8D27-EDB0C1346BAF}"/>
    <cellStyle name="Comma 2 3 3 3 3 2 2 3" xfId="34247" xr:uid="{ACC5B086-D416-40D7-B750-A0AFF0860D51}"/>
    <cellStyle name="Comma 2 3 3 3 3 2 3" xfId="21617" xr:uid="{E66D3426-D7DF-4F8A-99FA-0C898860D380}"/>
    <cellStyle name="Comma 2 3 3 3 3 2 3 2" xfId="40594" xr:uid="{6329C69D-3222-4449-B9D6-A44D29CCE358}"/>
    <cellStyle name="Comma 2 3 3 3 3 2 4" xfId="27954" xr:uid="{6F2B1C15-4A51-486A-9B9B-AA21D3D03120}"/>
    <cellStyle name="Comma 2 3 3 3 3 3" xfId="10761" xr:uid="{C4E033DC-309A-40ED-A430-E4E325BA9FB1}"/>
    <cellStyle name="Comma 2 3 3 3 3 3 2" xfId="43378" xr:uid="{CCCEF08B-CA0E-4B38-8125-8083EF7841A3}"/>
    <cellStyle name="Comma 2 3 3 3 3 3 3" xfId="30750" xr:uid="{05DE4100-28CF-4522-B6EB-79BF91D5B446}"/>
    <cellStyle name="Comma 2 3 3 3 3 4" xfId="18121" xr:uid="{40F52A76-846D-494F-8CFD-FE47C1948CBC}"/>
    <cellStyle name="Comma 2 3 3 3 3 4 2" xfId="37097" xr:uid="{E9B54948-6801-48F0-9908-14365B5C04E0}"/>
    <cellStyle name="Comma 2 3 3 3 3 5" xfId="24457" xr:uid="{E910BCE1-2213-4F9C-9F97-09E6EC7DCC04}"/>
    <cellStyle name="Comma 2 3 3 3 4" xfId="6009" xr:uid="{505F9380-1CDC-443E-9E79-2A80F24D241E}"/>
    <cellStyle name="Comma 2 3 3 3 4 2" xfId="13374" xr:uid="{6CCC0CD4-1877-4F05-8158-B8AEFD25CFFA}"/>
    <cellStyle name="Comma 2 3 3 3 4 2 2" xfId="45992" xr:uid="{6EFAD16B-016F-42D4-A724-B240DAC6072C}"/>
    <cellStyle name="Comma 2 3 3 3 4 2 3" xfId="33364" xr:uid="{C5AB960D-5A03-45DF-A2DC-409A1F41D3D8}"/>
    <cellStyle name="Comma 2 3 3 3 4 3" xfId="20734" xr:uid="{0747DF3A-3318-4A86-9777-79BA31FDA2CD}"/>
    <cellStyle name="Comma 2 3 3 3 4 3 2" xfId="39711" xr:uid="{46DA4EFB-0C22-4B2B-B4AB-7A6358BD541C}"/>
    <cellStyle name="Comma 2 3 3 3 4 4" xfId="27071" xr:uid="{388C0404-990A-44C1-806C-9CD406E978B7}"/>
    <cellStyle name="Comma 2 3 3 3 5" xfId="2485" xr:uid="{0D6E605B-809C-4704-84AC-F42A68807DA1}"/>
    <cellStyle name="Comma 2 3 3 3 5 2" xfId="9882" xr:uid="{4E4B6338-4735-43AD-AEA7-663BDEDCD2E8}"/>
    <cellStyle name="Comma 2 3 3 3 5 2 2" xfId="42497" xr:uid="{21C28FF3-15A9-4F46-AA66-D8ED24ACB3C9}"/>
    <cellStyle name="Comma 2 3 3 3 5 3" xfId="17242" xr:uid="{AC85EB8B-504A-40FD-B577-A73345B6593E}"/>
    <cellStyle name="Comma 2 3 3 3 5 4" xfId="29869" xr:uid="{9870A426-C23C-42AD-A156-26751AB7706D}"/>
    <cellStyle name="Comma 2 3 3 3 6" xfId="1748" xr:uid="{06A4B8BE-F993-43EA-AF20-D3AED89C1D54}"/>
    <cellStyle name="Comma 2 3 3 3 6 2" xfId="9286" xr:uid="{CA3181A3-7559-400B-AC34-D13F16E6928E}"/>
    <cellStyle name="Comma 2 3 3 3 6 3" xfId="16646" xr:uid="{2B07811A-5A13-43CF-A2A9-483D987E3CCE}"/>
    <cellStyle name="Comma 2 3 3 3 6 4" xfId="36193" xr:uid="{573836CC-DD3B-4036-8141-4E53296062F5}"/>
    <cellStyle name="Comma 2 3 3 3 7" xfId="8468" xr:uid="{F3FFA0E1-4C95-49D4-8E6B-F34585C8A75F}"/>
    <cellStyle name="Comma 2 3 3 3 8" xfId="15828" xr:uid="{652CD210-4C09-4B34-9228-8F66E2AC8CCD}"/>
    <cellStyle name="Comma 2 3 3 3 9" xfId="23574" xr:uid="{96C35407-7843-428E-A16B-0FA1CF4B783F}"/>
    <cellStyle name="Comma 2 3 3 4" xfId="768" xr:uid="{F79B8953-1F30-4F9A-BE18-CF2A0A28FBA9}"/>
    <cellStyle name="Comma 2 3 3 4 10" xfId="24017" xr:uid="{DB997DA5-B817-4903-8560-D394E3A1CAE8}"/>
    <cellStyle name="Comma 2 3 3 4 2" xfId="4682" xr:uid="{4A7086C1-C562-4684-B5CA-8E84E1B75C4B}"/>
    <cellStyle name="Comma 2 3 3 4 2 2" xfId="8180" xr:uid="{BF8B2835-61D8-46D0-873B-8824637F6635}"/>
    <cellStyle name="Comma 2 3 3 4 2 2 2" xfId="15545" xr:uid="{6BD4C465-3FD4-4936-964E-55B39FA63B8C}"/>
    <cellStyle name="Comma 2 3 3 4 2 2 2 2" xfId="48163" xr:uid="{2FE836C1-7709-4030-BB22-787A01CAC123}"/>
    <cellStyle name="Comma 2 3 3 4 2 2 2 3" xfId="35535" xr:uid="{A619B262-707E-4D03-95BA-9F6B6854A170}"/>
    <cellStyle name="Comma 2 3 3 4 2 2 3" xfId="22905" xr:uid="{57B9BC4A-49FB-4B81-88F7-1A7CDBDAC9E4}"/>
    <cellStyle name="Comma 2 3 3 4 2 2 3 2" xfId="41882" xr:uid="{82F64F59-1638-421F-82BF-2F52F8BFA872}"/>
    <cellStyle name="Comma 2 3 3 4 2 2 4" xfId="29242" xr:uid="{B0BC9064-17FE-4DD8-8505-C9F531B3C289}"/>
    <cellStyle name="Comma 2 3 3 4 2 3" xfId="5563" xr:uid="{8FA0C371-1E54-44A5-82BC-85750CF0D6DF}"/>
    <cellStyle name="Comma 2 3 3 4 2 3 2" xfId="12928" xr:uid="{1B0A2AF4-3C0B-40A3-A764-7B72DD1289E7}"/>
    <cellStyle name="Comma 2 3 3 4 2 3 2 2" xfId="45546" xr:uid="{6765A910-EA85-4127-BE31-0EBACD17F2C0}"/>
    <cellStyle name="Comma 2 3 3 4 2 3 2 3" xfId="32918" xr:uid="{8F5CAD37-273B-4494-BBCE-DEBF39C42643}"/>
    <cellStyle name="Comma 2 3 3 4 2 3 3" xfId="20288" xr:uid="{7FEA0F05-6621-4717-A112-86174D128C86}"/>
    <cellStyle name="Comma 2 3 3 4 2 3 3 2" xfId="39265" xr:uid="{679B3DDC-DC2C-4DFA-BCDA-76BEF5C98B28}"/>
    <cellStyle name="Comma 2 3 3 4 2 3 4" xfId="26625" xr:uid="{EA0CAC58-BBDE-4052-BA34-8920EFB91D0C}"/>
    <cellStyle name="Comma 2 3 3 4 2 4" xfId="12048" xr:uid="{E2473ED3-8CA9-4F58-93BD-00CDC11FE6CB}"/>
    <cellStyle name="Comma 2 3 3 4 2 4 2" xfId="44666" xr:uid="{6C1616F6-954A-442E-A475-F754EF201666}"/>
    <cellStyle name="Comma 2 3 3 4 2 4 3" xfId="32038" xr:uid="{C813AEE5-2E2B-43E0-89FC-9E2880215795}"/>
    <cellStyle name="Comma 2 3 3 4 2 5" xfId="19408" xr:uid="{17DD2CA9-F6E8-4F00-A064-16F93010D116}"/>
    <cellStyle name="Comma 2 3 3 4 2 5 2" xfId="38385" xr:uid="{25276C2A-7165-411E-991A-5B3CB49C9A28}"/>
    <cellStyle name="Comma 2 3 3 4 2 6" xfId="25745" xr:uid="{FAE1FB92-43F5-4826-ADED-85362457BF7C}"/>
    <cellStyle name="Comma 2 3 3 4 3" xfId="3839" xr:uid="{EEC62108-025B-4677-8EDE-7890F82B69F4}"/>
    <cellStyle name="Comma 2 3 3 4 3 2" xfId="7336" xr:uid="{EECCFB3C-83A9-4B8C-84B3-2A513A8F33A7}"/>
    <cellStyle name="Comma 2 3 3 4 3 2 2" xfId="14701" xr:uid="{411BAD7F-F4B9-411E-AC8C-AB1BDA8C34F0}"/>
    <cellStyle name="Comma 2 3 3 4 3 2 2 2" xfId="47319" xr:uid="{D392A264-B5DE-45B0-97D2-8856BAE19542}"/>
    <cellStyle name="Comma 2 3 3 4 3 2 2 3" xfId="34691" xr:uid="{B8E5452F-86DF-40A2-90C4-E70B0052826A}"/>
    <cellStyle name="Comma 2 3 3 4 3 2 3" xfId="22061" xr:uid="{9F8D5208-86C4-4E46-B897-81D9380E548D}"/>
    <cellStyle name="Comma 2 3 3 4 3 2 3 2" xfId="41038" xr:uid="{39684A28-4C73-46C1-BE45-BDF810FD1426}"/>
    <cellStyle name="Comma 2 3 3 4 3 2 4" xfId="28398" xr:uid="{83D2DE74-32B9-4E7C-8DD0-384E23DF5828}"/>
    <cellStyle name="Comma 2 3 3 4 3 3" xfId="11205" xr:uid="{EDC73376-960F-4721-8A3B-E5C5781FCDE3}"/>
    <cellStyle name="Comma 2 3 3 4 3 3 2" xfId="43822" xr:uid="{CB725CF1-3A5D-4B1B-94AE-C896445702A3}"/>
    <cellStyle name="Comma 2 3 3 4 3 3 3" xfId="31194" xr:uid="{F2535908-ABEE-4896-B88F-C5CF784B1DC0}"/>
    <cellStyle name="Comma 2 3 3 4 3 4" xfId="18565" xr:uid="{3E3E4DAB-4A4B-4472-B600-DB7D9DE7DCAB}"/>
    <cellStyle name="Comma 2 3 3 4 3 4 2" xfId="37541" xr:uid="{2B124D2D-A065-433B-B262-F8872B8DBC6F}"/>
    <cellStyle name="Comma 2 3 3 4 3 5" xfId="24901" xr:uid="{977F0822-F3D7-4F17-8F4B-C989F4BB5FC1}"/>
    <cellStyle name="Comma 2 3 3 4 4" xfId="6452" xr:uid="{CFEA08F8-135B-4E3A-B12F-E3FFEC45CD35}"/>
    <cellStyle name="Comma 2 3 3 4 4 2" xfId="13817" xr:uid="{EC82C529-BD37-42B2-BA35-3FCC32B49C27}"/>
    <cellStyle name="Comma 2 3 3 4 4 2 2" xfId="46435" xr:uid="{9650844A-7A80-4AA3-BC6B-D582FDA4A666}"/>
    <cellStyle name="Comma 2 3 3 4 4 2 3" xfId="33807" xr:uid="{33E7708C-04D0-45F5-B2B8-F953A0F0186A}"/>
    <cellStyle name="Comma 2 3 3 4 4 3" xfId="21177" xr:uid="{5D387650-EB1D-4858-A762-DE604D713594}"/>
    <cellStyle name="Comma 2 3 3 4 4 3 2" xfId="40154" xr:uid="{BEBE2184-48F1-498D-BAFC-AC54206A3CB6}"/>
    <cellStyle name="Comma 2 3 3 4 4 4" xfId="27514" xr:uid="{1E4FA717-F785-4602-8A58-0746BBB95D49}"/>
    <cellStyle name="Comma 2 3 3 4 5" xfId="4713" xr:uid="{BD9062E8-54CA-40BB-A681-A3389B6CBE85}"/>
    <cellStyle name="Comma 2 3 3 4 5 2" xfId="12078" xr:uid="{16F5DD23-BF57-41EE-B851-B05CC4D0C061}"/>
    <cellStyle name="Comma 2 3 3 4 5 2 2" xfId="44696" xr:uid="{59FFE165-C6A1-4186-AE06-5615B2A95325}"/>
    <cellStyle name="Comma 2 3 3 4 5 2 3" xfId="32068" xr:uid="{365EDA3B-BC92-4D6B-AA73-C82A3B040D00}"/>
    <cellStyle name="Comma 2 3 3 4 5 3" xfId="19438" xr:uid="{3C1FB8C0-0F42-460E-8A20-169DFC53B49E}"/>
    <cellStyle name="Comma 2 3 3 4 5 3 2" xfId="38415" xr:uid="{50AA1E54-B8C3-49E1-919A-0D903648063B}"/>
    <cellStyle name="Comma 2 3 3 4 5 4" xfId="25775" xr:uid="{059F9B2C-EE08-4B79-83A8-91077DCF621F}"/>
    <cellStyle name="Comma 2 3 3 4 6" xfId="2955" xr:uid="{328278F0-0ADE-4613-B2A3-FCD0B4998406}"/>
    <cellStyle name="Comma 2 3 3 4 6 2" xfId="10321" xr:uid="{A1C4B617-9E8A-442E-9D68-F4DD8EDF3080}"/>
    <cellStyle name="Comma 2 3 3 4 6 2 2" xfId="42938" xr:uid="{817C9231-4213-4D59-B6E0-FEA149D0AC42}"/>
    <cellStyle name="Comma 2 3 3 4 6 3" xfId="17681" xr:uid="{F09364C2-6CAB-4D03-83AE-47B6BE01C655}"/>
    <cellStyle name="Comma 2 3 3 4 6 4" xfId="30310" xr:uid="{AA9902C6-1499-4C93-B348-01AFC03EFF35}"/>
    <cellStyle name="Comma 2 3 3 4 7" xfId="1845" xr:uid="{40EDEBFE-8F59-4F81-83D6-33316D01CF6E}"/>
    <cellStyle name="Comma 2 3 3 4 7 2" xfId="9382" xr:uid="{40CAAE46-BA37-4005-B376-1A6EF7AA4FF5}"/>
    <cellStyle name="Comma 2 3 3 4 7 3" xfId="16742" xr:uid="{E8D73874-CD84-49A1-ABD0-2D578E25CFE9}"/>
    <cellStyle name="Comma 2 3 3 4 7 4" xfId="36657" xr:uid="{E5A6BE97-275F-4D22-B1FC-45887129238C}"/>
    <cellStyle name="Comma 2 3 3 4 8" xfId="8637" xr:uid="{27B08C96-0801-442F-BE32-A3D821987217}"/>
    <cellStyle name="Comma 2 3 3 4 9" xfId="15997" xr:uid="{488FED35-E462-4DCD-8E9B-5B74A576C7A0}"/>
    <cellStyle name="Comma 2 3 3 5" xfId="1335" xr:uid="{5EB2569B-9C18-4F4F-8E9B-F8B9CB11151D}"/>
    <cellStyle name="Comma 2 3 3 5 2" xfId="6488" xr:uid="{DE65FD63-A1F7-41DB-A9CF-014507FA5CA9}"/>
    <cellStyle name="Comma 2 3 3 5 2 2" xfId="13853" xr:uid="{09694C1E-BD70-496F-8416-B41C2E8ECEC3}"/>
    <cellStyle name="Comma 2 3 3 5 2 2 2" xfId="46471" xr:uid="{22FDAF89-4C53-41D5-A391-ACA7E06374EA}"/>
    <cellStyle name="Comma 2 3 3 5 2 2 3" xfId="33843" xr:uid="{1EF1E710-A6B2-4462-8EBE-D8A8B9576E56}"/>
    <cellStyle name="Comma 2 3 3 5 2 3" xfId="21213" xr:uid="{CB89343C-69B4-4502-A2B8-56551F5EF881}"/>
    <cellStyle name="Comma 2 3 3 5 2 3 2" xfId="40190" xr:uid="{A951CD85-099C-4E1A-8D9E-B10BD7BFDC0D}"/>
    <cellStyle name="Comma 2 3 3 5 2 4" xfId="27550" xr:uid="{62CB237D-8B95-4B94-9B50-8ED554389858}"/>
    <cellStyle name="Comma 2 3 3 5 3" xfId="2991" xr:uid="{3A3EE8DB-B2D1-4736-94F2-E633994F3ADE}"/>
    <cellStyle name="Comma 2 3 3 5 3 2" xfId="10357" xr:uid="{02F5DAE8-C976-4CAE-A795-6FDBC9000180}"/>
    <cellStyle name="Comma 2 3 3 5 3 2 2" xfId="42974" xr:uid="{3DE6AB18-4873-4EBF-BF0D-A5D4EB078EAC}"/>
    <cellStyle name="Comma 2 3 3 5 3 3" xfId="17717" xr:uid="{7DCD26D1-3A0B-43E3-BBFF-52886D51E826}"/>
    <cellStyle name="Comma 2 3 3 5 3 4" xfId="30346" xr:uid="{1C636678-F5CC-4383-8F6D-9EA87FEE1AF1}"/>
    <cellStyle name="Comma 2 3 3 5 4" xfId="9052" xr:uid="{2E0BFA97-A822-47DE-9CFF-71039E81C5CB}"/>
    <cellStyle name="Comma 2 3 3 5 4 2" xfId="36693" xr:uid="{C8C120CD-CB96-4641-861B-69ADD820FA91}"/>
    <cellStyle name="Comma 2 3 3 5 5" xfId="16412" xr:uid="{0B32073E-0326-4798-8BBE-01D435E987CE}"/>
    <cellStyle name="Comma 2 3 3 5 6" xfId="24053" xr:uid="{3FFC5733-5054-43FC-992B-1078251C1DCE}"/>
    <cellStyle name="Comma 2 3 3 6" xfId="1438" xr:uid="{92DC2E4E-7D53-4746-A5E0-04498C0853A8}"/>
    <cellStyle name="Comma 2 3 3 6 2" xfId="5598" xr:uid="{9F3C8A7B-8521-4088-91F4-447B97EAAE41}"/>
    <cellStyle name="Comma 2 3 3 6 2 2" xfId="12963" xr:uid="{794F8100-0EDE-424F-ACE5-B18E81E5609A}"/>
    <cellStyle name="Comma 2 3 3 6 2 2 2" xfId="45581" xr:uid="{A6AA5AAC-492C-4FF0-A343-33B8A281748B}"/>
    <cellStyle name="Comma 2 3 3 6 2 3" xfId="20323" xr:uid="{A2AF97A5-4AC9-48A8-A6AD-7E3F1BAF8559}"/>
    <cellStyle name="Comma 2 3 3 6 2 4" xfId="32953" xr:uid="{2D7DC5A2-1AD1-40F5-8199-7133E445F36E}"/>
    <cellStyle name="Comma 2 3 3 6 3" xfId="9075" xr:uid="{97D418CC-E789-4901-BCBC-3F8E8B743912}"/>
    <cellStyle name="Comma 2 3 3 6 3 2" xfId="39300" xr:uid="{4A32B223-B2CD-4162-8550-1D48F7971630}"/>
    <cellStyle name="Comma 2 3 3 6 4" xfId="16435" xr:uid="{92C281C1-A618-4382-8170-49BDDF086169}"/>
    <cellStyle name="Comma 2 3 3 6 5" xfId="26660" xr:uid="{CBE97750-AD54-4D70-AE46-711920FB84F1}"/>
    <cellStyle name="Comma 2 3 3 7" xfId="1932" xr:uid="{109363AA-8FFD-4D67-A15B-28CC90FCB290}"/>
    <cellStyle name="Comma 2 3 3 7 2" xfId="9469" xr:uid="{3F73AB1F-BD54-4D21-8AFF-BE43F71A5CCE}"/>
    <cellStyle name="Comma 2 3 3 7 2 2" xfId="41995" xr:uid="{8F74E96D-07AE-4653-81E0-BA52759D653E}"/>
    <cellStyle name="Comma 2 3 3 7 3" xfId="16829" xr:uid="{871F593A-D9CF-4788-BAF9-8DCCA2982151}"/>
    <cellStyle name="Comma 2 3 3 7 4" xfId="29360" xr:uid="{54C05EEC-5ABC-48ED-94EB-BE18092B725C}"/>
    <cellStyle name="Comma 2 3 3 8" xfId="8245" xr:uid="{C2AD6992-918A-4916-BE43-27C8E9484D51}"/>
    <cellStyle name="Comma 2 3 3 8 2" xfId="15610" xr:uid="{5D3F7E7C-A915-481C-B964-C00EC68AC129}"/>
    <cellStyle name="Comma 2 3 3 8 2 2" xfId="42086" xr:uid="{39A635DA-54B3-4D78-833E-D055DAC28612}"/>
    <cellStyle name="Comma 2 3 3 8 3" xfId="22970" xr:uid="{B2C0C4EF-62E0-4CF8-8AC6-C6688AD88B0A}"/>
    <cellStyle name="Comma 2 3 3 8 4" xfId="29458" xr:uid="{442E8BE5-0576-48E8-BF70-EE3EDB89C37C}"/>
    <cellStyle name="Comma 2 3 3 9" xfId="1598" xr:uid="{2916A8E9-8DED-48DB-9DBF-80014A560C76}"/>
    <cellStyle name="Comma 2 3 3 9 2" xfId="9197" xr:uid="{050A7727-8E65-4352-81C2-6FA8961506E4}"/>
    <cellStyle name="Comma 2 3 3 9 3" xfId="16557" xr:uid="{7A602AF4-34BA-4861-BA2F-EB54A794541C}"/>
    <cellStyle name="Comma 2 3 3 9 4" xfId="35681" xr:uid="{B177E3E9-02A5-49BD-A867-CAD8C67CCA5E}"/>
    <cellStyle name="Comma 2 3 4" xfId="1189" xr:uid="{29734796-FE48-4E61-9495-A16381C1B6F2}"/>
    <cellStyle name="Comma 2 3 4 10" xfId="1542" xr:uid="{E681C52D-125B-4116-B43C-E484E9D9FA0D}"/>
    <cellStyle name="Comma 2 3 4 10 2" xfId="9156" xr:uid="{AD8781D1-95C6-46EE-803F-827D5DB25D12}"/>
    <cellStyle name="Comma 2 3 4 10 3" xfId="16516" xr:uid="{6788F48A-7491-41C5-B58F-67C844684A34}"/>
    <cellStyle name="Comma 2 3 4 11" xfId="23152" xr:uid="{3FF09924-2C68-40BD-B34E-0B7BFB7A793A}"/>
    <cellStyle name="Comma 2 3 4 2" xfId="1336" xr:uid="{9D14E53D-B925-4A40-B1A6-0DF2A5421D3B}"/>
    <cellStyle name="Comma 2 3 4 2 2" xfId="4246" xr:uid="{7EAA9D44-ED1D-4983-8A39-D33D7408BD35}"/>
    <cellStyle name="Comma 2 3 4 2 2 2" xfId="7743" xr:uid="{D9FE3EDA-8B82-4AC5-8444-3F3880301E50}"/>
    <cellStyle name="Comma 2 3 4 2 2 2 2" xfId="15108" xr:uid="{76A0EF30-46D0-4ED1-95D4-C496B344C8C2}"/>
    <cellStyle name="Comma 2 3 4 2 2 2 2 2" xfId="47726" xr:uid="{361EC59C-1F02-444D-93BC-59C411AA7683}"/>
    <cellStyle name="Comma 2 3 4 2 2 2 2 3" xfId="35098" xr:uid="{0DB82A0C-7538-4EEF-A14E-39F465C3C146}"/>
    <cellStyle name="Comma 2 3 4 2 2 2 3" xfId="22468" xr:uid="{AA22F9A8-0D1D-4D33-89BE-EC41CB25C415}"/>
    <cellStyle name="Comma 2 3 4 2 2 2 3 2" xfId="41445" xr:uid="{A35AAE2B-2BDA-49AF-96D9-A4A1B978D474}"/>
    <cellStyle name="Comma 2 3 4 2 2 2 4" xfId="28805" xr:uid="{A7FE0816-C1D2-4E04-AD78-5B2E5D88C603}"/>
    <cellStyle name="Comma 2 3 4 2 2 3" xfId="5125" xr:uid="{A9F85295-C6FD-4DF2-B60B-78F2FB3B6C6D}"/>
    <cellStyle name="Comma 2 3 4 2 2 3 2" xfId="12490" xr:uid="{940540C8-D372-4FD5-A8BC-90D348437FC1}"/>
    <cellStyle name="Comma 2 3 4 2 2 3 2 2" xfId="45108" xr:uid="{56D7F03F-AFEB-469B-959F-EB63D563C3A8}"/>
    <cellStyle name="Comma 2 3 4 2 2 3 2 3" xfId="32480" xr:uid="{40F47025-41F3-4F96-B819-981C16F90E3B}"/>
    <cellStyle name="Comma 2 3 4 2 2 3 3" xfId="19850" xr:uid="{7AF5802C-5C54-414F-A2AD-AAA835D9233C}"/>
    <cellStyle name="Comma 2 3 4 2 2 3 3 2" xfId="38827" xr:uid="{2884C942-CD08-4DF4-AECA-39F51BE394C1}"/>
    <cellStyle name="Comma 2 3 4 2 2 3 4" xfId="26187" xr:uid="{10901BB0-E1C0-46EB-87D0-3A001355C1E0}"/>
    <cellStyle name="Comma 2 3 4 2 2 4" xfId="11612" xr:uid="{E6B6BBC6-5672-4D21-8FE1-53948EFA8B08}"/>
    <cellStyle name="Comma 2 3 4 2 2 4 2" xfId="44229" xr:uid="{2865CB89-0C36-467B-A16C-021FEEC68725}"/>
    <cellStyle name="Comma 2 3 4 2 2 4 3" xfId="31601" xr:uid="{15BB3B9D-9912-4492-BF00-7A3041FCB592}"/>
    <cellStyle name="Comma 2 3 4 2 2 5" xfId="18972" xr:uid="{69F702B3-7B94-4FA4-A57F-32404CD80A84}"/>
    <cellStyle name="Comma 2 3 4 2 2 5 2" xfId="37948" xr:uid="{D01D8E53-32F7-4DBB-9835-90B4129E77D9}"/>
    <cellStyle name="Comma 2 3 4 2 2 6" xfId="25308" xr:uid="{4CE9A798-7118-40B0-B650-8DFF40E51366}"/>
    <cellStyle name="Comma 2 3 4 2 3" xfId="3396" xr:uid="{EB451A6D-2689-4B9F-8402-378221ED2504}"/>
    <cellStyle name="Comma 2 3 4 2 3 2" xfId="6893" xr:uid="{6C031ED3-9B67-4A2A-B570-FB3DCC9B5F8E}"/>
    <cellStyle name="Comma 2 3 4 2 3 2 2" xfId="14258" xr:uid="{FE7F05F0-4C1C-4BBD-B742-6032A2004092}"/>
    <cellStyle name="Comma 2 3 4 2 3 2 2 2" xfId="46876" xr:uid="{20BEECD7-8AD4-47DA-8519-A3D5A00C9072}"/>
    <cellStyle name="Comma 2 3 4 2 3 2 2 3" xfId="34248" xr:uid="{BF7541F9-1589-4424-BEEF-9E598E15D97F}"/>
    <cellStyle name="Comma 2 3 4 2 3 2 3" xfId="21618" xr:uid="{8587D821-966C-4A63-9C1F-9A8851144EAC}"/>
    <cellStyle name="Comma 2 3 4 2 3 2 3 2" xfId="40595" xr:uid="{FF1D6A4F-A56E-44ED-8E44-1E5A508060C4}"/>
    <cellStyle name="Comma 2 3 4 2 3 2 4" xfId="27955" xr:uid="{15206B53-3C56-4256-8E34-A1F84D7681D0}"/>
    <cellStyle name="Comma 2 3 4 2 3 3" xfId="10762" xr:uid="{80FA6C1B-E091-4250-8632-A3AF950B1F27}"/>
    <cellStyle name="Comma 2 3 4 2 3 3 2" xfId="43379" xr:uid="{BCF2094A-4F6F-4A29-8D85-6015CE03B9F6}"/>
    <cellStyle name="Comma 2 3 4 2 3 3 3" xfId="30751" xr:uid="{3B478BFD-EE88-49C6-8FBF-79BFF35470CE}"/>
    <cellStyle name="Comma 2 3 4 2 3 4" xfId="18122" xr:uid="{6C393A86-6527-46FD-BDBF-AD09CB3F0B96}"/>
    <cellStyle name="Comma 2 3 4 2 3 4 2" xfId="37098" xr:uid="{EF601CDE-D688-4760-9B98-FB9F753356C9}"/>
    <cellStyle name="Comma 2 3 4 2 3 5" xfId="24458" xr:uid="{F5480B51-15F2-47CC-B69E-BFA2A33DE848}"/>
    <cellStyle name="Comma 2 3 4 2 4" xfId="6010" xr:uid="{2A783E9D-B929-481F-B234-EC9C1130938A}"/>
    <cellStyle name="Comma 2 3 4 2 4 2" xfId="13375" xr:uid="{0DFA6FAA-8B97-4F3C-BDF7-61D3B89F6C8C}"/>
    <cellStyle name="Comma 2 3 4 2 4 2 2" xfId="45993" xr:uid="{E3689C62-DBD2-4801-94BD-130BF303BEAC}"/>
    <cellStyle name="Comma 2 3 4 2 4 2 3" xfId="33365" xr:uid="{3411A193-F1A9-4E4E-BE1D-DF39152D2106}"/>
    <cellStyle name="Comma 2 3 4 2 4 3" xfId="20735" xr:uid="{0D1B7360-FF9E-428D-8F68-4065F2B339CA}"/>
    <cellStyle name="Comma 2 3 4 2 4 3 2" xfId="39712" xr:uid="{641B2B41-1FFC-474D-B2EB-CE03C679A295}"/>
    <cellStyle name="Comma 2 3 4 2 4 4" xfId="27072" xr:uid="{6C6AC05E-1830-4E42-8A4F-F8C72BE4281A}"/>
    <cellStyle name="Comma 2 3 4 2 5" xfId="2486" xr:uid="{B2F5F0CB-9AED-4021-A0CE-3182645EE453}"/>
    <cellStyle name="Comma 2 3 4 2 5 2" xfId="9883" xr:uid="{A677C57C-254F-4A73-8033-96766228F947}"/>
    <cellStyle name="Comma 2 3 4 2 5 2 2" xfId="42498" xr:uid="{80169CCD-DF13-42A5-90DA-E11D9DFC304F}"/>
    <cellStyle name="Comma 2 3 4 2 5 3" xfId="17243" xr:uid="{81F61143-6E1B-4E32-9A88-AA9F0B399179}"/>
    <cellStyle name="Comma 2 3 4 2 5 4" xfId="29870" xr:uid="{D9F52892-0920-4E83-9D01-F16BAB54F3CC}"/>
    <cellStyle name="Comma 2 3 4 2 6" xfId="1749" xr:uid="{AC767F95-ECB6-43ED-A27E-1F5901D10541}"/>
    <cellStyle name="Comma 2 3 4 2 6 2" xfId="9287" xr:uid="{41DD2CE1-92B9-4CD8-85FD-145517717CF2}"/>
    <cellStyle name="Comma 2 3 4 2 6 3" xfId="16647" xr:uid="{445468D2-8314-4C15-A8F3-62B92F1503BF}"/>
    <cellStyle name="Comma 2 3 4 2 6 4" xfId="36194" xr:uid="{495D56D7-39A0-47BE-97B9-A0836F01D286}"/>
    <cellStyle name="Comma 2 3 4 2 7" xfId="9053" xr:uid="{6B5FED63-D2B0-4AA7-8882-5918F5D0CCFD}"/>
    <cellStyle name="Comma 2 3 4 2 8" xfId="16413" xr:uid="{E2D10FE8-3BC6-4A16-9FD2-724399900D05}"/>
    <cellStyle name="Comma 2 3 4 2 9" xfId="23575" xr:uid="{BB5F6D86-A983-435A-8D9A-23FFB09ADB05}"/>
    <cellStyle name="Comma 2 3 4 3" xfId="1846" xr:uid="{76B8FB60-5931-4A51-81E2-66236ABE36E6}"/>
    <cellStyle name="Comma 2 3 4 3 2" xfId="7337" xr:uid="{2B98BD04-2914-47B0-B4C8-EF6D049EDFDA}"/>
    <cellStyle name="Comma 2 3 4 3 2 2" xfId="14702" xr:uid="{33BAA7CE-1BFE-4375-B3CC-1CEF46FBB800}"/>
    <cellStyle name="Comma 2 3 4 3 2 2 2" xfId="47320" xr:uid="{6C35E241-045C-419D-B4A4-3157C96E7F64}"/>
    <cellStyle name="Comma 2 3 4 3 2 2 3" xfId="34692" xr:uid="{C3E6B46A-4649-46A8-BACA-320832AC2A4C}"/>
    <cellStyle name="Comma 2 3 4 3 2 3" xfId="22062" xr:uid="{C5AC632C-76C6-432E-9AC7-988C02006BD1}"/>
    <cellStyle name="Comma 2 3 4 3 2 3 2" xfId="41039" xr:uid="{751EB03C-5D7D-41BA-A0DF-70F81199C763}"/>
    <cellStyle name="Comma 2 3 4 3 2 4" xfId="28399" xr:uid="{D8564F64-6372-4FED-90B9-8516F421D0D5}"/>
    <cellStyle name="Comma 2 3 4 3 3" xfId="4714" xr:uid="{6899782E-B4AB-4A63-9614-D4758D1E9314}"/>
    <cellStyle name="Comma 2 3 4 3 3 2" xfId="12079" xr:uid="{137FD371-5D21-424D-80C8-916E3B226330}"/>
    <cellStyle name="Comma 2 3 4 3 3 2 2" xfId="44697" xr:uid="{5E96F86D-02F9-49B5-BBEF-589CB13FFD51}"/>
    <cellStyle name="Comma 2 3 4 3 3 2 3" xfId="32069" xr:uid="{5C2A5B8C-7408-4249-B644-8969CD115674}"/>
    <cellStyle name="Comma 2 3 4 3 3 3" xfId="19439" xr:uid="{4A4B50D7-43EA-41C6-9B3B-D4D035227DC3}"/>
    <cellStyle name="Comma 2 3 4 3 3 3 2" xfId="38416" xr:uid="{0FA7D968-CEC6-4400-8524-920320E3E868}"/>
    <cellStyle name="Comma 2 3 4 3 3 4" xfId="25776" xr:uid="{362075A6-835D-47E8-902D-07B54E5C8F97}"/>
    <cellStyle name="Comma 2 3 4 3 4" xfId="3840" xr:uid="{E824164F-1579-455A-8CF3-7F38AA82D594}"/>
    <cellStyle name="Comma 2 3 4 3 4 2" xfId="11206" xr:uid="{D02DA010-3407-4478-954D-9E480BE801D6}"/>
    <cellStyle name="Comma 2 3 4 3 4 2 2" xfId="43823" xr:uid="{F44E5233-DB03-4920-A30E-5BE8F8FCEAA6}"/>
    <cellStyle name="Comma 2 3 4 3 4 3" xfId="18566" xr:uid="{21A5F50B-F9B7-41A5-9BC3-3767D52B5401}"/>
    <cellStyle name="Comma 2 3 4 3 4 4" xfId="31195" xr:uid="{F2B79D2A-3FD4-4DA1-91A9-7BBF5CCDD37B}"/>
    <cellStyle name="Comma 2 3 4 3 5" xfId="9383" xr:uid="{62DF9659-A1C8-4631-8D0A-5C2DF4C51D4A}"/>
    <cellStyle name="Comma 2 3 4 3 5 2" xfId="37542" xr:uid="{4DC46329-CD0E-48BF-8450-49CA26CAA454}"/>
    <cellStyle name="Comma 2 3 4 3 6" xfId="16743" xr:uid="{6D9A5336-3F12-4F11-9A68-6DBC7774FAE8}"/>
    <cellStyle name="Comma 2 3 4 3 7" xfId="24902" xr:uid="{53D32BA5-5DEF-4B03-803C-56228E9EEDBA}"/>
    <cellStyle name="Comma 2 3 4 4" xfId="2992" xr:uid="{0A718453-B250-4E81-8FC2-E15AE8B058DE}"/>
    <cellStyle name="Comma 2 3 4 4 2" xfId="6489" xr:uid="{4A826982-B9AF-467D-8166-186DDDC485AD}"/>
    <cellStyle name="Comma 2 3 4 4 2 2" xfId="13854" xr:uid="{34C74F2A-D776-412D-BF57-5B71306CD7EB}"/>
    <cellStyle name="Comma 2 3 4 4 2 2 2" xfId="46472" xr:uid="{D0CE43E9-B231-4D63-AC5B-7AAABA4F3488}"/>
    <cellStyle name="Comma 2 3 4 4 2 2 3" xfId="33844" xr:uid="{1C9767A1-04D2-4DB3-BD32-C4E618ACD59A}"/>
    <cellStyle name="Comma 2 3 4 4 2 3" xfId="21214" xr:uid="{E4771693-11D1-4182-82D6-F5211D825E96}"/>
    <cellStyle name="Comma 2 3 4 4 2 3 2" xfId="40191" xr:uid="{193F97E6-98D9-49E3-BD12-CAA57D6778DD}"/>
    <cellStyle name="Comma 2 3 4 4 2 4" xfId="27551" xr:uid="{55CB41F5-703D-46B2-B8CA-3498109F8844}"/>
    <cellStyle name="Comma 2 3 4 4 3" xfId="10358" xr:uid="{DE9725BE-313D-498F-AAFE-7BB8D1519638}"/>
    <cellStyle name="Comma 2 3 4 4 3 2" xfId="42975" xr:uid="{35C9BFDD-FDE9-4147-8128-E9127BD914D3}"/>
    <cellStyle name="Comma 2 3 4 4 3 3" xfId="30347" xr:uid="{A6CC9FFC-C92A-44AC-98E3-2039DE790C75}"/>
    <cellStyle name="Comma 2 3 4 4 4" xfId="17718" xr:uid="{C95F6542-337E-4BC0-91DE-BBCE38E6F57D}"/>
    <cellStyle name="Comma 2 3 4 4 4 2" xfId="36694" xr:uid="{25232202-9BE4-47B0-AA28-019956400230}"/>
    <cellStyle name="Comma 2 3 4 4 5" xfId="24054" xr:uid="{7A3C02DF-4374-4881-9D14-C164A7E4014F}"/>
    <cellStyle name="Comma 2 3 4 5" xfId="5599" xr:uid="{C89C0184-9F27-4C40-AC4E-D8EEF7DCEDA4}"/>
    <cellStyle name="Comma 2 3 4 5 2" xfId="12964" xr:uid="{E37515FB-51E7-470A-BA4B-EC6853FE3002}"/>
    <cellStyle name="Comma 2 3 4 5 2 2" xfId="45582" xr:uid="{DC5B7932-2076-48FB-B536-C80CE4179DF5}"/>
    <cellStyle name="Comma 2 3 4 5 2 3" xfId="32954" xr:uid="{8F1F53C5-7A5A-4E2B-AEF4-3D7679DD3288}"/>
    <cellStyle name="Comma 2 3 4 5 3" xfId="20324" xr:uid="{842D4641-709C-4F3F-BBB1-3D3B01003419}"/>
    <cellStyle name="Comma 2 3 4 5 3 2" xfId="39301" xr:uid="{B99E7254-7001-4F82-A3E8-A19ED0DBBAE2}"/>
    <cellStyle name="Comma 2 3 4 5 4" xfId="26661" xr:uid="{61B822AA-C47B-4EE3-9134-52ECA160E15B}"/>
    <cellStyle name="Comma 2 3 4 6" xfId="8191" xr:uid="{544359D5-350E-4CDD-845B-E1F968FFC673}"/>
    <cellStyle name="Comma 2 3 4 6 2" xfId="15556" xr:uid="{089748B8-EC84-4032-AF47-0BF8DB6F89CA}"/>
    <cellStyle name="Comma 2 3 4 6 2 2" xfId="48174" xr:uid="{B6F1D94A-F0AC-4B7E-84DD-C4C070AB10D2}"/>
    <cellStyle name="Comma 2 3 4 6 2 3" xfId="35546" xr:uid="{55CBFB5C-BB3E-43D9-A279-2155DB6D96DF}"/>
    <cellStyle name="Comma 2 3 4 6 3" xfId="22916" xr:uid="{4595202E-D0A0-46B5-86AB-151B6E474664}"/>
    <cellStyle name="Comma 2 3 4 6 3 2" xfId="41893" xr:uid="{F01CC477-39D6-4F08-B705-62D4E001CE25}"/>
    <cellStyle name="Comma 2 3 4 6 4" xfId="29253" xr:uid="{748E388A-9AED-4F59-B36F-25DD622D5DBA}"/>
    <cellStyle name="Comma 2 3 4 7" xfId="1933" xr:uid="{BA74B3E8-4A28-45DC-B9E1-6378F630EE15}"/>
    <cellStyle name="Comma 2 3 4 7 2" xfId="9470" xr:uid="{7E8D713D-5B39-4449-98BE-3C6C5D6D1375}"/>
    <cellStyle name="Comma 2 3 4 7 2 2" xfId="42015" xr:uid="{357D5E8C-4837-4F1A-8D29-CBBB7C537E48}"/>
    <cellStyle name="Comma 2 3 4 7 3" xfId="16830" xr:uid="{499C7637-EAFE-406A-AAA3-B5BD61C8503F}"/>
    <cellStyle name="Comma 2 3 4 7 4" xfId="29380" xr:uid="{7C4F1B74-1A9E-447B-B9A4-5DBD4C8876D3}"/>
    <cellStyle name="Comma 2 3 4 8" xfId="8246" xr:uid="{0E1878D5-43D0-41DD-959C-C3B9A5DAB5EA}"/>
    <cellStyle name="Comma 2 3 4 8 2" xfId="15611" xr:uid="{A4D012E9-C229-4C42-B88A-E67C896DB4CB}"/>
    <cellStyle name="Comma 2 3 4 8 2 2" xfId="42087" xr:uid="{55AE8EE4-F936-483E-8890-593D572273CA}"/>
    <cellStyle name="Comma 2 3 4 8 3" xfId="22971" xr:uid="{775B8C82-1DCC-48F6-8A7D-83B0CAFE50FE}"/>
    <cellStyle name="Comma 2 3 4 8 4" xfId="29459" xr:uid="{CDAA93F9-793F-4B0B-977E-FA8C69B2841C}"/>
    <cellStyle name="Comma 2 3 4 9" xfId="1599" xr:uid="{EAF4DB89-8CD0-4D6F-BCCB-9F913F837D8D}"/>
    <cellStyle name="Comma 2 3 4 9 2" xfId="9198" xr:uid="{B0E96C1B-58B0-427F-9CA6-DE64297A0373}"/>
    <cellStyle name="Comma 2 3 4 9 3" xfId="16558" xr:uid="{AE67FC9E-0879-4C3A-B75C-B274620B26A9}"/>
    <cellStyle name="Comma 2 3 4 9 4" xfId="35682" xr:uid="{3968373B-9ADC-40CE-BA06-2B2D27E524D2}"/>
    <cellStyle name="Comma 2 3 5" xfId="1337" xr:uid="{090BB6FF-C872-4D66-9D21-A693264A74D6}"/>
    <cellStyle name="Comma 2 3 5 2" xfId="2041" xr:uid="{B30B6BE8-05E6-4005-93AE-695156A35780}"/>
    <cellStyle name="Comma 2 3 5 2 2" xfId="2617" xr:uid="{6050B2E9-FBF8-4EEF-A3C3-2B1ACDAEF7CF}"/>
    <cellStyle name="Comma 2 3 5 2 2 2" xfId="4351" xr:uid="{5C3F8440-4DC4-4B98-821D-9D443EDA145D}"/>
    <cellStyle name="Comma 2 3 5 2 2 2 2" xfId="7849" xr:uid="{9B2065B4-721D-498E-B016-D0879DDDF57F}"/>
    <cellStyle name="Comma 2 3 5 2 2 2 2 2" xfId="15214" xr:uid="{2418881C-629E-48F8-B640-96583B264CED}"/>
    <cellStyle name="Comma 2 3 5 2 2 2 2 2 2" xfId="47832" xr:uid="{B301A25B-C840-43EE-9708-D7915ACB13A6}"/>
    <cellStyle name="Comma 2 3 5 2 2 2 2 2 3" xfId="35204" xr:uid="{2DC9F693-CE78-47BB-94FD-751267DD79F8}"/>
    <cellStyle name="Comma 2 3 5 2 2 2 2 3" xfId="22574" xr:uid="{118FD200-3630-457F-B5E0-7A7890DCD49C}"/>
    <cellStyle name="Comma 2 3 5 2 2 2 2 3 2" xfId="41551" xr:uid="{62876C48-4C80-4F70-8F1C-870D526DB7BA}"/>
    <cellStyle name="Comma 2 3 5 2 2 2 2 4" xfId="28911" xr:uid="{0C5E6CD2-B3DA-48D2-A007-134BB1CEFDAF}"/>
    <cellStyle name="Comma 2 3 5 2 2 2 3" xfId="5231" xr:uid="{E30BF01D-5024-4CB9-8B17-2E0B9FDFD58C}"/>
    <cellStyle name="Comma 2 3 5 2 2 2 3 2" xfId="12596" xr:uid="{25FC7518-6DD4-401E-8A38-23605563B5FB}"/>
    <cellStyle name="Comma 2 3 5 2 2 2 3 2 2" xfId="45214" xr:uid="{FA649620-5BD7-43B0-B0CF-D1CC01A8965B}"/>
    <cellStyle name="Comma 2 3 5 2 2 2 3 2 3" xfId="32586" xr:uid="{4C016D6A-40BB-4A19-9EC0-C37A8F382D53}"/>
    <cellStyle name="Comma 2 3 5 2 2 2 3 3" xfId="19956" xr:uid="{D2E502F6-2D1F-4FDD-8FD6-CC5F9C31AB68}"/>
    <cellStyle name="Comma 2 3 5 2 2 2 3 3 2" xfId="38933" xr:uid="{6ACE68EF-2748-4AF7-8767-67085D07DAFA}"/>
    <cellStyle name="Comma 2 3 5 2 2 2 3 4" xfId="26293" xr:uid="{5010632B-38E8-4B8C-9EEF-2FE0111C0F39}"/>
    <cellStyle name="Comma 2 3 5 2 2 2 4" xfId="11717" xr:uid="{11B576FB-C1AC-4CE3-BCF4-4778CE21BBF1}"/>
    <cellStyle name="Comma 2 3 5 2 2 2 4 2" xfId="44335" xr:uid="{02BAB635-D5BA-4056-8F5D-A522C42724BC}"/>
    <cellStyle name="Comma 2 3 5 2 2 2 4 3" xfId="31707" xr:uid="{60EEBFE5-4A2B-4B0E-B58C-71C28D827412}"/>
    <cellStyle name="Comma 2 3 5 2 2 2 5" xfId="19077" xr:uid="{11D47AA2-46C6-4042-AD5A-8121D8257932}"/>
    <cellStyle name="Comma 2 3 5 2 2 2 5 2" xfId="38054" xr:uid="{A04189BA-5499-4224-A338-C886898C85E8}"/>
    <cellStyle name="Comma 2 3 5 2 2 2 6" xfId="25414" xr:uid="{447479A4-513B-4DB4-B7DF-9BF6E8337685}"/>
    <cellStyle name="Comma 2 3 5 2 2 3" xfId="3497" xr:uid="{C3327664-F255-439F-A069-F803B02E7509}"/>
    <cellStyle name="Comma 2 3 5 2 2 3 2" xfId="6994" xr:uid="{46AB30FE-4F48-4D51-9C5E-2958D2C93E8C}"/>
    <cellStyle name="Comma 2 3 5 2 2 3 2 2" xfId="14359" xr:uid="{215A8D4D-84F6-4C7D-A02B-87A8887F1549}"/>
    <cellStyle name="Comma 2 3 5 2 2 3 2 2 2" xfId="46977" xr:uid="{4206427A-D009-4254-A2F1-C681FDEF50F8}"/>
    <cellStyle name="Comma 2 3 5 2 2 3 2 2 3" xfId="34349" xr:uid="{1DD0D73E-4FE3-4EE1-90F8-2FC0CEE5F706}"/>
    <cellStyle name="Comma 2 3 5 2 2 3 2 3" xfId="21719" xr:uid="{3D0B28B1-269E-4124-BC50-D4BF8BDF3FA8}"/>
    <cellStyle name="Comma 2 3 5 2 2 3 2 3 2" xfId="40696" xr:uid="{73FB875A-D1F8-47B1-A70F-F8C392B52782}"/>
    <cellStyle name="Comma 2 3 5 2 2 3 2 4" xfId="28056" xr:uid="{29CDC7C0-A8AA-4690-A252-D61222AC9AAE}"/>
    <cellStyle name="Comma 2 3 5 2 2 3 3" xfId="10863" xr:uid="{42EB87DF-2141-4AE9-9C8B-924FBE07703D}"/>
    <cellStyle name="Comma 2 3 5 2 2 3 3 2" xfId="43480" xr:uid="{E25162E4-36DA-48B3-9C71-C5AC896DE014}"/>
    <cellStyle name="Comma 2 3 5 2 2 3 3 3" xfId="30852" xr:uid="{27D0C925-A776-448D-B031-0F0DF04D24DE}"/>
    <cellStyle name="Comma 2 3 5 2 2 3 4" xfId="18223" xr:uid="{EDAD7DEC-3A3D-4BCF-BC58-7D2400747FBA}"/>
    <cellStyle name="Comma 2 3 5 2 2 3 4 2" xfId="37199" xr:uid="{ECAFE527-25D0-46FE-BC78-AF095076DE15}"/>
    <cellStyle name="Comma 2 3 5 2 2 3 5" xfId="24559" xr:uid="{D1C11AB7-70E7-4867-B2E7-E1484837CBDF}"/>
    <cellStyle name="Comma 2 3 5 2 2 4" xfId="6116" xr:uid="{C3549DB8-9FAF-4847-8EBB-115C908BA645}"/>
    <cellStyle name="Comma 2 3 5 2 2 4 2" xfId="13481" xr:uid="{88E77BF4-EE43-448B-A72A-B662759AFA1F}"/>
    <cellStyle name="Comma 2 3 5 2 2 4 2 2" xfId="46099" xr:uid="{BAE996D6-7CF8-4BDC-95B1-F1057CA32988}"/>
    <cellStyle name="Comma 2 3 5 2 2 4 2 3" xfId="33471" xr:uid="{CD8CE5D5-90A9-4C40-8166-A062D310083F}"/>
    <cellStyle name="Comma 2 3 5 2 2 4 3" xfId="20841" xr:uid="{A6BE5BCA-CF34-4F04-9E41-18BB3704C729}"/>
    <cellStyle name="Comma 2 3 5 2 2 4 3 2" xfId="39818" xr:uid="{F42C28FE-E900-4DA1-87FC-BEB53B16E003}"/>
    <cellStyle name="Comma 2 3 5 2 2 4 4" xfId="27178" xr:uid="{5D5F619D-EC7A-4930-9A1B-539F8F5884D3}"/>
    <cellStyle name="Comma 2 3 5 2 2 5" xfId="9987" xr:uid="{3F23F55A-3227-406B-83B3-4B4EA2E1A551}"/>
    <cellStyle name="Comma 2 3 5 2 2 5 2" xfId="42602" xr:uid="{E3653D6E-BA30-4727-9CFF-4172B2342B85}"/>
    <cellStyle name="Comma 2 3 5 2 2 5 3" xfId="29974" xr:uid="{BDDDE9F7-11A5-40BC-A6EA-3412C90C4079}"/>
    <cellStyle name="Comma 2 3 5 2 2 6" xfId="17347" xr:uid="{E0439014-B8B0-4C9C-A4C2-5726B26745D4}"/>
    <cellStyle name="Comma 2 3 5 2 2 6 2" xfId="36321" xr:uid="{B2AF9966-942A-460B-A557-1F7D97A2F686}"/>
    <cellStyle name="Comma 2 3 5 2 2 7" xfId="23681" xr:uid="{A9B9529C-9352-404D-8780-2D4945434FD3}"/>
    <cellStyle name="Comma 2 3 5 2 3" xfId="3913" xr:uid="{C873D7E3-06BB-4370-844C-A5CB390FEFDA}"/>
    <cellStyle name="Comma 2 3 5 2 3 2" xfId="7410" xr:uid="{53135FCB-0624-4B45-AA9F-D01DE7F46CB5}"/>
    <cellStyle name="Comma 2 3 5 2 3 2 2" xfId="14775" xr:uid="{53C28B51-6D40-4DAA-AA12-14F4A6DC42A4}"/>
    <cellStyle name="Comma 2 3 5 2 3 2 2 2" xfId="47393" xr:uid="{7DBB76FF-EFE7-421E-A617-D7768CDCE1B9}"/>
    <cellStyle name="Comma 2 3 5 2 3 2 2 3" xfId="34765" xr:uid="{77A17EA0-9900-4F8B-B320-B25D063D53B7}"/>
    <cellStyle name="Comma 2 3 5 2 3 2 3" xfId="22135" xr:uid="{86C92D36-4E01-45E3-A4CE-BFEF0B3342E9}"/>
    <cellStyle name="Comma 2 3 5 2 3 2 3 2" xfId="41112" xr:uid="{AE4DDAAD-125E-4970-B914-89D86032FE10}"/>
    <cellStyle name="Comma 2 3 5 2 3 2 4" xfId="28472" xr:uid="{C00240B1-F3D2-4483-B6A7-2F21C4B737FB}"/>
    <cellStyle name="Comma 2 3 5 2 3 3" xfId="4788" xr:uid="{9756CE85-C7E3-41C9-A3B1-D24950EAE834}"/>
    <cellStyle name="Comma 2 3 5 2 3 3 2" xfId="12153" xr:uid="{5A1FEE46-9E84-4542-A790-410628B9D2B0}"/>
    <cellStyle name="Comma 2 3 5 2 3 3 2 2" xfId="44771" xr:uid="{9D109E32-FFE8-46B1-8F5A-AB4BC36D454A}"/>
    <cellStyle name="Comma 2 3 5 2 3 3 2 3" xfId="32143" xr:uid="{0536BFC2-E03A-44A7-87A0-26EC8FE1AE06}"/>
    <cellStyle name="Comma 2 3 5 2 3 3 3" xfId="19513" xr:uid="{EBB21003-B037-4754-8237-92C14ACC273F}"/>
    <cellStyle name="Comma 2 3 5 2 3 3 3 2" xfId="38490" xr:uid="{CC2DEEF6-1843-4E8F-A3A8-B41DF40FE93D}"/>
    <cellStyle name="Comma 2 3 5 2 3 3 4" xfId="25850" xr:uid="{DCE830A9-082D-4C4A-8761-8270E325CC5E}"/>
    <cellStyle name="Comma 2 3 5 2 3 4" xfId="11279" xr:uid="{7378C7A4-36E3-496D-A814-4A731AC951A6}"/>
    <cellStyle name="Comma 2 3 5 2 3 4 2" xfId="43896" xr:uid="{45E166D0-2D0C-4AB3-A033-B9576D8B47B2}"/>
    <cellStyle name="Comma 2 3 5 2 3 4 3" xfId="31268" xr:uid="{F7E523C9-90FF-4CB5-AF8F-3AAD9DEE283F}"/>
    <cellStyle name="Comma 2 3 5 2 3 5" xfId="18639" xr:uid="{2CA6169B-242B-44CF-95FC-F1BCAB296CE3}"/>
    <cellStyle name="Comma 2 3 5 2 3 5 2" xfId="37615" xr:uid="{901C0654-F4CE-4E03-8B91-C01EF7E7ED61}"/>
    <cellStyle name="Comma 2 3 5 2 3 6" xfId="24975" xr:uid="{CA69E51D-4244-452A-A4D6-E63D7F2A2042}"/>
    <cellStyle name="Comma 2 3 5 2 4" xfId="3063" xr:uid="{9E743F16-866D-4D7D-A634-A965BC766805}"/>
    <cellStyle name="Comma 2 3 5 2 4 2" xfId="6560" xr:uid="{C1CD79F8-5164-46C7-9B4A-E69F29AF99E4}"/>
    <cellStyle name="Comma 2 3 5 2 4 2 2" xfId="13925" xr:uid="{FF6850C2-0700-401C-B078-AEC952AA94B5}"/>
    <cellStyle name="Comma 2 3 5 2 4 2 2 2" xfId="46543" xr:uid="{4A6BE362-F235-4999-A5CD-B414F3B329FE}"/>
    <cellStyle name="Comma 2 3 5 2 4 2 2 3" xfId="33915" xr:uid="{908BA51F-9B7E-4F29-909F-44572B1358BC}"/>
    <cellStyle name="Comma 2 3 5 2 4 2 3" xfId="21285" xr:uid="{D3265643-FD48-4DD3-ACE1-20C3907BA615}"/>
    <cellStyle name="Comma 2 3 5 2 4 2 3 2" xfId="40262" xr:uid="{443BB6F7-9257-4B91-8C9B-AA5FA09AA33A}"/>
    <cellStyle name="Comma 2 3 5 2 4 2 4" xfId="27622" xr:uid="{D5C49A62-5ABD-41A1-8D48-2AC4666F3363}"/>
    <cellStyle name="Comma 2 3 5 2 4 3" xfId="10429" xr:uid="{23C71F81-F292-457E-9633-F7B92C4D8B6F}"/>
    <cellStyle name="Comma 2 3 5 2 4 3 2" xfId="43046" xr:uid="{9484434E-1CFF-42EA-A73F-205D0F38E2C5}"/>
    <cellStyle name="Comma 2 3 5 2 4 3 3" xfId="30418" xr:uid="{7CA9C1CC-E46E-4A97-9B2D-36507FCC109B}"/>
    <cellStyle name="Comma 2 3 5 2 4 4" xfId="17789" xr:uid="{AA00F599-0B3E-4580-99AD-EF94A0D37DA9}"/>
    <cellStyle name="Comma 2 3 5 2 4 4 2" xfId="36765" xr:uid="{F7D1FF2E-C491-426E-BAF5-0E3344017F92}"/>
    <cellStyle name="Comma 2 3 5 2 4 5" xfId="24125" xr:uid="{B5B865AA-1A70-4468-BB7E-37A0E9BBE609}"/>
    <cellStyle name="Comma 2 3 5 2 5" xfId="5673" xr:uid="{7D3BF55B-58A5-42C6-BC73-D6D83BB65D8A}"/>
    <cellStyle name="Comma 2 3 5 2 5 2" xfId="13038" xr:uid="{5677575F-1585-4C88-9BF4-D2CA92D13474}"/>
    <cellStyle name="Comma 2 3 5 2 5 2 2" xfId="45656" xr:uid="{51B5B664-6DBE-4754-ACEB-DE7ECA7FEC98}"/>
    <cellStyle name="Comma 2 3 5 2 5 2 3" xfId="33028" xr:uid="{5981A014-3591-4478-AD04-FB93581B431E}"/>
    <cellStyle name="Comma 2 3 5 2 5 3" xfId="20398" xr:uid="{DD5F81FC-6909-4C70-AB1C-D69B6007064F}"/>
    <cellStyle name="Comma 2 3 5 2 5 3 2" xfId="39375" xr:uid="{91F75E60-6E69-4B57-A091-39A57AC8DD1B}"/>
    <cellStyle name="Comma 2 3 5 2 5 4" xfId="26735" xr:uid="{EBE88D4D-D6EF-432B-B86E-9CED548F33E1}"/>
    <cellStyle name="Comma 2 3 5 2 6" xfId="9546" xr:uid="{BCE5BEC4-DB9C-4483-8130-665346D8DDD7}"/>
    <cellStyle name="Comma 2 3 5 2 6 2" xfId="42159" xr:uid="{DCF98A57-6744-436F-93D7-6648309F4FEB}"/>
    <cellStyle name="Comma 2 3 5 2 6 3" xfId="29531" xr:uid="{A187612D-2F2F-4B15-866F-2678D88CEFF3}"/>
    <cellStyle name="Comma 2 3 5 2 7" xfId="16906" xr:uid="{507439DC-53BB-4666-BFAD-551EB8D90ABC}"/>
    <cellStyle name="Comma 2 3 5 2 7 2" xfId="35801" xr:uid="{7CC58E78-EC7E-4344-957D-31BAA859819A}"/>
    <cellStyle name="Comma 2 3 5 2 8" xfId="23233" xr:uid="{D1D395E0-7ABF-4937-9094-5D841ACF442F}"/>
    <cellStyle name="Comma 2 3 6" xfId="1333" xr:uid="{39D17D2B-8734-4D80-B4FF-CC05AB6E52AE}"/>
    <cellStyle name="Comma 2 3 6 2" xfId="1649" xr:uid="{A6CB7310-A692-49A4-82C5-4CE75D53558B}"/>
    <cellStyle name="Comma 2 3 6 3" xfId="9050" xr:uid="{A7884343-D3A1-4905-AC57-F5A3A7119419}"/>
    <cellStyle name="Comma 2 3 6 4" xfId="16410" xr:uid="{24964CF4-580B-4E96-AC1B-068A3E2B6B73}"/>
    <cellStyle name="Comma 2 3 7" xfId="1746" xr:uid="{9BC29B79-F8EF-44CD-9C2F-64ACD5CFCBB8}"/>
    <cellStyle name="Comma 2 3 7 2" xfId="2008" xr:uid="{E577963E-B91C-49E3-B7AF-EC24356F9F23}"/>
    <cellStyle name="Comma 2 3 7 3" xfId="9284" xr:uid="{9D312559-3431-4EEE-B54D-7DD4F2825A29}"/>
    <cellStyle name="Comma 2 3 7 4" xfId="16644" xr:uid="{9A173B3D-9BA0-44F1-8022-C13D1372EAC7}"/>
    <cellStyle name="Comma 2 3 8" xfId="1843" xr:uid="{03943264-F13B-493F-954F-6E78421FD74B}"/>
    <cellStyle name="Comma 2 3 8 2" xfId="4243" xr:uid="{654FDA2C-D7DD-4635-A4BA-55BFF2FDD2AF}"/>
    <cellStyle name="Comma 2 3 8 2 2" xfId="7740" xr:uid="{354061E3-CDCC-4AB4-8829-CF4EE404DC95}"/>
    <cellStyle name="Comma 2 3 8 2 2 2" xfId="15105" xr:uid="{86DE1E55-B6C8-474B-958B-035221FA5B1A}"/>
    <cellStyle name="Comma 2 3 8 2 2 2 2" xfId="47723" xr:uid="{333FD793-3DA6-4DFA-ABE4-042E563A93A4}"/>
    <cellStyle name="Comma 2 3 8 2 2 2 3" xfId="35095" xr:uid="{DDA5DD7A-9741-44F0-A6F3-EED2BCEDA65B}"/>
    <cellStyle name="Comma 2 3 8 2 2 3" xfId="22465" xr:uid="{EFB950A1-07BC-4F99-8B6F-82D095B850EB}"/>
    <cellStyle name="Comma 2 3 8 2 2 3 2" xfId="41442" xr:uid="{7DB359AE-ADA2-4776-8788-BF27BE64433A}"/>
    <cellStyle name="Comma 2 3 8 2 2 4" xfId="28802" xr:uid="{EDE1EFE1-4DE4-4EF7-B457-EF09E8CCAEBD}"/>
    <cellStyle name="Comma 2 3 8 2 3" xfId="5122" xr:uid="{C8F6817C-ACDF-4A14-B19E-47604F398F0F}"/>
    <cellStyle name="Comma 2 3 8 2 3 2" xfId="12487" xr:uid="{AB6EE59A-D679-4EDB-B80B-AC5633B0C4E2}"/>
    <cellStyle name="Comma 2 3 8 2 3 2 2" xfId="45105" xr:uid="{A993AA27-437A-4104-BEE1-E3A9755F5A5B}"/>
    <cellStyle name="Comma 2 3 8 2 3 2 3" xfId="32477" xr:uid="{43EF36B6-BF31-4704-A903-5E7DDEA18296}"/>
    <cellStyle name="Comma 2 3 8 2 3 3" xfId="19847" xr:uid="{23A1C026-70D3-418B-BC14-AA9B33090016}"/>
    <cellStyle name="Comma 2 3 8 2 3 3 2" xfId="38824" xr:uid="{32DB3131-647A-41E0-A753-F4EF9E9BB07E}"/>
    <cellStyle name="Comma 2 3 8 2 3 4" xfId="26184" xr:uid="{9EB8EEE7-1BD5-434A-9DDF-85553EF46FE3}"/>
    <cellStyle name="Comma 2 3 8 2 4" xfId="11609" xr:uid="{5E0C11F6-3ABB-439F-8188-A7198C600AEF}"/>
    <cellStyle name="Comma 2 3 8 2 4 2" xfId="44226" xr:uid="{D16C0AE1-BEB1-43EA-A9BD-D1342F2FDC07}"/>
    <cellStyle name="Comma 2 3 8 2 4 3" xfId="31598" xr:uid="{F6FB800E-0009-4585-BDBF-F1A723E41623}"/>
    <cellStyle name="Comma 2 3 8 2 5" xfId="18969" xr:uid="{06989807-FF77-4A7E-9F04-EE398365ACE4}"/>
    <cellStyle name="Comma 2 3 8 2 5 2" xfId="37945" xr:uid="{D4C06075-F9F1-4348-8042-DA1BE24018D6}"/>
    <cellStyle name="Comma 2 3 8 2 6" xfId="25305" xr:uid="{05B82517-CBA0-4DE9-96DF-ACF510400052}"/>
    <cellStyle name="Comma 2 3 8 3" xfId="3393" xr:uid="{DD2E31CE-4530-4BCE-8185-E66AEBF98DC6}"/>
    <cellStyle name="Comma 2 3 8 3 2" xfId="6890" xr:uid="{E532D819-4199-4025-852A-0C0711FB2C8F}"/>
    <cellStyle name="Comma 2 3 8 3 2 2" xfId="14255" xr:uid="{9703EB6C-4416-424E-85A3-72C221676A65}"/>
    <cellStyle name="Comma 2 3 8 3 2 2 2" xfId="46873" xr:uid="{13169354-C814-4708-BA9E-2148CEE1F039}"/>
    <cellStyle name="Comma 2 3 8 3 2 2 3" xfId="34245" xr:uid="{4503F414-9523-4526-825A-15CCEE9A8472}"/>
    <cellStyle name="Comma 2 3 8 3 2 3" xfId="21615" xr:uid="{0A674457-A46D-4047-B433-1EE780C46247}"/>
    <cellStyle name="Comma 2 3 8 3 2 3 2" xfId="40592" xr:uid="{31AF522F-A520-499B-BBA6-E516831A3EA5}"/>
    <cellStyle name="Comma 2 3 8 3 2 4" xfId="27952" xr:uid="{AAFDD9B2-9E89-431D-8674-740069A179A0}"/>
    <cellStyle name="Comma 2 3 8 3 3" xfId="10759" xr:uid="{65BB61D1-A5AC-494A-990B-2CD02B38D54A}"/>
    <cellStyle name="Comma 2 3 8 3 3 2" xfId="43376" xr:uid="{DA57E879-6DB6-4AC1-BFF9-3FC7C15CFF5F}"/>
    <cellStyle name="Comma 2 3 8 3 3 3" xfId="30748" xr:uid="{3B097F0D-12AB-46CC-A050-3BE9AC1CF064}"/>
    <cellStyle name="Comma 2 3 8 3 4" xfId="18119" xr:uid="{7D14DA5E-5FC7-40EF-8C75-28B7DC6C4BC9}"/>
    <cellStyle name="Comma 2 3 8 3 4 2" xfId="37095" xr:uid="{DE8DA68B-5F41-41A3-BCB3-32B144AC8A2D}"/>
    <cellStyle name="Comma 2 3 8 3 5" xfId="24455" xr:uid="{C01AAD4D-1148-4E6A-8AF6-54FC078CA70E}"/>
    <cellStyle name="Comma 2 3 8 4" xfId="6007" xr:uid="{67A90AFF-492E-4C87-950B-AFE97C944E4E}"/>
    <cellStyle name="Comma 2 3 8 4 2" xfId="13372" xr:uid="{4F910C31-8AA1-47E2-B3F5-DAF81FBFF7EC}"/>
    <cellStyle name="Comma 2 3 8 4 2 2" xfId="45990" xr:uid="{5FDEB0DB-DDD9-4F7A-8E89-184ED2A5A76B}"/>
    <cellStyle name="Comma 2 3 8 4 2 3" xfId="33362" xr:uid="{2C1C03B2-BAEC-4FD3-AD27-433437926E89}"/>
    <cellStyle name="Comma 2 3 8 4 3" xfId="20732" xr:uid="{CBA7E734-E4C4-482A-B598-9280F71C9B19}"/>
    <cellStyle name="Comma 2 3 8 4 3 2" xfId="39709" xr:uid="{046BB30F-7EAC-4C4D-B755-73EED39916C6}"/>
    <cellStyle name="Comma 2 3 8 4 4" xfId="27069" xr:uid="{34D1DC43-C587-4F42-BDE8-9361E68C2272}"/>
    <cellStyle name="Comma 2 3 8 5" xfId="2483" xr:uid="{48956742-7016-49AF-A54B-6D27A20A97C1}"/>
    <cellStyle name="Comma 2 3 8 5 2" xfId="9880" xr:uid="{D7C0B9C2-B48A-46A2-A378-9BF137396BA8}"/>
    <cellStyle name="Comma 2 3 8 5 2 2" xfId="42495" xr:uid="{D7AD94E7-E4BA-48F5-B08F-87C0FC51CEE3}"/>
    <cellStyle name="Comma 2 3 8 5 3" xfId="17240" xr:uid="{110A5C46-DE72-4749-93AE-2A89667D87FC}"/>
    <cellStyle name="Comma 2 3 8 5 4" xfId="29867" xr:uid="{95882DB9-430E-496E-B9B1-38BF7B3BF3E5}"/>
    <cellStyle name="Comma 2 3 8 6" xfId="9380" xr:uid="{F751628F-9701-47F2-92BF-71806E15EA44}"/>
    <cellStyle name="Comma 2 3 8 6 2" xfId="36191" xr:uid="{7338F9E0-B78D-4DE6-A722-96812B88731C}"/>
    <cellStyle name="Comma 2 3 8 7" xfId="16740" xr:uid="{A67A5E7B-7051-46E8-B73F-84DB44309E82}"/>
    <cellStyle name="Comma 2 3 8 8" xfId="23572" xr:uid="{5AA5E61D-B9EC-490D-A488-8E215F70FCD4}"/>
    <cellStyle name="Comma 2 3 9" xfId="2451" xr:uid="{5FDC9724-60F8-4048-B1FE-03C446B5D356}"/>
    <cellStyle name="Comma 2 3 9 2" xfId="2931" xr:uid="{A3DC16E8-A3EA-43B9-8554-E17FB74ACAF8}"/>
    <cellStyle name="Comma 2 3 9 2 2" xfId="4663" xr:uid="{E86F761D-37E2-4BC1-9262-C54ECB7F64E1}"/>
    <cellStyle name="Comma 2 3 9 2 2 2" xfId="8161" xr:uid="{173622A6-7991-4405-BAB8-670DA712815A}"/>
    <cellStyle name="Comma 2 3 9 2 2 2 2" xfId="15526" xr:uid="{91950E94-5A51-42FC-9F44-44FAFEAA8A01}"/>
    <cellStyle name="Comma 2 3 9 2 2 2 2 2" xfId="48144" xr:uid="{FB73B73A-F003-4B45-BEDF-72B00BF17B06}"/>
    <cellStyle name="Comma 2 3 9 2 2 2 2 3" xfId="35516" xr:uid="{47500DA0-47DE-4EE1-BE05-560A6906100F}"/>
    <cellStyle name="Comma 2 3 9 2 2 2 3" xfId="22886" xr:uid="{236FA6C3-100D-45F5-953E-AE0A0560188F}"/>
    <cellStyle name="Comma 2 3 9 2 2 2 3 2" xfId="41863" xr:uid="{E2C25EB2-9E93-4501-99DB-ADF9C381019E}"/>
    <cellStyle name="Comma 2 3 9 2 2 2 4" xfId="29223" xr:uid="{E103ACDC-A11E-42F2-894C-A2949EB0D63B}"/>
    <cellStyle name="Comma 2 3 9 2 2 3" xfId="5543" xr:uid="{2B7C8EF1-DA9E-42D6-80E5-D0F34D46C6CE}"/>
    <cellStyle name="Comma 2 3 9 2 2 3 2" xfId="12908" xr:uid="{BD5543F3-2310-44C9-BD22-418F6E843BE0}"/>
    <cellStyle name="Comma 2 3 9 2 2 3 2 2" xfId="45526" xr:uid="{622EE7A8-5B06-4AC6-9AF6-B9C7D2979C6E}"/>
    <cellStyle name="Comma 2 3 9 2 2 3 2 3" xfId="32898" xr:uid="{CA579443-F811-4678-9B44-0887254B61A8}"/>
    <cellStyle name="Comma 2 3 9 2 2 3 3" xfId="20268" xr:uid="{D9AA7E0E-545A-47BB-BB97-BB6A9E1B2B52}"/>
    <cellStyle name="Comma 2 3 9 2 2 3 3 2" xfId="39245" xr:uid="{A5564C67-E5FF-4D1F-AB93-673084D88065}"/>
    <cellStyle name="Comma 2 3 9 2 2 3 4" xfId="26605" xr:uid="{6A141DD5-858F-4CCB-9BC9-F8100389A26F}"/>
    <cellStyle name="Comma 2 3 9 2 2 4" xfId="12029" xr:uid="{E014F04D-1ED6-4A40-9DFA-6179FA723AF3}"/>
    <cellStyle name="Comma 2 3 9 2 2 4 2" xfId="44647" xr:uid="{7F19861A-2F0C-4507-8677-D37413A6620D}"/>
    <cellStyle name="Comma 2 3 9 2 2 4 3" xfId="32019" xr:uid="{1DE01776-5373-4C4D-AD3A-5B0131748170}"/>
    <cellStyle name="Comma 2 3 9 2 2 5" xfId="19389" xr:uid="{7FC41B93-5EAD-4565-B057-686004EC0FC6}"/>
    <cellStyle name="Comma 2 3 9 2 2 5 2" xfId="38366" xr:uid="{BC879DDE-07B0-426D-9C20-B55C3D5882DA}"/>
    <cellStyle name="Comma 2 3 9 2 2 6" xfId="25726" xr:uid="{691C769D-E6BA-452E-B3D3-CDA7667AC830}"/>
    <cellStyle name="Comma 2 3 9 2 3" xfId="3804" xr:uid="{74C70CAE-16B4-4606-A189-CB0BBBFC8D48}"/>
    <cellStyle name="Comma 2 3 9 2 3 2" xfId="7301" xr:uid="{3CD4BAB4-8A35-4EFC-BDB3-EBB5B54735D4}"/>
    <cellStyle name="Comma 2 3 9 2 3 2 2" xfId="14666" xr:uid="{2B18D8A3-0181-4B9C-9629-9014E73F2130}"/>
    <cellStyle name="Comma 2 3 9 2 3 2 2 2" xfId="47284" xr:uid="{7AD475B4-7A17-4E80-94CB-B587C78B06D9}"/>
    <cellStyle name="Comma 2 3 9 2 3 2 2 3" xfId="34656" xr:uid="{AA2F0005-4EF1-4F6C-AD21-53FA60158E82}"/>
    <cellStyle name="Comma 2 3 9 2 3 2 3" xfId="22026" xr:uid="{080EECD3-4BE0-40AD-8DA4-1065D29572B6}"/>
    <cellStyle name="Comma 2 3 9 2 3 2 3 2" xfId="41003" xr:uid="{1B9F23DA-0A12-4A5B-8FC7-C426781AE33F}"/>
    <cellStyle name="Comma 2 3 9 2 3 2 4" xfId="28363" xr:uid="{C1A83A5A-7D95-45D4-9D6C-E8331B27779E}"/>
    <cellStyle name="Comma 2 3 9 2 3 3" xfId="11170" xr:uid="{9367E1C1-DC28-4BDE-977C-D4779855DA98}"/>
    <cellStyle name="Comma 2 3 9 2 3 3 2" xfId="43787" xr:uid="{BD03FFC0-F345-4820-A033-2D07E2FE4D0E}"/>
    <cellStyle name="Comma 2 3 9 2 3 3 3" xfId="31159" xr:uid="{B5162B32-A25F-4861-8445-8C93529609A1}"/>
    <cellStyle name="Comma 2 3 9 2 3 4" xfId="18530" xr:uid="{CEEB32CD-702D-42B3-A0C5-DA1B32DEB55E}"/>
    <cellStyle name="Comma 2 3 9 2 3 4 2" xfId="37506" xr:uid="{A9212A56-C597-4EFC-B871-74AA349F4A4F}"/>
    <cellStyle name="Comma 2 3 9 2 3 5" xfId="24866" xr:uid="{868687F5-9709-4C85-8EF1-4E279F8B2AF8}"/>
    <cellStyle name="Comma 2 3 9 2 4" xfId="6428" xr:uid="{F21A4ED4-1EA2-4320-805A-43FE45D559FA}"/>
    <cellStyle name="Comma 2 3 9 2 4 2" xfId="13793" xr:uid="{BD9A1299-F086-4508-8869-5A57CF00DAA5}"/>
    <cellStyle name="Comma 2 3 9 2 4 2 2" xfId="46411" xr:uid="{4194FAAD-577A-47B7-8E70-2C0C02FFC473}"/>
    <cellStyle name="Comma 2 3 9 2 4 2 3" xfId="33783" xr:uid="{EF7ACC81-7FAC-47DC-9C60-3CF80D4AF0FD}"/>
    <cellStyle name="Comma 2 3 9 2 4 3" xfId="21153" xr:uid="{5F260F52-8FDF-4E28-9845-8A65FB64088C}"/>
    <cellStyle name="Comma 2 3 9 2 4 3 2" xfId="40130" xr:uid="{162E57F3-8426-486D-902C-26915A837515}"/>
    <cellStyle name="Comma 2 3 9 2 4 4" xfId="27490" xr:uid="{71A14C37-EBDC-4F77-95F7-924CFDE1F7C9}"/>
    <cellStyle name="Comma 2 3 9 2 5" xfId="10298" xr:uid="{611A3B04-1380-4E41-8C47-7F38E636A644}"/>
    <cellStyle name="Comma 2 3 9 2 5 2" xfId="42914" xr:uid="{B0A53E72-CFA6-4FBA-922A-D3FBDFB2ACC9}"/>
    <cellStyle name="Comma 2 3 9 2 5 3" xfId="30286" xr:uid="{478DEDF5-01CE-4A03-92B5-90CF46AAB32D}"/>
    <cellStyle name="Comma 2 3 9 2 6" xfId="17658" xr:uid="{D417F578-BA06-43B9-BE01-118BB962FB91}"/>
    <cellStyle name="Comma 2 3 9 2 6 2" xfId="36633" xr:uid="{6E1E76AB-D051-4D31-8D08-AE583AF3C806}"/>
    <cellStyle name="Comma 2 3 9 2 7" xfId="23993" xr:uid="{CEEAE8E0-8185-4C49-B965-85DAA0AD106E}"/>
    <cellStyle name="Comma 2 3 9 3" xfId="4220" xr:uid="{30428A49-A349-4D39-9D41-76C4B1653F15}"/>
    <cellStyle name="Comma 2 3 9 3 2" xfId="7717" xr:uid="{560BE227-681A-4934-99F1-CBA686FAC9C8}"/>
    <cellStyle name="Comma 2 3 9 3 2 2" xfId="15082" xr:uid="{7807BA78-44D3-41B4-AC5F-4290401A0411}"/>
    <cellStyle name="Comma 2 3 9 3 2 2 2" xfId="47700" xr:uid="{9ECB822C-DCC6-4BA2-8E42-EAFDB89ACCCC}"/>
    <cellStyle name="Comma 2 3 9 3 2 2 3" xfId="35072" xr:uid="{D56D6305-911A-4566-8496-DBECDF05F196}"/>
    <cellStyle name="Comma 2 3 9 3 2 3" xfId="22442" xr:uid="{A619680C-CD6E-41E9-A80C-72AC9869BC14}"/>
    <cellStyle name="Comma 2 3 9 3 2 3 2" xfId="41419" xr:uid="{9BE8DDF1-B378-4B61-9B21-483CE8743ADD}"/>
    <cellStyle name="Comma 2 3 9 3 2 4" xfId="28779" xr:uid="{359B96F6-73A3-4E60-B662-EA3D7F5AE396}"/>
    <cellStyle name="Comma 2 3 9 3 3" xfId="5099" xr:uid="{DE4BF3D2-E346-4C4B-810F-089132132E7D}"/>
    <cellStyle name="Comma 2 3 9 3 3 2" xfId="12464" xr:uid="{4F435B9F-07BD-46EB-B008-2F94357C7903}"/>
    <cellStyle name="Comma 2 3 9 3 3 2 2" xfId="45082" xr:uid="{D2C02105-37A4-4D9A-84A1-738334DD75C1}"/>
    <cellStyle name="Comma 2 3 9 3 3 2 3" xfId="32454" xr:uid="{6C90377B-4549-4BE8-BAEB-90A7C66F35DA}"/>
    <cellStyle name="Comma 2 3 9 3 3 3" xfId="19824" xr:uid="{3D9A541A-2D88-43A2-B0AD-9D53D61EBC74}"/>
    <cellStyle name="Comma 2 3 9 3 3 3 2" xfId="38801" xr:uid="{233AD06D-A987-4F7E-AFA9-BD5723B57067}"/>
    <cellStyle name="Comma 2 3 9 3 3 4" xfId="26161" xr:uid="{14C8EF54-EAD7-4C2A-B282-56B2BA506AF0}"/>
    <cellStyle name="Comma 2 3 9 3 4" xfId="11586" xr:uid="{07561C35-4DD0-46C9-9C97-B056396F82E3}"/>
    <cellStyle name="Comma 2 3 9 3 4 2" xfId="44203" xr:uid="{DBEBB06D-77FE-4D1F-85F3-B8E6BD696DF0}"/>
    <cellStyle name="Comma 2 3 9 3 4 3" xfId="31575" xr:uid="{D3ACF6C3-BD6B-4043-8B9C-2907D64AC5ED}"/>
    <cellStyle name="Comma 2 3 9 3 5" xfId="18946" xr:uid="{74D7167E-85B3-43C0-86C2-EE57B7CFE849}"/>
    <cellStyle name="Comma 2 3 9 3 5 2" xfId="37922" xr:uid="{3CC550AC-D653-4D59-AE15-76DE00120299}"/>
    <cellStyle name="Comma 2 3 9 3 6" xfId="25282" xr:uid="{8B37FC32-F1DF-45CE-9E66-04FC1C2F0D93}"/>
    <cellStyle name="Comma 2 3 9 4" xfId="3370" xr:uid="{031548AA-AB68-4D83-BE89-5A16BEC2264F}"/>
    <cellStyle name="Comma 2 3 9 4 2" xfId="6867" xr:uid="{CACFD2C1-06B3-42CC-B07D-B07DC89114C1}"/>
    <cellStyle name="Comma 2 3 9 4 2 2" xfId="14232" xr:uid="{FFD399B5-E61F-49D0-8458-0425AB3C4B8D}"/>
    <cellStyle name="Comma 2 3 9 4 2 2 2" xfId="46850" xr:uid="{787AB0B4-F744-4A08-8783-58D052D42BF4}"/>
    <cellStyle name="Comma 2 3 9 4 2 2 3" xfId="34222" xr:uid="{E020AFA6-99D3-4142-9FC0-CAA7EDFD3FDD}"/>
    <cellStyle name="Comma 2 3 9 4 2 3" xfId="21592" xr:uid="{F3BB9694-2D86-44AF-8BBF-70ED14CCCD6F}"/>
    <cellStyle name="Comma 2 3 9 4 2 3 2" xfId="40569" xr:uid="{D0FF2EE4-92EB-4E57-BC3B-09207DF28BF2}"/>
    <cellStyle name="Comma 2 3 9 4 2 4" xfId="27929" xr:uid="{E8F3ABCE-8ABF-4048-B4B6-2B9F70CEE5A5}"/>
    <cellStyle name="Comma 2 3 9 4 3" xfId="10736" xr:uid="{654557E0-B96D-42EB-9665-A44401D85EAA}"/>
    <cellStyle name="Comma 2 3 9 4 3 2" xfId="43353" xr:uid="{14743B8C-7E89-4229-A857-2E1E4CDCF86B}"/>
    <cellStyle name="Comma 2 3 9 4 3 3" xfId="30725" xr:uid="{CA789CE3-472A-4855-9702-F1A2B2D042EB}"/>
    <cellStyle name="Comma 2 3 9 4 4" xfId="18096" xr:uid="{0E810FF2-63B6-4905-8C04-45095CC29AC4}"/>
    <cellStyle name="Comma 2 3 9 4 4 2" xfId="37072" xr:uid="{70A89370-15BE-461A-8817-76A70449E47D}"/>
    <cellStyle name="Comma 2 3 9 4 5" xfId="24432" xr:uid="{A67DE54F-4033-48F6-B6C2-C3D064077893}"/>
    <cellStyle name="Comma 2 3 9 5" xfId="5984" xr:uid="{EE989120-6CD5-4D61-AC7F-DE8BA53E6AB4}"/>
    <cellStyle name="Comma 2 3 9 5 2" xfId="13349" xr:uid="{4FFC40B3-0564-451C-A521-B30299E55907}"/>
    <cellStyle name="Comma 2 3 9 5 2 2" xfId="45967" xr:uid="{DC04618A-208B-4C4A-B85B-5AEA7855DEE0}"/>
    <cellStyle name="Comma 2 3 9 5 2 3" xfId="33339" xr:uid="{84F35FDF-C58D-4287-839A-4A3D2ACD8F72}"/>
    <cellStyle name="Comma 2 3 9 5 3" xfId="20709" xr:uid="{21033C99-2F76-4731-841D-6DFD3F08653D}"/>
    <cellStyle name="Comma 2 3 9 5 3 2" xfId="39686" xr:uid="{ECD79017-C238-453A-93DE-6B7D43ECF77A}"/>
    <cellStyle name="Comma 2 3 9 5 4" xfId="27046" xr:uid="{C111D3FC-B3B5-4B70-B6D3-E40FA49DAD82}"/>
    <cellStyle name="Comma 2 3 9 6" xfId="9857" xr:uid="{DD83690C-75E5-479F-A846-6CAFAC74066A}"/>
    <cellStyle name="Comma 2 3 9 6 2" xfId="42473" xr:uid="{C3CDC1BF-D6A5-4D55-BAB2-D1652EBCBE13}"/>
    <cellStyle name="Comma 2 3 9 6 3" xfId="29845" xr:uid="{57400420-838D-48AB-B940-E08AE6D720AA}"/>
    <cellStyle name="Comma 2 3 9 7" xfId="17217" xr:uid="{DC535F11-E1B9-470C-9979-EF1006D9C4D8}"/>
    <cellStyle name="Comma 2 3 9 7 2" xfId="36163" xr:uid="{53C1A225-DAE0-4E6E-B9A5-06971F4AC0B4}"/>
    <cellStyle name="Comma 2 3 9 8" xfId="23549" xr:uid="{6F3D0D45-31B3-4C09-BEF8-A11A9A0A0B07}"/>
    <cellStyle name="Comma 2 4" xfId="213" xr:uid="{32F07C41-4E96-4DAB-8615-B7AFC02800D8}"/>
    <cellStyle name="Comma 2 4 10" xfId="3841" xr:uid="{EFD28317-642A-42C9-A67A-6E36FF26AAE3}"/>
    <cellStyle name="Comma 2 4 10 2" xfId="7338" xr:uid="{D117B48D-2A48-4B0F-9782-50F1DCE32705}"/>
    <cellStyle name="Comma 2 4 10 2 2" xfId="14703" xr:uid="{D4DB4154-AFE7-4841-BE75-CCC6E8203AE4}"/>
    <cellStyle name="Comma 2 4 10 2 2 2" xfId="47321" xr:uid="{88057F24-FC6B-4296-AB94-0A50757B916D}"/>
    <cellStyle name="Comma 2 4 10 2 2 3" xfId="34693" xr:uid="{B666A9E2-9837-4A10-A1FE-9AD2462FBFEA}"/>
    <cellStyle name="Comma 2 4 10 2 3" xfId="22063" xr:uid="{EC96A07B-7697-42F0-B97A-702A45D9B998}"/>
    <cellStyle name="Comma 2 4 10 2 3 2" xfId="41040" xr:uid="{75DD4840-DA07-4DDD-8D81-7DF687805B69}"/>
    <cellStyle name="Comma 2 4 10 2 4" xfId="28400" xr:uid="{FC53B3F8-EE7B-40DC-9CE6-EC142AAC4617}"/>
    <cellStyle name="Comma 2 4 10 3" xfId="4715" xr:uid="{9B769A2A-AD03-44D7-86BD-01E5A4741996}"/>
    <cellStyle name="Comma 2 4 10 3 2" xfId="12080" xr:uid="{19E62BFF-B24F-4A76-8363-2BE4D724F0BF}"/>
    <cellStyle name="Comma 2 4 10 3 2 2" xfId="44698" xr:uid="{537E0EFF-3A3F-4EBD-AB19-63EDCBA2B90D}"/>
    <cellStyle name="Comma 2 4 10 3 2 3" xfId="32070" xr:uid="{F9BF196C-46B8-4CCD-B23E-E448F1143777}"/>
    <cellStyle name="Comma 2 4 10 3 3" xfId="19440" xr:uid="{EF46BD55-1EC0-492B-8C81-BE506AF42151}"/>
    <cellStyle name="Comma 2 4 10 3 3 2" xfId="38417" xr:uid="{B811D3B9-67FB-40A8-9299-A8F47A535682}"/>
    <cellStyle name="Comma 2 4 10 3 4" xfId="25777" xr:uid="{433250E7-78C0-4B7A-8C1E-4F338221C422}"/>
    <cellStyle name="Comma 2 4 10 4" xfId="11207" xr:uid="{723624B9-0911-48C9-8EDC-01DC78C9D7F2}"/>
    <cellStyle name="Comma 2 4 10 4 2" xfId="43824" xr:uid="{71605CF9-110B-4851-B390-DA7166F7C98D}"/>
    <cellStyle name="Comma 2 4 10 4 3" xfId="31196" xr:uid="{3D3706B7-9414-436D-8C0A-9494BC0C366F}"/>
    <cellStyle name="Comma 2 4 10 5" xfId="18567" xr:uid="{50F3B519-4FDB-4661-B293-194155468AFE}"/>
    <cellStyle name="Comma 2 4 10 5 2" xfId="37543" xr:uid="{E4133978-240D-4999-86C3-BAC7247EF94B}"/>
    <cellStyle name="Comma 2 4 10 6" xfId="24903" xr:uid="{3C19D8C5-F599-4B67-9FD3-64264BAF69EA}"/>
    <cellStyle name="Comma 2 4 11" xfId="2993" xr:uid="{33067D34-35E4-468A-BA17-8F60EBB0D3F7}"/>
    <cellStyle name="Comma 2 4 11 2" xfId="6490" xr:uid="{6FF41FCF-6ADA-42CA-B8D8-4DB43A89B6F7}"/>
    <cellStyle name="Comma 2 4 11 2 2" xfId="13855" xr:uid="{4BCE8A86-9E6A-4364-B59E-EA51C4477040}"/>
    <cellStyle name="Comma 2 4 11 2 2 2" xfId="46473" xr:uid="{0EEA4701-D3C2-4811-A03D-486CC9925193}"/>
    <cellStyle name="Comma 2 4 11 2 2 3" xfId="33845" xr:uid="{6A27BDD0-BF01-4951-BD5D-6060E8DFDA2B}"/>
    <cellStyle name="Comma 2 4 11 2 3" xfId="21215" xr:uid="{755E04CB-663C-47BF-A4AE-5F79316A92CB}"/>
    <cellStyle name="Comma 2 4 11 2 3 2" xfId="40192" xr:uid="{5D5EFD7D-6F74-4483-BAD1-DD06418CC93A}"/>
    <cellStyle name="Comma 2 4 11 2 4" xfId="27552" xr:uid="{455D57B6-9043-476F-85B0-746C41F9A2E3}"/>
    <cellStyle name="Comma 2 4 11 3" xfId="10359" xr:uid="{19BDD536-4A42-4A38-8E8F-C2B192A0AB75}"/>
    <cellStyle name="Comma 2 4 11 3 2" xfId="42976" xr:uid="{B1898221-5748-4021-99FB-AB2BE6015C5C}"/>
    <cellStyle name="Comma 2 4 11 3 3" xfId="30348" xr:uid="{B1996895-9DC9-458F-9DF3-4AF965701DAE}"/>
    <cellStyle name="Comma 2 4 11 4" xfId="17719" xr:uid="{FDCCACB8-70BB-4CF1-8270-3F40959D001B}"/>
    <cellStyle name="Comma 2 4 11 4 2" xfId="36695" xr:uid="{F291E6A0-7D09-4174-8102-486FD35DF2DA}"/>
    <cellStyle name="Comma 2 4 11 5" xfId="24055" xr:uid="{8ED18A28-0EC2-44C8-A30B-8C74E8F81133}"/>
    <cellStyle name="Comma 2 4 12" xfId="5600" xr:uid="{361758D8-5FB8-46FF-89FE-74170192A9F0}"/>
    <cellStyle name="Comma 2 4 12 2" xfId="12965" xr:uid="{48CF5253-3137-40F0-B2A2-FD07060B9C62}"/>
    <cellStyle name="Comma 2 4 12 2 2" xfId="45583" xr:uid="{27A20EBB-0A64-4CB8-89C3-C1F0CBE38D96}"/>
    <cellStyle name="Comma 2 4 12 2 3" xfId="32955" xr:uid="{8C458904-EA6D-4065-A1E0-9BA90DAAC188}"/>
    <cellStyle name="Comma 2 4 12 3" xfId="20325" xr:uid="{3E837ECF-86F5-4557-9B18-7194C406C971}"/>
    <cellStyle name="Comma 2 4 12 3 2" xfId="39302" xr:uid="{E931C9E6-65B5-4DD5-B4A9-A4E007ADD878}"/>
    <cellStyle name="Comma 2 4 12 4" xfId="26662" xr:uid="{52138E41-79C5-4986-A77F-8DC5A6F84424}"/>
    <cellStyle name="Comma 2 4 13" xfId="1934" xr:uid="{8FC7AD97-8C26-4782-A5E6-B762F0CFC923}"/>
    <cellStyle name="Comma 2 4 13 2" xfId="9471" xr:uid="{885BFFE7-7FA1-4696-94A6-E9F5B8038110}"/>
    <cellStyle name="Comma 2 4 13 2 2" xfId="42088" xr:uid="{5B17EE10-73B7-47B1-AA14-4E32FA62A596}"/>
    <cellStyle name="Comma 2 4 13 3" xfId="16831" xr:uid="{947FDC84-ADFF-4FD2-A168-C76F3848119C}"/>
    <cellStyle name="Comma 2 4 13 4" xfId="29460" xr:uid="{B28BE1AF-2FC3-4970-A9C6-6F50D1427B74}"/>
    <cellStyle name="Comma 2 4 14" xfId="8247" xr:uid="{FA3524C7-A023-4D70-9EB7-9817BFEEF259}"/>
    <cellStyle name="Comma 2 4 14 2" xfId="15612" xr:uid="{B5C7B7E9-F347-4B33-8BAB-0D9105733D78}"/>
    <cellStyle name="Comma 2 4 14 3" xfId="22972" xr:uid="{289230BD-A068-4730-8453-1306F54D7F3C}"/>
    <cellStyle name="Comma 2 4 14 4" xfId="35683" xr:uid="{79B4D356-1957-472A-A503-60A31BF3C9CA}"/>
    <cellStyle name="Comma 2 4 15" xfId="1600" xr:uid="{002CE3ED-1B73-44BE-AF68-6C80D53D4C5F}"/>
    <cellStyle name="Comma 2 4 15 2" xfId="9199" xr:uid="{13A60E88-4104-4765-AAB7-82C444EAF984}"/>
    <cellStyle name="Comma 2 4 15 3" xfId="16559" xr:uid="{BEDE21B1-DD43-45DB-97D1-7DECD3994C09}"/>
    <cellStyle name="Comma 2 4 16" xfId="8348" xr:uid="{2CC46769-3A65-4279-8774-CBAE36A5C1BF}"/>
    <cellStyle name="Comma 2 4 17" xfId="15709" xr:uid="{41A9C57A-04FD-4DFB-932E-72C5FBD024A7}"/>
    <cellStyle name="Comma 2 4 18" xfId="23153" xr:uid="{96A5697C-6449-4A6B-B761-B787F6FA6722}"/>
    <cellStyle name="Comma 2 4 2" xfId="525" xr:uid="{0D31F25D-F519-40AD-B1EC-0676E47EE957}"/>
    <cellStyle name="Comma 2 4 2 2" xfId="1339" xr:uid="{54103888-D9CE-441C-9B3B-1BB56683D023}"/>
    <cellStyle name="Comma 2 4 3" xfId="391" xr:uid="{E16B750B-D5CA-409A-822F-62BF5205062E}"/>
    <cellStyle name="Comma 2 4 3 2" xfId="987" xr:uid="{A48DCEAA-8F83-4FC5-A3BD-AC6E53FB77F8}"/>
    <cellStyle name="Comma 2 4 3 2 2" xfId="8843" xr:uid="{98A30E86-28CA-45A8-9976-10DE5CB44331}"/>
    <cellStyle name="Comma 2 4 3 2 3" xfId="16203" xr:uid="{463EBCA8-52C4-4EAB-8AC3-F0268B191A86}"/>
    <cellStyle name="Comma 2 4 3 3" xfId="1340" xr:uid="{AA388CE8-95CC-4938-87AB-100917859892}"/>
    <cellStyle name="Comma 2 4 3 4" xfId="8474" xr:uid="{14EAD278-EDCF-4A9F-9FE1-083161497CF6}"/>
    <cellStyle name="Comma 2 4 3 5" xfId="15834" xr:uid="{B8C4BD29-2743-41B6-938B-E91C9EEE0A73}"/>
    <cellStyle name="Comma 2 4 4" xfId="1186" xr:uid="{D9350924-71E0-4C82-A8C7-A6DCBA879490}"/>
    <cellStyle name="Comma 2 4 4 2" xfId="1341" xr:uid="{2E904EE7-DD5D-4AAD-8C43-353AAC1128DC}"/>
    <cellStyle name="Comma 2 4 4 3" xfId="9018" xr:uid="{674A31AB-F7DD-4E3F-A922-A4B0C8B22E4D}"/>
    <cellStyle name="Comma 2 4 4 4" xfId="16378" xr:uid="{AAF232A2-E6EE-49C4-90BC-0F25AA0A29BF}"/>
    <cellStyle name="Comma 2 4 5" xfId="774" xr:uid="{31A06F6D-1BE6-4207-80F5-B995C731AE22}"/>
    <cellStyle name="Comma 2 4 5 2" xfId="1342" xr:uid="{3C290F56-25D9-45CB-A5A8-801FB06FAF6F}"/>
    <cellStyle name="Comma 2 4 5 3" xfId="8643" xr:uid="{71DD9FEB-F506-44DE-A615-FE6130CF10F3}"/>
    <cellStyle name="Comma 2 4 5 4" xfId="16003" xr:uid="{2339EC7F-2CEA-473D-B526-A384CD2B0DBC}"/>
    <cellStyle name="Comma 2 4 6" xfId="1343" xr:uid="{9991B6C2-2D2C-454D-B108-4CA734CC72A2}"/>
    <cellStyle name="Comma 2 4 6 10" xfId="16415" xr:uid="{1D5D6298-FCDD-4780-B192-E90970554E82}"/>
    <cellStyle name="Comma 2 4 6 11" xfId="23154" xr:uid="{B9FFF641-3966-4475-9389-C2D05BD93BDC}"/>
    <cellStyle name="Comma 2 4 6 2" xfId="1751" xr:uid="{98557BAD-E04B-4F61-99C0-F853518DE2D7}"/>
    <cellStyle name="Comma 2 4 6 2 2" xfId="4248" xr:uid="{90B72D35-7126-4FC0-A547-F1004FF194A9}"/>
    <cellStyle name="Comma 2 4 6 2 2 2" xfId="7745" xr:uid="{07C44D33-3FD3-42F4-B9DF-7DC2CBEA72F4}"/>
    <cellStyle name="Comma 2 4 6 2 2 2 2" xfId="15110" xr:uid="{AA60D94F-47AD-4726-963D-4C0D805522A0}"/>
    <cellStyle name="Comma 2 4 6 2 2 2 2 2" xfId="47728" xr:uid="{D171E7CA-E09B-48EE-AD9D-6E098222CE20}"/>
    <cellStyle name="Comma 2 4 6 2 2 2 2 3" xfId="35100" xr:uid="{C3BE8C91-DE2D-4B09-B685-AB0C4E6DE241}"/>
    <cellStyle name="Comma 2 4 6 2 2 2 3" xfId="22470" xr:uid="{80FBD17F-DA47-464B-8B3E-68CF6B582961}"/>
    <cellStyle name="Comma 2 4 6 2 2 2 3 2" xfId="41447" xr:uid="{FF2A9797-9325-4004-89BA-870FF377E752}"/>
    <cellStyle name="Comma 2 4 6 2 2 2 4" xfId="28807" xr:uid="{21811805-757A-41E6-BD5F-D5C787DAEDE2}"/>
    <cellStyle name="Comma 2 4 6 2 2 3" xfId="5127" xr:uid="{B6DA456C-C991-4C6E-9582-69086F247DFB}"/>
    <cellStyle name="Comma 2 4 6 2 2 3 2" xfId="12492" xr:uid="{F91AE0E7-CC26-42E8-B9F9-B7D32716B95E}"/>
    <cellStyle name="Comma 2 4 6 2 2 3 2 2" xfId="45110" xr:uid="{A5666644-6826-43CA-8FD0-08E1A86709A5}"/>
    <cellStyle name="Comma 2 4 6 2 2 3 2 3" xfId="32482" xr:uid="{E063AF6B-E7A4-4345-ADC6-FE1C0328C37C}"/>
    <cellStyle name="Comma 2 4 6 2 2 3 3" xfId="19852" xr:uid="{3296CE21-82E4-4A5B-AF44-5C4ECE0A6EB4}"/>
    <cellStyle name="Comma 2 4 6 2 2 3 3 2" xfId="38829" xr:uid="{A1F83117-951A-4543-AEFB-B3BA10C9CC55}"/>
    <cellStyle name="Comma 2 4 6 2 2 3 4" xfId="26189" xr:uid="{84601036-FC9D-4493-B628-E7C219BF56CA}"/>
    <cellStyle name="Comma 2 4 6 2 2 4" xfId="11614" xr:uid="{52307B7D-1BFC-46FB-BF58-8CBD945AAC03}"/>
    <cellStyle name="Comma 2 4 6 2 2 4 2" xfId="44231" xr:uid="{57E63800-AFCE-4A8C-B7AF-64CA51932072}"/>
    <cellStyle name="Comma 2 4 6 2 2 4 3" xfId="31603" xr:uid="{21B7820A-C71A-4EBF-A508-8F37C3D36B9D}"/>
    <cellStyle name="Comma 2 4 6 2 2 5" xfId="18974" xr:uid="{BA394C07-7DE4-41ED-B888-56A0AB88B9D6}"/>
    <cellStyle name="Comma 2 4 6 2 2 5 2" xfId="37950" xr:uid="{97F79578-66E5-4EE0-AA3B-F939E1DB52C0}"/>
    <cellStyle name="Comma 2 4 6 2 2 6" xfId="25310" xr:uid="{0FD0479A-D3A8-4394-AF97-B0EA57D3DE0F}"/>
    <cellStyle name="Comma 2 4 6 2 3" xfId="3398" xr:uid="{E485B860-E5A1-43B0-88FC-77B47878F4CE}"/>
    <cellStyle name="Comma 2 4 6 2 3 2" xfId="6895" xr:uid="{24D8AB1C-357B-4886-80EE-B58FA1AE424F}"/>
    <cellStyle name="Comma 2 4 6 2 3 2 2" xfId="14260" xr:uid="{F0EC6AAA-8F78-499D-A059-E9ABDF4E7F15}"/>
    <cellStyle name="Comma 2 4 6 2 3 2 2 2" xfId="46878" xr:uid="{0C3DC2A2-6F65-4805-B6C1-11586FC7F829}"/>
    <cellStyle name="Comma 2 4 6 2 3 2 2 3" xfId="34250" xr:uid="{006775F3-85E9-4A1E-8068-110C3738E5DE}"/>
    <cellStyle name="Comma 2 4 6 2 3 2 3" xfId="21620" xr:uid="{24931389-015D-4F45-B196-4F2727B5A856}"/>
    <cellStyle name="Comma 2 4 6 2 3 2 3 2" xfId="40597" xr:uid="{F9C7BA51-7F22-4A33-9BA9-F7B0B201C7E9}"/>
    <cellStyle name="Comma 2 4 6 2 3 2 4" xfId="27957" xr:uid="{54543E59-5FF0-4431-8E6E-BC9C6DC4A621}"/>
    <cellStyle name="Comma 2 4 6 2 3 3" xfId="10764" xr:uid="{9FA880B7-A135-4531-9532-A632AE234C62}"/>
    <cellStyle name="Comma 2 4 6 2 3 3 2" xfId="43381" xr:uid="{CD011D51-D4D1-457E-9796-07735C5BAF67}"/>
    <cellStyle name="Comma 2 4 6 2 3 3 3" xfId="30753" xr:uid="{C4F83071-5133-4626-82D0-7A549AF6F1AA}"/>
    <cellStyle name="Comma 2 4 6 2 3 4" xfId="18124" xr:uid="{24F5154F-A59D-4289-BFC5-4DA6189DAB10}"/>
    <cellStyle name="Comma 2 4 6 2 3 4 2" xfId="37100" xr:uid="{DE9385DD-52DF-4E5A-A1C1-4452EB6CB525}"/>
    <cellStyle name="Comma 2 4 6 2 3 5" xfId="24460" xr:uid="{299E8754-2F60-47A9-BC7B-14638CCEF935}"/>
    <cellStyle name="Comma 2 4 6 2 4" xfId="6012" xr:uid="{4F161159-38E4-4213-BFFE-B90D85707937}"/>
    <cellStyle name="Comma 2 4 6 2 4 2" xfId="13377" xr:uid="{D41D1F66-1AEF-4B2D-9970-41A80EE49133}"/>
    <cellStyle name="Comma 2 4 6 2 4 2 2" xfId="45995" xr:uid="{E0455DEE-E9A5-4F2B-B571-3427816AF4B3}"/>
    <cellStyle name="Comma 2 4 6 2 4 2 3" xfId="33367" xr:uid="{41CC4ED8-0478-4CDF-9279-5A6932AE329F}"/>
    <cellStyle name="Comma 2 4 6 2 4 3" xfId="20737" xr:uid="{1BF12986-FC21-4083-84D2-857E7E67289C}"/>
    <cellStyle name="Comma 2 4 6 2 4 3 2" xfId="39714" xr:uid="{53D8518B-2494-4FCC-AD5C-7817E10565B3}"/>
    <cellStyle name="Comma 2 4 6 2 4 4" xfId="27074" xr:uid="{F23471FE-F5A3-4B0B-801A-E769150241F0}"/>
    <cellStyle name="Comma 2 4 6 2 5" xfId="2488" xr:uid="{9D285D08-E015-4A3F-A407-09DF60039EC8}"/>
    <cellStyle name="Comma 2 4 6 2 5 2" xfId="9885" xr:uid="{EF77F2D6-057F-4217-9E14-F030FD622B26}"/>
    <cellStyle name="Comma 2 4 6 2 5 2 2" xfId="42500" xr:uid="{916D350F-3DDC-4518-9BDA-951DB0D40423}"/>
    <cellStyle name="Comma 2 4 6 2 5 3" xfId="17245" xr:uid="{896424C0-0DC3-4D58-9441-EFF670504BB8}"/>
    <cellStyle name="Comma 2 4 6 2 5 4" xfId="29872" xr:uid="{6887AD8A-217E-4C59-9F50-F25FBF36B0AF}"/>
    <cellStyle name="Comma 2 4 6 2 6" xfId="9289" xr:uid="{A04B7482-1E03-4A85-9BF8-006176B452F3}"/>
    <cellStyle name="Comma 2 4 6 2 6 2" xfId="36196" xr:uid="{09201516-B9B6-42BC-A42B-A40F29280FAE}"/>
    <cellStyle name="Comma 2 4 6 2 7" xfId="16649" xr:uid="{DF813E01-FE89-410C-AB37-FDF02CEFE44F}"/>
    <cellStyle name="Comma 2 4 6 2 8" xfId="23577" xr:uid="{A80F6DA0-E9B8-4E41-A6F3-64A3AD7C8052}"/>
    <cellStyle name="Comma 2 4 6 3" xfId="1848" xr:uid="{BB4CF085-458D-4637-AA1E-BEA34D260754}"/>
    <cellStyle name="Comma 2 4 6 3 2" xfId="7339" xr:uid="{B183C130-68C3-4494-A4EE-2CBFFBCA9EF5}"/>
    <cellStyle name="Comma 2 4 6 3 2 2" xfId="14704" xr:uid="{B8ECFC05-91D5-4C72-B30C-D6D883496275}"/>
    <cellStyle name="Comma 2 4 6 3 2 2 2" xfId="47322" xr:uid="{4F3763E2-3D26-47BC-A437-9319BEBD1CD6}"/>
    <cellStyle name="Comma 2 4 6 3 2 2 3" xfId="34694" xr:uid="{B08063DA-D28B-497E-880D-650062A48F3F}"/>
    <cellStyle name="Comma 2 4 6 3 2 3" xfId="22064" xr:uid="{B3A350DF-E43E-4A70-8EF2-AE22D798194D}"/>
    <cellStyle name="Comma 2 4 6 3 2 3 2" xfId="41041" xr:uid="{37C8FA23-C657-4DD4-BE85-A7164FCFD061}"/>
    <cellStyle name="Comma 2 4 6 3 2 4" xfId="28401" xr:uid="{AA6221A6-1CF5-40C4-A152-893C2D18DEE8}"/>
    <cellStyle name="Comma 2 4 6 3 3" xfId="4716" xr:uid="{D16C87C9-AD68-4CCF-B171-719626FD4128}"/>
    <cellStyle name="Comma 2 4 6 3 3 2" xfId="12081" xr:uid="{9C0855E8-8081-413E-8923-B990658D2476}"/>
    <cellStyle name="Comma 2 4 6 3 3 2 2" xfId="44699" xr:uid="{C7C6B423-5103-4186-B801-B1A9A689E77B}"/>
    <cellStyle name="Comma 2 4 6 3 3 2 3" xfId="32071" xr:uid="{807DDA46-18E7-452C-88C4-D9DB4C7D6C29}"/>
    <cellStyle name="Comma 2 4 6 3 3 3" xfId="19441" xr:uid="{216A15CB-1DC6-4C32-A018-99480793B3F2}"/>
    <cellStyle name="Comma 2 4 6 3 3 3 2" xfId="38418" xr:uid="{6C952029-A58D-471C-85E1-BCEE2D9B39B7}"/>
    <cellStyle name="Comma 2 4 6 3 3 4" xfId="25778" xr:uid="{99B437D7-658F-4DAD-8EFA-BCDE566D6B2F}"/>
    <cellStyle name="Comma 2 4 6 3 4" xfId="3842" xr:uid="{22FF610E-BC3F-45D6-9F20-64EB120803A9}"/>
    <cellStyle name="Comma 2 4 6 3 4 2" xfId="11208" xr:uid="{1493F99F-81D4-40AA-82C9-67EF834417C8}"/>
    <cellStyle name="Comma 2 4 6 3 4 2 2" xfId="43825" xr:uid="{D8273270-AD79-4C33-B4CD-05796ECE6DE9}"/>
    <cellStyle name="Comma 2 4 6 3 4 3" xfId="18568" xr:uid="{6FF06A7B-4DD2-447E-B562-C16C13ECAF63}"/>
    <cellStyle name="Comma 2 4 6 3 4 4" xfId="31197" xr:uid="{76E9F8C0-475B-45EC-B789-D46491244816}"/>
    <cellStyle name="Comma 2 4 6 3 5" xfId="9385" xr:uid="{34565239-25E3-44EF-8A87-842C16F1BAA3}"/>
    <cellStyle name="Comma 2 4 6 3 5 2" xfId="37544" xr:uid="{4069F8E3-3D50-4AFE-AB4B-B6164ECBEBE0}"/>
    <cellStyle name="Comma 2 4 6 3 6" xfId="16745" xr:uid="{25AC46F5-BF50-45EC-8F67-1F81D67B1CC5}"/>
    <cellStyle name="Comma 2 4 6 3 7" xfId="24904" xr:uid="{E0AC375A-1EA7-4B2E-B446-D1E2B012891B}"/>
    <cellStyle name="Comma 2 4 6 4" xfId="2994" xr:uid="{8EFA24CC-3AB7-457B-AD34-CC1E24C6A611}"/>
    <cellStyle name="Comma 2 4 6 4 2" xfId="6491" xr:uid="{26E883AC-994C-4EC9-A36B-993BAA1BE58C}"/>
    <cellStyle name="Comma 2 4 6 4 2 2" xfId="13856" xr:uid="{74C54F75-7024-49DA-BDD8-0EB0A422DC78}"/>
    <cellStyle name="Comma 2 4 6 4 2 2 2" xfId="46474" xr:uid="{0D3757A5-9254-405D-9241-42DC1651C729}"/>
    <cellStyle name="Comma 2 4 6 4 2 2 3" xfId="33846" xr:uid="{08674404-C768-46CE-9FDB-88EDEAF530A5}"/>
    <cellStyle name="Comma 2 4 6 4 2 3" xfId="21216" xr:uid="{EF05F246-7E30-479C-8B19-17E1C9CD09A6}"/>
    <cellStyle name="Comma 2 4 6 4 2 3 2" xfId="40193" xr:uid="{F26C6F82-7846-434C-ACB1-DA2D1610E1BE}"/>
    <cellStyle name="Comma 2 4 6 4 2 4" xfId="27553" xr:uid="{1D9F07E6-43E8-482C-A850-AE16ED602444}"/>
    <cellStyle name="Comma 2 4 6 4 3" xfId="10360" xr:uid="{C3207BAA-1A04-4545-B0CC-D8474ABB0509}"/>
    <cellStyle name="Comma 2 4 6 4 3 2" xfId="42977" xr:uid="{94FDB31C-E1A7-471C-AF41-BA4EEB5023B3}"/>
    <cellStyle name="Comma 2 4 6 4 3 3" xfId="30349" xr:uid="{8D30D7D5-BEBD-4E37-96F9-AC362113822C}"/>
    <cellStyle name="Comma 2 4 6 4 4" xfId="17720" xr:uid="{60A2B5C6-65D3-4DC2-9680-202CA1F150F8}"/>
    <cellStyle name="Comma 2 4 6 4 4 2" xfId="36696" xr:uid="{E642CA4B-9534-4053-8311-0CEDF36463B4}"/>
    <cellStyle name="Comma 2 4 6 4 5" xfId="24056" xr:uid="{378E7DB6-1230-4A47-BA3E-54F997CDA72F}"/>
    <cellStyle name="Comma 2 4 6 5" xfId="5601" xr:uid="{556EE98C-3187-46BC-B63A-450F92351961}"/>
    <cellStyle name="Comma 2 4 6 5 2" xfId="12966" xr:uid="{B712B8AF-2905-44B0-AFE7-57BA9304FD0F}"/>
    <cellStyle name="Comma 2 4 6 5 2 2" xfId="45584" xr:uid="{E9EBDBA9-9304-4A36-BF50-351C4DEFB054}"/>
    <cellStyle name="Comma 2 4 6 5 2 3" xfId="32956" xr:uid="{F2875642-5918-449F-A88B-D5F2DB09BAF4}"/>
    <cellStyle name="Comma 2 4 6 5 3" xfId="20326" xr:uid="{B0D53E8E-D8E5-496F-B3EC-128B7A038906}"/>
    <cellStyle name="Comma 2 4 6 5 3 2" xfId="39303" xr:uid="{2FE69EC0-E3BE-4153-9CDB-6B3F9A29C933}"/>
    <cellStyle name="Comma 2 4 6 5 4" xfId="26663" xr:uid="{C9783F1D-DA78-4D05-98B8-81EBCD291ABD}"/>
    <cellStyle name="Comma 2 4 6 6" xfId="1935" xr:uid="{CD0DE648-8775-41DD-A890-5C37C5CEAA6A}"/>
    <cellStyle name="Comma 2 4 6 6 2" xfId="9472" xr:uid="{B7A28F74-4A90-48D1-B788-CDBF70AE617D}"/>
    <cellStyle name="Comma 2 4 6 6 2 2" xfId="42089" xr:uid="{E1EE7C05-D7AA-433E-97D6-0FD8ED8F1A63}"/>
    <cellStyle name="Comma 2 4 6 6 3" xfId="16832" xr:uid="{41F78639-1311-4C9D-8DEE-D22CD2BF7061}"/>
    <cellStyle name="Comma 2 4 6 6 4" xfId="29461" xr:uid="{BDB634FC-2599-4908-A3B3-46B4CEC2AC03}"/>
    <cellStyle name="Comma 2 4 6 7" xfId="8248" xr:uid="{315CE871-ABE9-44A4-9C76-D7DB635680E6}"/>
    <cellStyle name="Comma 2 4 6 7 2" xfId="15613" xr:uid="{EED796C8-F100-43F8-8232-93CB668C8648}"/>
    <cellStyle name="Comma 2 4 6 7 3" xfId="22973" xr:uid="{7651484C-4FBF-4A8E-B069-320F34F7CA03}"/>
    <cellStyle name="Comma 2 4 6 7 4" xfId="35684" xr:uid="{3CDF8088-84A6-405C-9E6C-E3E7F72CBFF3}"/>
    <cellStyle name="Comma 2 4 6 8" xfId="1601" xr:uid="{9E49D9EF-88D5-47F8-8A8C-6BC9146DC743}"/>
    <cellStyle name="Comma 2 4 6 8 2" xfId="9200" xr:uid="{4B18557D-A164-460D-A8E7-FF327219B914}"/>
    <cellStyle name="Comma 2 4 6 8 3" xfId="16560" xr:uid="{41A3CE86-F582-4EDA-AB14-35E7B2297B45}"/>
    <cellStyle name="Comma 2 4 6 9" xfId="9055" xr:uid="{35EBBD95-8F04-44F9-9FA5-35DFAEBC8CC3}"/>
    <cellStyle name="Comma 2 4 7" xfId="1338" xr:uid="{52A86839-4792-4AE7-B322-5EB2D2270245}"/>
    <cellStyle name="Comma 2 4 7 2" xfId="2176" xr:uid="{30B57CA2-857F-4139-91AD-61C8577073AD}"/>
    <cellStyle name="Comma 2 4 7 3" xfId="1750" xr:uid="{A7B1570A-345F-42AD-BAC4-69CC81E695E5}"/>
    <cellStyle name="Comma 2 4 7 3 2" xfId="9288" xr:uid="{C144814F-9202-4E80-9F86-9740132F768A}"/>
    <cellStyle name="Comma 2 4 7 3 3" xfId="16648" xr:uid="{C9B77EC0-1E53-4E9F-A77B-99A5FA391340}"/>
    <cellStyle name="Comma 2 4 7 4" xfId="9054" xr:uid="{B5350D3C-CDF2-44A0-9740-24DBCB139068}"/>
    <cellStyle name="Comma 2 4 7 5" xfId="16414" xr:uid="{BDE5E49B-4980-4CE8-878C-B8B66934D393}"/>
    <cellStyle name="Comma 2 4 8" xfId="1847" xr:uid="{72D8596A-64B8-40E7-A180-961DB38E8BBE}"/>
    <cellStyle name="Comma 2 4 8 2" xfId="4247" xr:uid="{D43F38FB-54CD-437C-9945-6F7305B789B7}"/>
    <cellStyle name="Comma 2 4 8 2 2" xfId="7744" xr:uid="{BD656DE4-D41A-4608-9137-3EFF177A5D8F}"/>
    <cellStyle name="Comma 2 4 8 2 2 2" xfId="15109" xr:uid="{82EB33CA-8499-45B0-8A87-93241C65B010}"/>
    <cellStyle name="Comma 2 4 8 2 2 2 2" xfId="47727" xr:uid="{A2753D5E-7089-42E8-AF31-7FE3E072DA4C}"/>
    <cellStyle name="Comma 2 4 8 2 2 2 3" xfId="35099" xr:uid="{E00205BB-CBD1-4E31-AF68-E9F536F63D1E}"/>
    <cellStyle name="Comma 2 4 8 2 2 3" xfId="22469" xr:uid="{EE0D8CCB-85DD-4BD1-8692-92FC19C6BF3C}"/>
    <cellStyle name="Comma 2 4 8 2 2 3 2" xfId="41446" xr:uid="{F7BF2B28-036B-48D1-AE1C-29226569CB9A}"/>
    <cellStyle name="Comma 2 4 8 2 2 4" xfId="28806" xr:uid="{E9C2316F-9CDB-4ABD-9084-7B7C41A644F4}"/>
    <cellStyle name="Comma 2 4 8 2 3" xfId="5126" xr:uid="{72B332A1-636E-47C0-9CED-4EFA0293B921}"/>
    <cellStyle name="Comma 2 4 8 2 3 2" xfId="12491" xr:uid="{124B5EF9-C42F-4DBD-BA5D-20FDBCDEAAF0}"/>
    <cellStyle name="Comma 2 4 8 2 3 2 2" xfId="45109" xr:uid="{FD4C4681-466B-4915-9B99-154F7E1B0994}"/>
    <cellStyle name="Comma 2 4 8 2 3 2 3" xfId="32481" xr:uid="{A89095CB-091C-42EB-9370-1B0C5A616016}"/>
    <cellStyle name="Comma 2 4 8 2 3 3" xfId="19851" xr:uid="{935DA07A-76E7-46C2-BD40-DB6696BDFBC9}"/>
    <cellStyle name="Comma 2 4 8 2 3 3 2" xfId="38828" xr:uid="{82523544-D15A-48CE-B46A-C3498C6B1D29}"/>
    <cellStyle name="Comma 2 4 8 2 3 4" xfId="26188" xr:uid="{8472FF2F-807C-4E8B-871D-AA32F8800784}"/>
    <cellStyle name="Comma 2 4 8 2 4" xfId="11613" xr:uid="{B7A137D3-677C-4E3B-81CD-3DD907BA5EE9}"/>
    <cellStyle name="Comma 2 4 8 2 4 2" xfId="44230" xr:uid="{73C7F141-3363-45F5-ACBB-BA45034C9F8C}"/>
    <cellStyle name="Comma 2 4 8 2 4 3" xfId="31602" xr:uid="{47A95673-1F40-4629-AC57-5E125D5689A8}"/>
    <cellStyle name="Comma 2 4 8 2 5" xfId="18973" xr:uid="{4B09B3B4-5D5A-4B6D-97D1-25D3A420C5E3}"/>
    <cellStyle name="Comma 2 4 8 2 5 2" xfId="37949" xr:uid="{BA6BB9D4-6401-4B98-B990-D77477675F2A}"/>
    <cellStyle name="Comma 2 4 8 2 6" xfId="25309" xr:uid="{EAE7F22E-4201-4883-8EB2-6BD0B5855976}"/>
    <cellStyle name="Comma 2 4 8 3" xfId="3397" xr:uid="{719C3778-94CB-4BCE-A888-B7721F8BED74}"/>
    <cellStyle name="Comma 2 4 8 3 2" xfId="6894" xr:uid="{728512E6-EC9B-49B8-A7B6-C4400B7E37D9}"/>
    <cellStyle name="Comma 2 4 8 3 2 2" xfId="14259" xr:uid="{9E980A5C-F711-487C-B9EE-921E74A5E1FE}"/>
    <cellStyle name="Comma 2 4 8 3 2 2 2" xfId="46877" xr:uid="{EAAB812D-BF22-4304-A1BB-D9B702CAA621}"/>
    <cellStyle name="Comma 2 4 8 3 2 2 3" xfId="34249" xr:uid="{592AEDDA-B2CF-4522-8149-1434D39A4E16}"/>
    <cellStyle name="Comma 2 4 8 3 2 3" xfId="21619" xr:uid="{B856DEC3-6BEF-4225-ADA2-FD0899CE8204}"/>
    <cellStyle name="Comma 2 4 8 3 2 3 2" xfId="40596" xr:uid="{3054E63F-A676-48FA-907B-F6B49752628E}"/>
    <cellStyle name="Comma 2 4 8 3 2 4" xfId="27956" xr:uid="{B4CFD101-B9F4-4D4C-85C7-87F4762BBB27}"/>
    <cellStyle name="Comma 2 4 8 3 3" xfId="10763" xr:uid="{DE18D7F2-E653-4068-825E-9A902543EEB5}"/>
    <cellStyle name="Comma 2 4 8 3 3 2" xfId="43380" xr:uid="{37382B3E-1CFE-4A98-9BB0-42122277C820}"/>
    <cellStyle name="Comma 2 4 8 3 3 3" xfId="30752" xr:uid="{9D1043BE-12BE-42DD-830C-E01F8CC7BFA0}"/>
    <cellStyle name="Comma 2 4 8 3 4" xfId="18123" xr:uid="{F2EE1CFD-5CFB-456F-A7D5-334CA08DA646}"/>
    <cellStyle name="Comma 2 4 8 3 4 2" xfId="37099" xr:uid="{D27727AF-0FCD-4C79-99C2-63AAE64A3FEC}"/>
    <cellStyle name="Comma 2 4 8 3 5" xfId="24459" xr:uid="{6D55FA0A-088E-48F8-B48A-DA7698028A15}"/>
    <cellStyle name="Comma 2 4 8 4" xfId="6011" xr:uid="{F79311BE-8508-482D-AAFB-C4B17AA003CC}"/>
    <cellStyle name="Comma 2 4 8 4 2" xfId="13376" xr:uid="{9C5C919D-DF76-4BD5-BBCB-BBFE93FBB90F}"/>
    <cellStyle name="Comma 2 4 8 4 2 2" xfId="45994" xr:uid="{33A864BD-79FE-4713-9AF1-064ED1A76D08}"/>
    <cellStyle name="Comma 2 4 8 4 2 3" xfId="33366" xr:uid="{C73D98F3-254F-4808-8950-7CBB8F1253A8}"/>
    <cellStyle name="Comma 2 4 8 4 3" xfId="20736" xr:uid="{840A3E7C-AE1F-4C4B-9908-F006B406071A}"/>
    <cellStyle name="Comma 2 4 8 4 3 2" xfId="39713" xr:uid="{29DFCFB2-8864-4C22-A440-40E9832AF461}"/>
    <cellStyle name="Comma 2 4 8 4 4" xfId="27073" xr:uid="{6BFEE4EA-35E3-42F0-858A-28816D6E4C7E}"/>
    <cellStyle name="Comma 2 4 8 5" xfId="2487" xr:uid="{E8620F54-921C-40CE-A0AF-A7C6E282547E}"/>
    <cellStyle name="Comma 2 4 8 5 2" xfId="9884" xr:uid="{8655183E-8486-43F7-A634-6146E832D151}"/>
    <cellStyle name="Comma 2 4 8 5 2 2" xfId="42499" xr:uid="{F835CF64-258D-4167-9EE4-94F5819BCB55}"/>
    <cellStyle name="Comma 2 4 8 5 3" xfId="17244" xr:uid="{0B58AD92-3E81-4F1A-95CA-5886ACCC871C}"/>
    <cellStyle name="Comma 2 4 8 5 4" xfId="29871" xr:uid="{B91A42A7-80DF-43F9-998A-77CCD08B736D}"/>
    <cellStyle name="Comma 2 4 8 6" xfId="9384" xr:uid="{D952DA39-49BC-4823-8DB8-A7DB042AFF59}"/>
    <cellStyle name="Comma 2 4 8 6 2" xfId="36195" xr:uid="{92154642-5A30-4A21-B46D-07E108F829B7}"/>
    <cellStyle name="Comma 2 4 8 7" xfId="16744" xr:uid="{CE46A6FF-CD88-4FD5-930A-8B3D36683FAC}"/>
    <cellStyle name="Comma 2 4 8 8" xfId="23576" xr:uid="{C3433561-B284-4143-98F5-F9E9632B8F83}"/>
    <cellStyle name="Comma 2 4 9" xfId="2642" xr:uid="{DB564759-FDD0-40E9-BF12-E21FE9A03788}"/>
    <cellStyle name="Comma 2 4 9 2" xfId="4376" xr:uid="{AB30CEB9-8B85-425A-BEDD-121C84438C46}"/>
    <cellStyle name="Comma 2 4 9 2 2" xfId="7874" xr:uid="{3EE32D7D-000B-43BE-8322-572B0408ADCD}"/>
    <cellStyle name="Comma 2 4 9 2 2 2" xfId="15239" xr:uid="{CC3EC964-BD3D-422C-B6C6-5B2B07DD854F}"/>
    <cellStyle name="Comma 2 4 9 2 2 2 2" xfId="47857" xr:uid="{58333F05-C090-4384-AC2F-EBFDC00519EA}"/>
    <cellStyle name="Comma 2 4 9 2 2 2 3" xfId="35229" xr:uid="{1073870D-6FA9-43AC-AFF0-9063C235B4B8}"/>
    <cellStyle name="Comma 2 4 9 2 2 3" xfId="22599" xr:uid="{8EA02014-455C-4856-B5E7-3F60A232616F}"/>
    <cellStyle name="Comma 2 4 9 2 2 3 2" xfId="41576" xr:uid="{EBC72075-C4E4-4E49-8DF8-34A8F578572E}"/>
    <cellStyle name="Comma 2 4 9 2 2 4" xfId="28936" xr:uid="{84D1C231-B219-49D2-BD34-E762A1E3525D}"/>
    <cellStyle name="Comma 2 4 9 2 3" xfId="11742" xr:uid="{5BF405EF-F86A-41F8-83ED-4D8E88ED56C5}"/>
    <cellStyle name="Comma 2 4 9 2 3 2" xfId="44360" xr:uid="{6BB74898-B5DD-42B8-970F-8A12EE7BEC9B}"/>
    <cellStyle name="Comma 2 4 9 2 3 3" xfId="31732" xr:uid="{66F05D6A-5AE9-4F32-8A0E-A0D35BFB845B}"/>
    <cellStyle name="Comma 2 4 9 2 4" xfId="19102" xr:uid="{F386AEE0-D8B9-4C1F-9EB9-27E8AA9A07F5}"/>
    <cellStyle name="Comma 2 4 9 2 4 2" xfId="38079" xr:uid="{6A6A5252-9576-4F4B-A49C-69DBDBE7FC05}"/>
    <cellStyle name="Comma 2 4 9 2 5" xfId="25439" xr:uid="{DB8EC60D-83FB-429F-8E2E-A793EC63B4D7}"/>
    <cellStyle name="Comma 2 4 9 3" xfId="6141" xr:uid="{79BEA8AA-333E-4EBB-9651-C31C83964446}"/>
    <cellStyle name="Comma 2 4 9 3 2" xfId="13506" xr:uid="{30387D9D-842D-4CAF-A7BD-8D577B459178}"/>
    <cellStyle name="Comma 2 4 9 3 2 2" xfId="46124" xr:uid="{F31D1751-4211-477B-B54F-559E944FCE8D}"/>
    <cellStyle name="Comma 2 4 9 3 2 3" xfId="33496" xr:uid="{EDF2AABD-6DA3-40A8-B42E-F82BF28F7E1A}"/>
    <cellStyle name="Comma 2 4 9 3 3" xfId="20866" xr:uid="{C45DBB69-D826-40A0-8B96-18090A072C0C}"/>
    <cellStyle name="Comma 2 4 9 3 3 2" xfId="39843" xr:uid="{FFC4BE93-9CC1-41C2-95AC-A4D90605B935}"/>
    <cellStyle name="Comma 2 4 9 3 4" xfId="27203" xr:uid="{AA64C503-C374-47FF-8868-191B40DBE777}"/>
    <cellStyle name="Comma 2 4 9 4" xfId="5256" xr:uid="{6AFE1577-D554-431C-86E5-32DB6B338FEB}"/>
    <cellStyle name="Comma 2 4 9 4 2" xfId="12621" xr:uid="{C8BAAFE2-A90A-484B-97BF-587859529144}"/>
    <cellStyle name="Comma 2 4 9 4 2 2" xfId="45239" xr:uid="{3A908C37-73D3-413E-B07E-EEF6C2522B5E}"/>
    <cellStyle name="Comma 2 4 9 4 2 3" xfId="32611" xr:uid="{939F6C64-E0A9-457A-8A8F-B3FFF25A85F0}"/>
    <cellStyle name="Comma 2 4 9 4 3" xfId="19981" xr:uid="{A02A8B68-6146-49ED-81FB-A9C2E1035D58}"/>
    <cellStyle name="Comma 2 4 9 4 3 2" xfId="38958" xr:uid="{65146649-D5FF-4573-9049-AA77294CE3C5}"/>
    <cellStyle name="Comma 2 4 9 4 4" xfId="26318" xr:uid="{D47AB2D9-2FC0-4E3E-8FE1-5263F391CE6F}"/>
    <cellStyle name="Comma 2 4 9 5" xfId="10012" xr:uid="{DB21EB78-FB3C-4217-ABF4-039E3A9135A1}"/>
    <cellStyle name="Comma 2 4 9 5 2" xfId="42627" xr:uid="{3DEAF5E1-2371-409C-903D-01E355AF9CFD}"/>
    <cellStyle name="Comma 2 4 9 5 3" xfId="29999" xr:uid="{EACFE47D-C33C-4B61-85CF-016A59CA8D4D}"/>
    <cellStyle name="Comma 2 4 9 6" xfId="17372" xr:uid="{B09A8ED4-FAFC-47A5-B394-4A7D9E9ECF51}"/>
    <cellStyle name="Comma 2 4 9 6 2" xfId="36346" xr:uid="{9F7D5D3A-2183-40AB-8BEF-98C8792D0DDC}"/>
    <cellStyle name="Comma 2 4 9 7" xfId="23706" xr:uid="{F9C9024C-47F4-46C3-8164-78F232833154}"/>
    <cellStyle name="Comma 2 5" xfId="268" xr:uid="{A66C6223-8C41-430A-BE6B-F76858DBD45F}"/>
    <cellStyle name="Comma 2 5 10" xfId="15735" xr:uid="{119D9203-F967-4812-93E9-9A7BE59A76F9}"/>
    <cellStyle name="Comma 2 5 11" xfId="23155" xr:uid="{14445DE5-C304-4A57-8E95-CD85CD2923D2}"/>
    <cellStyle name="Comma 2 5 2" xfId="690" xr:uid="{5E429DA2-5C70-4CF5-A5A0-B85D42BE532B}"/>
    <cellStyle name="Comma 2 5 2 10" xfId="23072" xr:uid="{43A04FBE-0BC9-473F-995A-DD982DA7EA37}"/>
    <cellStyle name="Comma 2 5 2 2" xfId="1030" xr:uid="{0453D6F0-2E77-4299-896D-5D5805E3A622}"/>
    <cellStyle name="Comma 2 5 2 2 2" xfId="7746" xr:uid="{16579649-726D-433F-B026-2F97403FC114}"/>
    <cellStyle name="Comma 2 5 2 2 2 2" xfId="15111" xr:uid="{CC702E82-54FB-4854-8032-D296ED8B2C52}"/>
    <cellStyle name="Comma 2 5 2 2 2 2 2" xfId="47729" xr:uid="{D37D8072-8B00-4A5D-B3FB-133FE8211853}"/>
    <cellStyle name="Comma 2 5 2 2 2 2 3" xfId="35101" xr:uid="{0555A80F-87A9-40C2-89FF-0BF4FCEBB619}"/>
    <cellStyle name="Comma 2 5 2 2 2 3" xfId="22471" xr:uid="{C95300F0-F68B-46F9-9AB2-318111C26159}"/>
    <cellStyle name="Comma 2 5 2 2 2 3 2" xfId="41448" xr:uid="{716266BF-33E8-44B0-A31D-F5C192839F0B}"/>
    <cellStyle name="Comma 2 5 2 2 2 4" xfId="28808" xr:uid="{851FADD2-415C-4202-8005-1254D411E458}"/>
    <cellStyle name="Comma 2 5 2 2 3" xfId="5128" xr:uid="{C34D5543-DD2A-4FFF-AC0A-3B8562A15F26}"/>
    <cellStyle name="Comma 2 5 2 2 3 2" xfId="12493" xr:uid="{35458C03-EDF5-41AE-9804-AE10B1222BCD}"/>
    <cellStyle name="Comma 2 5 2 2 3 2 2" xfId="45111" xr:uid="{AE737E7B-DBD3-4973-98A3-1C33FCF12FB3}"/>
    <cellStyle name="Comma 2 5 2 2 3 2 3" xfId="32483" xr:uid="{5A7C0C22-04CA-4E66-A83D-4702B5C42B08}"/>
    <cellStyle name="Comma 2 5 2 2 3 3" xfId="19853" xr:uid="{B885F2BF-7D8D-4394-A96F-055E96497B97}"/>
    <cellStyle name="Comma 2 5 2 2 3 3 2" xfId="38830" xr:uid="{DF49EB38-CB8C-40A5-A691-41C63DB152D2}"/>
    <cellStyle name="Comma 2 5 2 2 3 4" xfId="26190" xr:uid="{77170E4C-B274-4ECE-9C51-36683D95A8D9}"/>
    <cellStyle name="Comma 2 5 2 2 4" xfId="4249" xr:uid="{C33441E3-AE80-40CA-A86E-16B6E015C809}"/>
    <cellStyle name="Comma 2 5 2 2 4 2" xfId="11615" xr:uid="{DA0C5838-D31E-436C-88CD-4A75949E515B}"/>
    <cellStyle name="Comma 2 5 2 2 4 2 2" xfId="44232" xr:uid="{91FFF642-641E-45BD-80FA-81ED527AE1E6}"/>
    <cellStyle name="Comma 2 5 2 2 4 3" xfId="18975" xr:uid="{EA373416-D0D3-46CB-8725-9E10AFA7F034}"/>
    <cellStyle name="Comma 2 5 2 2 4 4" xfId="31604" xr:uid="{AD9E0A3F-52C7-4523-B0A4-17615518797E}"/>
    <cellStyle name="Comma 2 5 2 2 5" xfId="8886" xr:uid="{ABFCBCB2-0271-4BB9-B882-1446DF9A363E}"/>
    <cellStyle name="Comma 2 5 2 2 5 2" xfId="37951" xr:uid="{64A103A8-3798-4DF6-954D-D1AFF12BA251}"/>
    <cellStyle name="Comma 2 5 2 2 6" xfId="16246" xr:uid="{C748E471-248D-4535-9777-50B3980BA858}"/>
    <cellStyle name="Comma 2 5 2 2 7" xfId="25311" xr:uid="{C9EB86C2-D210-426D-B0FB-44E65C5CC9FC}"/>
    <cellStyle name="Comma 2 5 2 3" xfId="3399" xr:uid="{E25A83E1-4432-4E59-B2D7-C747AC9EA13F}"/>
    <cellStyle name="Comma 2 5 2 3 2" xfId="6896" xr:uid="{B5665536-0BC4-4A19-8C7E-B5186DC3B5FD}"/>
    <cellStyle name="Comma 2 5 2 3 2 2" xfId="14261" xr:uid="{16AC623B-8E04-43F2-A3A2-8A1A3838EE5C}"/>
    <cellStyle name="Comma 2 5 2 3 2 2 2" xfId="46879" xr:uid="{BA0A7673-1434-4AF1-B6C0-942FF11F3304}"/>
    <cellStyle name="Comma 2 5 2 3 2 2 3" xfId="34251" xr:uid="{83FA87E8-BE59-404C-B873-695708F1022B}"/>
    <cellStyle name="Comma 2 5 2 3 2 3" xfId="21621" xr:uid="{5B20D457-5EB8-49A4-889B-CF9F98669A8F}"/>
    <cellStyle name="Comma 2 5 2 3 2 3 2" xfId="40598" xr:uid="{16195A66-D619-4B40-B174-896837CCE601}"/>
    <cellStyle name="Comma 2 5 2 3 2 4" xfId="27958" xr:uid="{890FF87D-7105-4F44-AFFB-D183B1F402E9}"/>
    <cellStyle name="Comma 2 5 2 3 3" xfId="10765" xr:uid="{9D1601FD-454B-473A-B449-B84DD4173C85}"/>
    <cellStyle name="Comma 2 5 2 3 3 2" xfId="43382" xr:uid="{66E9FA85-9D6D-4449-B5CC-BBB43DDFA5E2}"/>
    <cellStyle name="Comma 2 5 2 3 3 3" xfId="30754" xr:uid="{A5F89A98-F94F-45CA-ABE2-72EF9A6453BF}"/>
    <cellStyle name="Comma 2 5 2 3 4" xfId="18125" xr:uid="{62613EB6-CC54-4C6C-89B0-734A1B94ED32}"/>
    <cellStyle name="Comma 2 5 2 3 4 2" xfId="37101" xr:uid="{50CE2190-C94C-4145-84F9-909546908244}"/>
    <cellStyle name="Comma 2 5 2 3 5" xfId="24461" xr:uid="{2375B8DE-BD73-4450-AE49-D66BF8985D0C}"/>
    <cellStyle name="Comma 2 5 2 4" xfId="6013" xr:uid="{D9952D6D-AFAC-4D9C-903E-17B98FA1B400}"/>
    <cellStyle name="Comma 2 5 2 4 2" xfId="13378" xr:uid="{5D3CDE8E-241B-410F-82F3-500A5F93DA25}"/>
    <cellStyle name="Comma 2 5 2 4 2 2" xfId="45996" xr:uid="{08C2B386-4EA6-4BF8-A14F-5128DB6FAA37}"/>
    <cellStyle name="Comma 2 5 2 4 2 3" xfId="33368" xr:uid="{8DCA703B-297E-4D50-AB00-306A143138AC}"/>
    <cellStyle name="Comma 2 5 2 4 3" xfId="20738" xr:uid="{636A6AF4-CCFB-48F8-8319-4624127CD3FD}"/>
    <cellStyle name="Comma 2 5 2 4 3 2" xfId="39715" xr:uid="{DDBCEA35-0EF5-4FF6-8481-6FCF50C23B91}"/>
    <cellStyle name="Comma 2 5 2 4 4" xfId="27075" xr:uid="{BFA57634-3408-401F-B967-373A59DF5AB8}"/>
    <cellStyle name="Comma 2 5 2 5" xfId="2489" xr:uid="{98BEC3E9-C63F-4583-84EA-D2648B27F50B}"/>
    <cellStyle name="Comma 2 5 2 5 2" xfId="9886" xr:uid="{AF18B1D4-081C-41CE-A2B6-0D8567F7D6E0}"/>
    <cellStyle name="Comma 2 5 2 5 2 2" xfId="42044" xr:uid="{1432905B-2367-4036-86E3-6AE229597898}"/>
    <cellStyle name="Comma 2 5 2 5 3" xfId="17246" xr:uid="{8512F633-EE90-4E0E-BC77-BD4B7D723C5D}"/>
    <cellStyle name="Comma 2 5 2 5 4" xfId="29411" xr:uid="{33735709-3630-4BAD-A09B-203F9D30837E}"/>
    <cellStyle name="Comma 2 5 2 6" xfId="1752" xr:uid="{FF2B6CBD-206A-4EF6-9F55-E3DE4617FFDC}"/>
    <cellStyle name="Comma 2 5 2 6 2" xfId="9290" xr:uid="{D3F98591-9440-4D8E-907D-E1030C08F64D}"/>
    <cellStyle name="Comma 2 5 2 6 2 2" xfId="36197" xr:uid="{9E1EEFD5-6A96-4040-BD52-2CD9BB482E2A}"/>
    <cellStyle name="Comma 2 5 2 6 3" xfId="16650" xr:uid="{B448F07F-5474-4EB2-9D6A-CD8E65F57BBE}"/>
    <cellStyle name="Comma 2 5 2 6 4" xfId="23578" xr:uid="{AA3D77A7-7D31-4181-B89C-6FD1AE98F8F3}"/>
    <cellStyle name="Comma 2 5 2 7" xfId="1468" xr:uid="{C88F33C4-DDE4-4AA9-A5FB-26C3B70F8CF7}"/>
    <cellStyle name="Comma 2 5 2 7 2" xfId="9102" xr:uid="{8AC0D454-DF1F-4F55-B6A4-06813D943B45}"/>
    <cellStyle name="Comma 2 5 2 7 2 2" xfId="42501" xr:uid="{9B2638FB-CDA6-4890-A7C1-CBFEED25B9A9}"/>
    <cellStyle name="Comma 2 5 2 7 3" xfId="16462" xr:uid="{2D6043FB-320B-423C-B7D4-89B3AB358F6D}"/>
    <cellStyle name="Comma 2 5 2 7 4" xfId="29873" xr:uid="{66D8135F-0311-4416-806E-2AB634F0418B}"/>
    <cellStyle name="Comma 2 5 2 8" xfId="8577" xr:uid="{A01F8914-FB92-43B3-AAA3-B79016EB1ADE}"/>
    <cellStyle name="Comma 2 5 2 8 2" xfId="35606" xr:uid="{8EBEA227-90F0-4013-A1CD-B2405D5CF336}"/>
    <cellStyle name="Comma 2 5 2 9" xfId="15937" xr:uid="{6AE54367-203F-4EF2-8AA4-8C40CC748DCB}"/>
    <cellStyle name="Comma 2 5 2 9 2" xfId="48299" xr:uid="{2B7FCC39-6349-4A07-A45D-1463C3E4E107}"/>
    <cellStyle name="Comma 2 5 3" xfId="901" xr:uid="{9367F744-647D-4868-9408-B7A11EEDAE08}"/>
    <cellStyle name="Comma 2 5 3 2" xfId="1149" xr:uid="{F67553C1-C3D4-4DC9-8660-FBD6F692AE43}"/>
    <cellStyle name="Comma 2 5 3 2 2" xfId="7340" xr:uid="{DA9BB7D5-1CB1-4F9F-AB22-139C4ECAC555}"/>
    <cellStyle name="Comma 2 5 3 2 2 2" xfId="14705" xr:uid="{094F4806-6429-41E8-8ADB-56FADF41E6BD}"/>
    <cellStyle name="Comma 2 5 3 2 2 2 2" xfId="47323" xr:uid="{4A828E87-E55E-4D50-B170-CD6D0CEA2973}"/>
    <cellStyle name="Comma 2 5 3 2 2 3" xfId="22065" xr:uid="{9E55568A-1559-436B-AB90-C99712A6FFDB}"/>
    <cellStyle name="Comma 2 5 3 2 2 4" xfId="34695" xr:uid="{81970634-EBDB-4EE4-ADBA-1F67081576EF}"/>
    <cellStyle name="Comma 2 5 3 2 3" xfId="8992" xr:uid="{B5063706-97D4-4B2E-9EAB-BB74FBAF6F28}"/>
    <cellStyle name="Comma 2 5 3 2 3 2" xfId="41042" xr:uid="{137645A4-D1F3-41CC-A18E-EA951D88478C}"/>
    <cellStyle name="Comma 2 5 3 2 4" xfId="16352" xr:uid="{9A89E0D0-E818-46D6-BF06-737A85781027}"/>
    <cellStyle name="Comma 2 5 3 2 5" xfId="28402" xr:uid="{00BC1F1E-531B-479B-8C56-076DF8329DF9}"/>
    <cellStyle name="Comma 2 5 3 3" xfId="4717" xr:uid="{959B36EB-1D32-4543-A386-CF678BE3AA0E}"/>
    <cellStyle name="Comma 2 5 3 3 2" xfId="12082" xr:uid="{610597C4-6A71-4168-823C-E78F1D1225FA}"/>
    <cellStyle name="Comma 2 5 3 3 2 2" xfId="44700" xr:uid="{0B109484-377A-4300-8B34-8E5322788758}"/>
    <cellStyle name="Comma 2 5 3 3 2 3" xfId="32072" xr:uid="{147246F2-716B-4043-B477-1362CEC29404}"/>
    <cellStyle name="Comma 2 5 3 3 3" xfId="19442" xr:uid="{DB7E151A-50C8-4E4E-ACBD-31EAA3BAED91}"/>
    <cellStyle name="Comma 2 5 3 3 3 2" xfId="38419" xr:uid="{2E889E78-A68F-4453-986D-3D2378F18C16}"/>
    <cellStyle name="Comma 2 5 3 3 4" xfId="25779" xr:uid="{5A5F64FE-F861-4087-AF1D-1D26E94F2032}"/>
    <cellStyle name="Comma 2 5 3 4" xfId="3843" xr:uid="{84C321A2-1FD2-476C-9094-DA1452B6B08D}"/>
    <cellStyle name="Comma 2 5 3 4 2" xfId="11209" xr:uid="{33B857F3-FD62-4669-95FA-DC791A46440A}"/>
    <cellStyle name="Comma 2 5 3 4 2 2" xfId="43826" xr:uid="{39514131-DD37-49D1-A730-1AE5DBC3AA6F}"/>
    <cellStyle name="Comma 2 5 3 4 3" xfId="18569" xr:uid="{0467C847-C0A4-4AA5-91BA-17BAAA580A15}"/>
    <cellStyle name="Comma 2 5 3 4 4" xfId="31198" xr:uid="{00156936-21A1-44DD-875E-2492C99A70E8}"/>
    <cellStyle name="Comma 2 5 3 5" xfId="1849" xr:uid="{3D89B463-E334-4537-9C79-8D43FB9B62D1}"/>
    <cellStyle name="Comma 2 5 3 5 2" xfId="9386" xr:uid="{22B4D07F-3E6C-49D5-859C-7117025B2344}"/>
    <cellStyle name="Comma 2 5 3 5 3" xfId="16746" xr:uid="{AB0AEBC3-B5B4-4FB7-8532-DDC2FBDE6D38}"/>
    <cellStyle name="Comma 2 5 3 5 4" xfId="37545" xr:uid="{0937AE4B-5256-4B59-A84F-EB4BD9EAAFC4}"/>
    <cellStyle name="Comma 2 5 3 6" xfId="8763" xr:uid="{3B5AFFFC-D9A0-45ED-A8F0-3679FF7B96E0}"/>
    <cellStyle name="Comma 2 5 3 7" xfId="16123" xr:uid="{3EBD108D-07B3-48A6-817A-C2636698A387}"/>
    <cellStyle name="Comma 2 5 3 8" xfId="24905" xr:uid="{970D71A7-CA6A-4BE7-9AF5-473173F8473E}"/>
    <cellStyle name="Comma 2 5 4" xfId="1188" xr:uid="{54018B38-D914-43C0-9FE2-396E7E20023A}"/>
    <cellStyle name="Comma 2 5 4 2" xfId="6492" xr:uid="{9C0FD89D-188E-402E-963D-43260672862E}"/>
    <cellStyle name="Comma 2 5 4 2 2" xfId="13857" xr:uid="{81C52027-6573-4353-B4CE-B0EB1E1F2081}"/>
    <cellStyle name="Comma 2 5 4 2 2 2" xfId="46475" xr:uid="{51918D27-115A-480D-A2CF-1789DB1F5B2C}"/>
    <cellStyle name="Comma 2 5 4 2 2 3" xfId="33847" xr:uid="{0DFEF45C-2CEB-4E03-841A-7E71C2FD73BF}"/>
    <cellStyle name="Comma 2 5 4 2 3" xfId="21217" xr:uid="{A0C99AA4-D528-42DA-A143-64E0CA91B6A2}"/>
    <cellStyle name="Comma 2 5 4 2 3 2" xfId="40194" xr:uid="{BC5B722A-8CB7-4067-A644-02406C820907}"/>
    <cellStyle name="Comma 2 5 4 2 4" xfId="27554" xr:uid="{35170877-9B6B-4610-A32F-9312088D4B34}"/>
    <cellStyle name="Comma 2 5 4 3" xfId="2995" xr:uid="{2C6D8899-D913-43BF-B7A4-1F69BE188D4A}"/>
    <cellStyle name="Comma 2 5 4 3 2" xfId="10361" xr:uid="{E92404BE-5C19-44B0-8145-1162C0328503}"/>
    <cellStyle name="Comma 2 5 4 3 2 2" xfId="42978" xr:uid="{2C0F2F2D-2F08-4FCF-B409-1FCEF0DC2C0B}"/>
    <cellStyle name="Comma 2 5 4 3 3" xfId="17721" xr:uid="{4D71724D-73DF-489B-8211-FF560B020885}"/>
    <cellStyle name="Comma 2 5 4 3 4" xfId="30350" xr:uid="{A854674B-DD93-4C21-A5EF-FEE505F146FD}"/>
    <cellStyle name="Comma 2 5 4 4" xfId="9020" xr:uid="{15BE7464-9136-4F94-A320-8A656DABF63F}"/>
    <cellStyle name="Comma 2 5 4 4 2" xfId="36697" xr:uid="{4C374DD6-EB51-4632-A6C9-8E2F98551DC1}"/>
    <cellStyle name="Comma 2 5 4 5" xfId="16380" xr:uid="{401FED2F-A044-4A7B-A182-F48566B5C0BA}"/>
    <cellStyle name="Comma 2 5 4 6" xfId="24057" xr:uid="{F02B1B57-39CF-42E5-BD22-4B800B8D8AFD}"/>
    <cellStyle name="Comma 2 5 5" xfId="877" xr:uid="{341E9319-9796-402A-9845-C44CABA4ECE4}"/>
    <cellStyle name="Comma 2 5 5 2" xfId="5602" xr:uid="{1C84C208-7794-45A4-9B0B-38D232DD691C}"/>
    <cellStyle name="Comma 2 5 5 2 2" xfId="12967" xr:uid="{A91A1D5B-B28B-40DC-B014-AE7D6D904789}"/>
    <cellStyle name="Comma 2 5 5 2 2 2" xfId="45585" xr:uid="{EE72BDB4-B85A-4407-91EC-4F067A5D8D7F}"/>
    <cellStyle name="Comma 2 5 5 2 3" xfId="20327" xr:uid="{FE8AF1BB-190F-4EAB-B3DA-3CBCB5A575B5}"/>
    <cellStyle name="Comma 2 5 5 2 4" xfId="32957" xr:uid="{44120CBC-0F42-4A2A-9E03-A6A80C891822}"/>
    <cellStyle name="Comma 2 5 5 3" xfId="8746" xr:uid="{71857C2C-4E2D-4E58-B7C2-2132BA021EEE}"/>
    <cellStyle name="Comma 2 5 5 3 2" xfId="39304" xr:uid="{F318D74B-B05E-4A7D-960A-737918CED315}"/>
    <cellStyle name="Comma 2 5 5 4" xfId="16106" xr:uid="{4E371E88-4400-481A-AC34-6CCEB4DC9957}"/>
    <cellStyle name="Comma 2 5 5 5" xfId="26664" xr:uid="{5A7C289F-0C14-49F5-8CB0-1EB782C90FD1}"/>
    <cellStyle name="Comma 2 5 6" xfId="1344" xr:uid="{423A6E16-887C-46EA-8EB9-774C52F1285D}"/>
    <cellStyle name="Comma 2 5 6 2" xfId="1936" xr:uid="{FB45390F-BC74-47F5-A2F4-CCBC3817F77C}"/>
    <cellStyle name="Comma 2 5 6 2 2" xfId="9473" xr:uid="{D80A595C-4A68-4393-8F07-E1D25916451B}"/>
    <cellStyle name="Comma 2 5 6 2 3" xfId="16833" xr:uid="{39BB1DD4-FF03-4CF9-8DB9-A66A94EBA2A5}"/>
    <cellStyle name="Comma 2 5 6 2 4" xfId="42090" xr:uid="{36CF52B3-29C0-44B4-9472-B42B90AC0E51}"/>
    <cellStyle name="Comma 2 5 6 3" xfId="9056" xr:uid="{4DFDF60C-2C35-4713-8CF6-36A976B7D160}"/>
    <cellStyle name="Comma 2 5 6 4" xfId="16416" xr:uid="{600021AF-D4E4-4E43-A1D1-2172C1B95F32}"/>
    <cellStyle name="Comma 2 5 6 5" xfId="29462" xr:uid="{C00F7983-AD7B-4938-AF31-9D1C575D1C06}"/>
    <cellStyle name="Comma 2 5 7" xfId="8249" xr:uid="{E3FEFD6F-F619-4518-A692-740033A32AF2}"/>
    <cellStyle name="Comma 2 5 7 2" xfId="15614" xr:uid="{A0B607F9-E584-4CC9-BA4A-0243D963B5C8}"/>
    <cellStyle name="Comma 2 5 7 3" xfId="22974" xr:uid="{23E0EA24-85B7-4F09-9FC0-7511B0F60C4F}"/>
    <cellStyle name="Comma 2 5 7 4" xfId="35685" xr:uid="{69BB845C-BC29-45C0-81B0-634319201E69}"/>
    <cellStyle name="Comma 2 5 8" xfId="1602" xr:uid="{2E83755A-1608-4651-8EE2-21B20C4321DD}"/>
    <cellStyle name="Comma 2 5 8 2" xfId="9201" xr:uid="{88B50C01-46A7-458E-BCE1-556DF6DD436C}"/>
    <cellStyle name="Comma 2 5 8 3" xfId="16561" xr:uid="{82474C71-D91D-4EF9-8B93-4AE147CAF0F2}"/>
    <cellStyle name="Comma 2 5 8 4" xfId="48238" xr:uid="{526900D4-0F14-48C5-8367-7A949379BC49}"/>
    <cellStyle name="Comma 2 5 9" xfId="8374" xr:uid="{BEE128C4-654C-48B0-81A2-40C34F45604D}"/>
    <cellStyle name="Comma 2 6" xfId="345" xr:uid="{8DD3544D-0507-4ACB-9153-6ADB56DB1347}"/>
    <cellStyle name="Comma 2 6 2" xfId="960" xr:uid="{1541F3BD-D314-42A9-BB3E-400FC038E78E}"/>
    <cellStyle name="Comma 2 6 2 2" xfId="8816" xr:uid="{C3A50926-6AC7-44A4-8D69-94EAB6259555}"/>
    <cellStyle name="Comma 2 6 2 3" xfId="16176" xr:uid="{9E637152-A2ED-416D-8205-EBCFADC8E0A6}"/>
    <cellStyle name="Comma 2 6 3" xfId="1345" xr:uid="{74B51A45-1AD9-41E6-9CDA-91BE0CF57435}"/>
    <cellStyle name="Comma 2 6 4" xfId="8445" xr:uid="{7DECA5B5-D6CA-44A0-9772-301A423E1C06}"/>
    <cellStyle name="Comma 2 6 5" xfId="15805" xr:uid="{56ED80B4-8C8D-4B6A-B093-AC8319E01A1F}"/>
    <cellStyle name="Comma 2 7" xfId="706" xr:uid="{FFAD16DD-ADCC-4C38-A48D-9FA018B4DBA2}"/>
    <cellStyle name="Comma 2 7 2" xfId="1072" xr:uid="{A6E8E5EB-0040-4526-9B9A-B3B19B98C7E6}"/>
    <cellStyle name="Comma 2 7 2 2" xfId="8918" xr:uid="{85949793-77D0-48F8-B4B4-8D9D70A8A0F8}"/>
    <cellStyle name="Comma 2 7 2 3" xfId="16278" xr:uid="{3545D649-65D9-49AB-9411-E3DB93F0F2F5}"/>
    <cellStyle name="Comma 2 7 3" xfId="1034" xr:uid="{B670AF2B-C623-450B-AA46-7EDB4176DE55}"/>
    <cellStyle name="Comma 2 7 3 2" xfId="8890" xr:uid="{405D0676-7A0A-4CCA-8A5B-593F16F9AFD1}"/>
    <cellStyle name="Comma 2 7 3 3" xfId="16250" xr:uid="{87A9AA7C-6490-4CD6-BD3D-1D8A5DFCAE4A}"/>
    <cellStyle name="Comma 2 7 4" xfId="1346" xr:uid="{4BD81647-78EB-4B64-A4D4-94B60E8AE6C2}"/>
    <cellStyle name="Comma 2 7 5" xfId="8585" xr:uid="{72047044-8DDB-48A0-932D-76E359330721}"/>
    <cellStyle name="Comma 2 7 6" xfId="15945" xr:uid="{85051249-3D82-4C25-AD5A-F2F01F4A4947}"/>
    <cellStyle name="Comma 2 8" xfId="1077" xr:uid="{C747B780-95F6-4922-A46E-992BC5580674}"/>
    <cellStyle name="Comma 2 8 2" xfId="1347" xr:uid="{933DB7B5-A8FE-4A4C-91C1-26BC4D4B3CA6}"/>
    <cellStyle name="Comma 2 8 3" xfId="8922" xr:uid="{873B6C42-62A2-485A-8FFB-24755EBBA956}"/>
    <cellStyle name="Comma 2 8 4" xfId="16282" xr:uid="{E0B76378-B9A3-46D7-A0F1-98E4726DB57C}"/>
    <cellStyle name="Comma 2 9" xfId="745" xr:uid="{F47A7356-03CF-4813-95CD-5BA0C113FBF9}"/>
    <cellStyle name="Comma 2 9 2" xfId="1348" xr:uid="{B168EEAC-2F42-4A34-BBC9-263004F4C36B}"/>
    <cellStyle name="Comma 2 9 3" xfId="8614" xr:uid="{DBDACA6F-7D2F-4B7B-92C2-CBB6B626B815}"/>
    <cellStyle name="Comma 2 9 4" xfId="15974" xr:uid="{4A20C964-C0E9-4439-83CB-C189E04127A0}"/>
    <cellStyle name="Comma 20" xfId="740" xr:uid="{1090452C-C800-4BAC-AA73-D979A15224D1}"/>
    <cellStyle name="Comma 20 10" xfId="15969" xr:uid="{238EC1E2-AD4D-4334-9569-48198A6E7854}"/>
    <cellStyle name="Comma 20 11" xfId="23169" xr:uid="{5DFC5871-979F-4306-BB59-CB54F1FAC0AB}"/>
    <cellStyle name="Comma 20 2" xfId="1425" xr:uid="{E8D28C26-20DE-40B1-812C-124799072FBD}"/>
    <cellStyle name="Comma 20 2 2" xfId="4264" xr:uid="{1A6B7EBA-C744-4B7D-97DA-D39F42F1DB0D}"/>
    <cellStyle name="Comma 20 2 2 2" xfId="7761" xr:uid="{654C3890-1BFF-4E83-AD8D-901353B6305A}"/>
    <cellStyle name="Comma 20 2 2 2 2" xfId="15126" xr:uid="{668ABBA7-F705-4483-BE52-1B55357A57BC}"/>
    <cellStyle name="Comma 20 2 2 2 2 2" xfId="47744" xr:uid="{4DE2EB39-7B3A-4E0E-A3B8-6D6D23CDF4E2}"/>
    <cellStyle name="Comma 20 2 2 2 2 3" xfId="35116" xr:uid="{F2B53B83-CB4B-45DF-AFD5-5360D0CB853B}"/>
    <cellStyle name="Comma 20 2 2 2 3" xfId="22486" xr:uid="{E15EA476-29E7-43DF-828E-4A0EAC0122B5}"/>
    <cellStyle name="Comma 20 2 2 2 3 2" xfId="41463" xr:uid="{6F9776DE-537C-4AAD-A095-18B43725B717}"/>
    <cellStyle name="Comma 20 2 2 2 4" xfId="28823" xr:uid="{81F48D3F-5563-48D2-8737-B3A674D826F3}"/>
    <cellStyle name="Comma 20 2 2 3" xfId="5143" xr:uid="{8FFA2C61-463D-426A-9F92-57C599179F0A}"/>
    <cellStyle name="Comma 20 2 2 3 2" xfId="12508" xr:uid="{9D3F90EF-1135-4D2E-A4D4-C78BAA550235}"/>
    <cellStyle name="Comma 20 2 2 3 2 2" xfId="45126" xr:uid="{8F114B45-72A3-4013-95CE-5C514F5CBEF1}"/>
    <cellStyle name="Comma 20 2 2 3 2 3" xfId="32498" xr:uid="{5504789C-C7B2-462C-8BA2-D39180C04DCE}"/>
    <cellStyle name="Comma 20 2 2 3 3" xfId="19868" xr:uid="{D3083386-1639-44EC-9A14-F62FB60CC51D}"/>
    <cellStyle name="Comma 20 2 2 3 3 2" xfId="38845" xr:uid="{3BC92A0B-F0DD-44FD-B101-993E79C2F15A}"/>
    <cellStyle name="Comma 20 2 2 3 4" xfId="26205" xr:uid="{76D26851-9F68-4DDC-9C0B-7F30505BD49B}"/>
    <cellStyle name="Comma 20 2 2 4" xfId="11630" xr:uid="{396A3339-DF94-4447-B204-23AF4E0F37A9}"/>
    <cellStyle name="Comma 20 2 2 4 2" xfId="44247" xr:uid="{8EE22ACC-07B8-4D1F-A45C-9ECB63E23AB8}"/>
    <cellStyle name="Comma 20 2 2 4 3" xfId="31619" xr:uid="{977267E0-AF1D-4DDE-BE2D-B1292B32699D}"/>
    <cellStyle name="Comma 20 2 2 5" xfId="18990" xr:uid="{C7D13FDB-03F3-41EB-BAEF-B243737143E8}"/>
    <cellStyle name="Comma 20 2 2 5 2" xfId="37966" xr:uid="{036A6BC1-329F-452F-A4B2-D4673E98E74C}"/>
    <cellStyle name="Comma 20 2 2 6" xfId="25326" xr:uid="{1D87BC2D-4C27-4FD7-8B18-F9A76B2AACAC}"/>
    <cellStyle name="Comma 20 2 3" xfId="3414" xr:uid="{04854F24-E87E-48F0-BBB1-2C36829E63E4}"/>
    <cellStyle name="Comma 20 2 3 2" xfId="6911" xr:uid="{0262AB50-D777-4132-BCCE-822DC1922BF4}"/>
    <cellStyle name="Comma 20 2 3 2 2" xfId="14276" xr:uid="{C0BB79B4-4CF3-4240-9093-CC48B0E984BB}"/>
    <cellStyle name="Comma 20 2 3 2 2 2" xfId="46894" xr:uid="{DF853A0D-FF6F-4DC6-BD13-318851D74993}"/>
    <cellStyle name="Comma 20 2 3 2 2 3" xfId="34266" xr:uid="{6D5B6259-1FE7-4DE7-8580-E252D21FB1D4}"/>
    <cellStyle name="Comma 20 2 3 2 3" xfId="21636" xr:uid="{513EB367-32D6-4D51-AD4D-5F2EA4745889}"/>
    <cellStyle name="Comma 20 2 3 2 3 2" xfId="40613" xr:uid="{B7839BD1-3C05-40FE-BD66-1746A5A576C5}"/>
    <cellStyle name="Comma 20 2 3 2 4" xfId="27973" xr:uid="{4F1A95F1-14E8-4E9F-AB48-D6812CD5B8F6}"/>
    <cellStyle name="Comma 20 2 3 3" xfId="10780" xr:uid="{AFB1FD43-04A6-42AF-9809-8D4E38FE3293}"/>
    <cellStyle name="Comma 20 2 3 3 2" xfId="43397" xr:uid="{2F33A111-CD14-4FFC-BAAA-826DDB81DD6E}"/>
    <cellStyle name="Comma 20 2 3 3 3" xfId="30769" xr:uid="{3B2F9971-77AF-497F-966D-8F04A0D558C2}"/>
    <cellStyle name="Comma 20 2 3 4" xfId="18140" xr:uid="{ADBD600C-54EA-452D-A96D-B89520891C83}"/>
    <cellStyle name="Comma 20 2 3 4 2" xfId="37116" xr:uid="{0DD5AC66-3194-4859-8FCB-A5D48136AE88}"/>
    <cellStyle name="Comma 20 2 3 5" xfId="24476" xr:uid="{5E6ACFE2-5799-40D1-90EB-CFDB75D96C99}"/>
    <cellStyle name="Comma 20 2 4" xfId="6028" xr:uid="{B15EECAD-6752-40C7-994C-5588F93C0B45}"/>
    <cellStyle name="Comma 20 2 4 2" xfId="13393" xr:uid="{D50C81F8-ECE7-4690-8AC7-BD54427C76B7}"/>
    <cellStyle name="Comma 20 2 4 2 2" xfId="46011" xr:uid="{4F030104-CF06-463A-A39C-8384A8CBA2BE}"/>
    <cellStyle name="Comma 20 2 4 2 3" xfId="33383" xr:uid="{F9E7340C-E0BA-4934-8012-2602E5D23704}"/>
    <cellStyle name="Comma 20 2 4 3" xfId="20753" xr:uid="{A93B3726-8B93-485A-B720-58413DBD40AE}"/>
    <cellStyle name="Comma 20 2 4 3 2" xfId="39730" xr:uid="{20326A61-A901-4086-8857-122151E8D33A}"/>
    <cellStyle name="Comma 20 2 4 4" xfId="27090" xr:uid="{5B263107-B7F3-4053-94DE-CC05CE93E622}"/>
    <cellStyle name="Comma 20 2 5" xfId="2507" xr:uid="{61D78BF0-F6CD-463D-90DE-32CD4CA86AB1}"/>
    <cellStyle name="Comma 20 2 5 2" xfId="9901" xr:uid="{3CB44FF8-CA87-46FB-B1CA-DD9B8A2558CD}"/>
    <cellStyle name="Comma 20 2 5 2 2" xfId="42516" xr:uid="{27D2DE58-C36B-4492-B29D-C951A8F4FE4B}"/>
    <cellStyle name="Comma 20 2 5 3" xfId="17261" xr:uid="{D91CDD1D-447A-4476-920A-C4D35B5D5275}"/>
    <cellStyle name="Comma 20 2 5 4" xfId="29888" xr:uid="{427140E5-1860-46EA-A36C-4BBD518BC860}"/>
    <cellStyle name="Comma 20 2 6" xfId="1764" xr:uid="{0C3D6FDF-0A01-4B60-8ABB-0AE6F8106B1F}"/>
    <cellStyle name="Comma 20 2 6 2" xfId="9302" xr:uid="{1788144F-4DFA-477F-952E-26814D39DA98}"/>
    <cellStyle name="Comma 20 2 6 3" xfId="16662" xr:uid="{0E789C71-D33A-43FB-B0F8-0F8CCADFB2E4}"/>
    <cellStyle name="Comma 20 2 6 4" xfId="36213" xr:uid="{27AD13B8-3C9D-49F3-B0DF-3C3DE7D5BB17}"/>
    <cellStyle name="Comma 20 2 7" xfId="9068" xr:uid="{A5C6F468-F07C-4FAF-80DA-C6B24E463B39}"/>
    <cellStyle name="Comma 20 2 8" xfId="16428" xr:uid="{D311EFE4-196E-4020-BF0A-1EE6930A7B85}"/>
    <cellStyle name="Comma 20 2 9" xfId="23593" xr:uid="{BF69DA19-402B-45CA-A020-840997BA8AF2}"/>
    <cellStyle name="Comma 20 3" xfId="1861" xr:uid="{00393F8B-420C-432E-8225-00B7785246AF}"/>
    <cellStyle name="Comma 20 3 2" xfId="7351" xr:uid="{4B9F2CBC-6DA5-4CB7-87E2-F8C3451153F9}"/>
    <cellStyle name="Comma 20 3 2 2" xfId="14716" xr:uid="{2CFFC660-FDDE-4F79-9C32-3771ACAE1E03}"/>
    <cellStyle name="Comma 20 3 2 2 2" xfId="47334" xr:uid="{C6CA38AA-9A08-48C1-9121-B33FDEB9AA2A}"/>
    <cellStyle name="Comma 20 3 2 2 3" xfId="34706" xr:uid="{A3AA6383-2BF0-4D5F-B144-1484059B91B6}"/>
    <cellStyle name="Comma 20 3 2 3" xfId="22076" xr:uid="{E3847C75-E3A4-4B06-AC20-DA5AD42AFC8E}"/>
    <cellStyle name="Comma 20 3 2 3 2" xfId="41053" xr:uid="{79CDA986-6DF9-4283-95A0-92996A2831A2}"/>
    <cellStyle name="Comma 20 3 2 4" xfId="28413" xr:uid="{7ACDE184-0C9E-4527-BC12-97B6F29CED64}"/>
    <cellStyle name="Comma 20 3 3" xfId="4729" xr:uid="{AA416F92-9BAF-4C7A-9A0E-399365781C68}"/>
    <cellStyle name="Comma 20 3 3 2" xfId="12094" xr:uid="{9EEB0CC8-1E19-4B99-9799-39D1EECD8235}"/>
    <cellStyle name="Comma 20 3 3 2 2" xfId="44712" xr:uid="{6A802859-D542-4775-9108-E284E24F7D56}"/>
    <cellStyle name="Comma 20 3 3 2 3" xfId="32084" xr:uid="{5FE677D7-E849-4B10-B074-0283711584B1}"/>
    <cellStyle name="Comma 20 3 3 3" xfId="19454" xr:uid="{F6211CB4-0588-4FA0-9497-7A217C2B1E0B}"/>
    <cellStyle name="Comma 20 3 3 3 2" xfId="38431" xr:uid="{B8C9A9F4-CF64-41FD-B768-B84F49F64ED3}"/>
    <cellStyle name="Comma 20 3 3 4" xfId="25791" xr:uid="{F88CE908-F24C-4781-A757-D921B05E80E4}"/>
    <cellStyle name="Comma 20 3 4" xfId="3854" xr:uid="{14CAE8F1-DB2D-4EAC-B1F0-1E7F2F66706B}"/>
    <cellStyle name="Comma 20 3 4 2" xfId="11220" xr:uid="{58B4489B-6D4E-4BB3-86EE-D4F83F7F491A}"/>
    <cellStyle name="Comma 20 3 4 2 2" xfId="43837" xr:uid="{A8B20620-8E62-427B-B83B-3BC5FCB33862}"/>
    <cellStyle name="Comma 20 3 4 3" xfId="18580" xr:uid="{5F2FF305-F307-4FBF-AB65-9AE8F96BDED5}"/>
    <cellStyle name="Comma 20 3 4 4" xfId="31209" xr:uid="{C435EFB3-78D6-4DE0-B3B6-F39ADF091B80}"/>
    <cellStyle name="Comma 20 3 5" xfId="9398" xr:uid="{BC73554C-5BB3-4554-B9E7-D0EBEC6BA809}"/>
    <cellStyle name="Comma 20 3 5 2" xfId="37556" xr:uid="{332E61D3-A32B-41E8-9CC7-1ABD961E1670}"/>
    <cellStyle name="Comma 20 3 6" xfId="16758" xr:uid="{734AC995-57B4-4DC0-BFB7-D830639161E3}"/>
    <cellStyle name="Comma 20 3 7" xfId="24916" xr:uid="{7F225BB6-2D71-488A-A9A1-B7512B7137F9}"/>
    <cellStyle name="Comma 20 4" xfId="3006" xr:uid="{B99E05D4-429D-4AC7-8BBF-61E321A54253}"/>
    <cellStyle name="Comma 20 4 2" xfId="6503" xr:uid="{C3B6E75E-C8B2-4CB8-9A55-1F07857B0295}"/>
    <cellStyle name="Comma 20 4 2 2" xfId="13868" xr:uid="{00362303-DA6D-459E-87FC-BC733E49E741}"/>
    <cellStyle name="Comma 20 4 2 2 2" xfId="46486" xr:uid="{3C7BCAA3-4F27-4BB2-B629-3C6989E8AFBA}"/>
    <cellStyle name="Comma 20 4 2 2 3" xfId="33858" xr:uid="{B7F73F8B-8601-4565-A102-5E0C815C9231}"/>
    <cellStyle name="Comma 20 4 2 3" xfId="21228" xr:uid="{07961BD0-3A2F-493C-83CC-0D85027B735B}"/>
    <cellStyle name="Comma 20 4 2 3 2" xfId="40205" xr:uid="{A86CB209-3BFF-4DCD-8C69-4340F20CCF4F}"/>
    <cellStyle name="Comma 20 4 2 4" xfId="27565" xr:uid="{34ED7B51-72F8-47B2-AA42-674B99CFAF43}"/>
    <cellStyle name="Comma 20 4 3" xfId="10372" xr:uid="{52D95A71-C006-47C6-B065-45F73E588D64}"/>
    <cellStyle name="Comma 20 4 3 2" xfId="42989" xr:uid="{F171C743-545B-4F7C-920C-1019A693F42C}"/>
    <cellStyle name="Comma 20 4 3 3" xfId="30361" xr:uid="{06FDBC74-8822-49F3-A7B9-BFBD61741E17}"/>
    <cellStyle name="Comma 20 4 4" xfId="17732" xr:uid="{745F4D1F-369C-47E7-893F-2D0B60D4A08F}"/>
    <cellStyle name="Comma 20 4 4 2" xfId="36708" xr:uid="{F0E5B7E5-AEBC-41CA-ADE5-20122AB56762}"/>
    <cellStyle name="Comma 20 4 5" xfId="24068" xr:uid="{0855035B-76AC-436E-8B46-F2E978C6FCB3}"/>
    <cellStyle name="Comma 20 5" xfId="5614" xr:uid="{A9DED3EB-EC4A-49CA-A5F5-F54F87B150C2}"/>
    <cellStyle name="Comma 20 5 2" xfId="12979" xr:uid="{3737B9EC-3B43-4A6E-A44C-C029E33172DD}"/>
    <cellStyle name="Comma 20 5 2 2" xfId="45597" xr:uid="{A957CD9E-F1B6-4245-AD98-731758A8DB34}"/>
    <cellStyle name="Comma 20 5 2 3" xfId="32969" xr:uid="{F5DCC380-94A4-4990-B4E9-D91805B43692}"/>
    <cellStyle name="Comma 20 5 3" xfId="20339" xr:uid="{B5E79E34-4612-4E67-A431-D4BB5B980B0F}"/>
    <cellStyle name="Comma 20 5 3 2" xfId="39316" xr:uid="{E3D6E0E2-DE2E-48A9-9FB5-7BD5992C7416}"/>
    <cellStyle name="Comma 20 5 4" xfId="26676" xr:uid="{4E30B237-7C95-4D0A-9ED5-17159F775FD7}"/>
    <cellStyle name="Comma 20 6" xfId="1948" xr:uid="{F94B0F1F-DD14-43F9-8B3E-4815DACE4BD2}"/>
    <cellStyle name="Comma 20 6 2" xfId="9485" xr:uid="{F74B8323-E202-4EBF-8AAC-C1F2583C404C}"/>
    <cellStyle name="Comma 20 6 2 2" xfId="42102" xr:uid="{51164BDE-F5C3-4E71-89DC-3D574DDE327E}"/>
    <cellStyle name="Comma 20 6 3" xfId="16845" xr:uid="{45353135-C0D9-4CA0-A86E-86A26833ED0B}"/>
    <cellStyle name="Comma 20 6 4" xfId="29474" xr:uid="{C4F8DA9E-F929-484C-8E5B-9C47F9B2C5B4}"/>
    <cellStyle name="Comma 20 7" xfId="8261" xr:uid="{DE458F8F-FFCA-4645-A3CE-A3C18D97699E}"/>
    <cellStyle name="Comma 20 7 2" xfId="15626" xr:uid="{4D3E61A4-BFF5-4027-8962-7484AB97DBB9}"/>
    <cellStyle name="Comma 20 7 3" xfId="22986" xr:uid="{19147837-1EAE-448E-A611-760A529B3F9D}"/>
    <cellStyle name="Comma 20 7 4" xfId="35726" xr:uid="{E1CACEA4-6478-4F1F-9D4F-20E05FF56596}"/>
    <cellStyle name="Comma 20 8" xfId="1631" xr:uid="{F8745A3C-629B-4D37-BC92-9A20E0521220}"/>
    <cellStyle name="Comma 20 8 2" xfId="9212" xr:uid="{0E65349D-1A9E-4B22-B5DE-1E2525D034C8}"/>
    <cellStyle name="Comma 20 8 3" xfId="16572" xr:uid="{1206CECA-7CFD-4D14-8B24-F39307575FAA}"/>
    <cellStyle name="Comma 20 8 4" xfId="48334" xr:uid="{ADE1D476-3334-431D-B1A6-9F252731AD18}"/>
    <cellStyle name="Comma 20 9" xfId="8609" xr:uid="{7EF609F9-0225-43BD-8B6E-63FEF7AA8D5E}"/>
    <cellStyle name="Comma 21" xfId="1430" xr:uid="{09960C6E-BEE1-481C-9DA1-7DD91A310566}"/>
    <cellStyle name="Comma 21 10" xfId="16430" xr:uid="{A8D6343C-8A23-4881-98C5-C7B6A73242A8}"/>
    <cellStyle name="Comma 21 11" xfId="23171" xr:uid="{925478C0-B060-42EE-A1C8-CA3D3AABC7D9}"/>
    <cellStyle name="Comma 21 2" xfId="1766" xr:uid="{C83A8818-5EE8-409C-AAFD-78F912F626E2}"/>
    <cellStyle name="Comma 21 2 2" xfId="4267" xr:uid="{D4339FC0-BB58-4BEC-91BB-6E935B1A4223}"/>
    <cellStyle name="Comma 21 2 2 2" xfId="7764" xr:uid="{2CFE54E5-4EAF-4D78-9497-937614703975}"/>
    <cellStyle name="Comma 21 2 2 2 2" xfId="15129" xr:uid="{45F897EE-4D7D-463C-8B0D-20941BD75C73}"/>
    <cellStyle name="Comma 21 2 2 2 2 2" xfId="47747" xr:uid="{C2F16EA2-B5FB-40C3-9FCF-0269521BF7A3}"/>
    <cellStyle name="Comma 21 2 2 2 2 3" xfId="35119" xr:uid="{A517FC80-1FE3-4D22-9D51-A0CBAF2AC83F}"/>
    <cellStyle name="Comma 21 2 2 2 3" xfId="22489" xr:uid="{48726066-0BBD-4CCE-9E92-FFD44A0A1B68}"/>
    <cellStyle name="Comma 21 2 2 2 3 2" xfId="41466" xr:uid="{EDA60726-2B48-42FE-A1D6-C9AAC36BC595}"/>
    <cellStyle name="Comma 21 2 2 2 4" xfId="28826" xr:uid="{67E169B5-B062-4D1D-B047-C8E1656BC074}"/>
    <cellStyle name="Comma 21 2 2 3" xfId="5146" xr:uid="{9A67AA9E-8D5C-4B0B-938D-5421522D00FA}"/>
    <cellStyle name="Comma 21 2 2 3 2" xfId="12511" xr:uid="{764E688D-165B-4C6F-8579-4DD7A5E69DF3}"/>
    <cellStyle name="Comma 21 2 2 3 2 2" xfId="45129" xr:uid="{CFBE4AA2-D57B-476B-A44D-0D52B8A55CAA}"/>
    <cellStyle name="Comma 21 2 2 3 2 3" xfId="32501" xr:uid="{8245F3FC-B950-40DD-A9C8-A2DE0B034BB4}"/>
    <cellStyle name="Comma 21 2 2 3 3" xfId="19871" xr:uid="{4BE6B9E9-1951-4076-96E1-D643F129D565}"/>
    <cellStyle name="Comma 21 2 2 3 3 2" xfId="38848" xr:uid="{ED89CAC3-6FF2-4276-B47A-797AB3090B95}"/>
    <cellStyle name="Comma 21 2 2 3 4" xfId="26208" xr:uid="{57751F61-CCAD-4363-8F93-E19CCA5C5078}"/>
    <cellStyle name="Comma 21 2 2 4" xfId="11633" xr:uid="{1ED0B3D4-66A6-43C7-874A-CAFEA62EFE70}"/>
    <cellStyle name="Comma 21 2 2 4 2" xfId="44250" xr:uid="{43D2F142-C4C2-41DA-AD7E-9C66464B76D6}"/>
    <cellStyle name="Comma 21 2 2 4 3" xfId="31622" xr:uid="{06380263-5B58-45F0-A240-03EA7DC96A36}"/>
    <cellStyle name="Comma 21 2 2 5" xfId="18993" xr:uid="{E26E58E4-3D9A-4945-A5CB-BE4BBB088656}"/>
    <cellStyle name="Comma 21 2 2 5 2" xfId="37969" xr:uid="{8C6F7EFF-992D-4409-AE4E-AE85A5343082}"/>
    <cellStyle name="Comma 21 2 2 6" xfId="25329" xr:uid="{238F4DDD-1DE1-473A-89A8-FB8286B6ADAC}"/>
    <cellStyle name="Comma 21 2 3" xfId="3417" xr:uid="{F38351EE-8942-4254-AE5F-48DF48B7E1D8}"/>
    <cellStyle name="Comma 21 2 3 2" xfId="6914" xr:uid="{85BE0D30-8D50-4076-80EC-D5E75B65F1A4}"/>
    <cellStyle name="Comma 21 2 3 2 2" xfId="14279" xr:uid="{16C956A2-774D-481C-AA39-DE534F433023}"/>
    <cellStyle name="Comma 21 2 3 2 2 2" xfId="46897" xr:uid="{CD0A1487-AC81-4384-8124-49ABEBDE80E2}"/>
    <cellStyle name="Comma 21 2 3 2 2 3" xfId="34269" xr:uid="{51CBB48E-BBA5-4C21-9057-0C1238DB1A0B}"/>
    <cellStyle name="Comma 21 2 3 2 3" xfId="21639" xr:uid="{D5EB11EF-6DA3-4371-A12B-735CD60C762B}"/>
    <cellStyle name="Comma 21 2 3 2 3 2" xfId="40616" xr:uid="{2A34E115-9BC5-45AF-8806-A9324129548E}"/>
    <cellStyle name="Comma 21 2 3 2 4" xfId="27976" xr:uid="{A9A35A23-FF6C-4539-A886-9D2AA80F192B}"/>
    <cellStyle name="Comma 21 2 3 3" xfId="10783" xr:uid="{E680DA70-283A-4CCC-BD07-E4833A2C76F8}"/>
    <cellStyle name="Comma 21 2 3 3 2" xfId="43400" xr:uid="{AEBA88CD-8617-4764-8401-F114C641E923}"/>
    <cellStyle name="Comma 21 2 3 3 3" xfId="30772" xr:uid="{2FB113E6-29D9-42A4-9CB9-A467FA1769DF}"/>
    <cellStyle name="Comma 21 2 3 4" xfId="18143" xr:uid="{AE0ECD3D-7A9E-483E-85C2-C7A30EAF7D9C}"/>
    <cellStyle name="Comma 21 2 3 4 2" xfId="37119" xr:uid="{6B17C057-5FE9-4BDC-8D00-833F3DC836B4}"/>
    <cellStyle name="Comma 21 2 3 5" xfId="24479" xr:uid="{5D7B80D7-0E9C-421E-B4E4-C9B90BBA77B2}"/>
    <cellStyle name="Comma 21 2 4" xfId="6031" xr:uid="{D117D714-DEC2-40B5-A6A7-A363E8F561E5}"/>
    <cellStyle name="Comma 21 2 4 2" xfId="13396" xr:uid="{6BA7B90C-533C-438D-B316-901209090B1B}"/>
    <cellStyle name="Comma 21 2 4 2 2" xfId="46014" xr:uid="{E2AFFA8F-6AA9-4CF5-896D-F1926FBC9710}"/>
    <cellStyle name="Comma 21 2 4 2 3" xfId="33386" xr:uid="{5A654CF6-10FC-4D39-9E95-AF224E595E27}"/>
    <cellStyle name="Comma 21 2 4 3" xfId="20756" xr:uid="{83A11A6C-3956-4736-BB63-60EA2E1A651A}"/>
    <cellStyle name="Comma 21 2 4 3 2" xfId="39733" xr:uid="{F862CE70-A806-414B-A5EA-59B4C8940C4E}"/>
    <cellStyle name="Comma 21 2 4 4" xfId="27093" xr:uid="{62966F5B-27A8-4E42-9309-7433BB1E47E0}"/>
    <cellStyle name="Comma 21 2 5" xfId="2510" xr:uid="{81CC4D05-289B-4776-AC2B-D4E02F06B6DF}"/>
    <cellStyle name="Comma 21 2 5 2" xfId="9904" xr:uid="{E36C2819-7DE6-4653-94E1-7DAE8A776689}"/>
    <cellStyle name="Comma 21 2 5 2 2" xfId="42519" xr:uid="{51FE09E1-983A-4000-9144-FA134DF4D6EA}"/>
    <cellStyle name="Comma 21 2 5 3" xfId="17264" xr:uid="{EF368E43-5D1B-427E-A9BF-6BADB5B2CCC4}"/>
    <cellStyle name="Comma 21 2 5 4" xfId="29891" xr:uid="{FD421333-AD8E-4FDC-9DE1-8A814026FFE1}"/>
    <cellStyle name="Comma 21 2 6" xfId="9304" xr:uid="{04E1ECCE-346B-449E-96CE-AB4B575321CE}"/>
    <cellStyle name="Comma 21 2 6 2" xfId="36216" xr:uid="{642F5937-ACEB-4CD1-B7FF-30782F97CA24}"/>
    <cellStyle name="Comma 21 2 7" xfId="16664" xr:uid="{F676AFAF-DF26-455F-B262-57E21C4EF25E}"/>
    <cellStyle name="Comma 21 2 8" xfId="23596" xr:uid="{0217111B-D81A-4D8A-AC36-E864456C36A6}"/>
    <cellStyle name="Comma 21 3" xfId="1863" xr:uid="{C2AA3030-1DD3-4998-BCB4-CE73B9D8F041}"/>
    <cellStyle name="Comma 21 3 2" xfId="7353" xr:uid="{FCC739A5-B85A-4FFE-A33C-7F38327F27AB}"/>
    <cellStyle name="Comma 21 3 2 2" xfId="14718" xr:uid="{5D75D294-9D68-403C-8725-0C7019FA2283}"/>
    <cellStyle name="Comma 21 3 2 2 2" xfId="47336" xr:uid="{165A0AE8-A087-4B28-89A0-577D2161B371}"/>
    <cellStyle name="Comma 21 3 2 2 3" xfId="34708" xr:uid="{89DF6E36-8CB8-477A-81C1-60FC03E9FC72}"/>
    <cellStyle name="Comma 21 3 2 3" xfId="22078" xr:uid="{03C3569C-0E0B-4EB0-A394-AF86C55C2E21}"/>
    <cellStyle name="Comma 21 3 2 3 2" xfId="41055" xr:uid="{4E5BF059-D250-432E-8753-97DEA4967CC9}"/>
    <cellStyle name="Comma 21 3 2 4" xfId="28415" xr:uid="{726E77C0-37AE-41A3-9008-4C05D6ACD108}"/>
    <cellStyle name="Comma 21 3 3" xfId="4731" xr:uid="{0F7D1CBC-3FE2-481C-87DA-F55C49EF806A}"/>
    <cellStyle name="Comma 21 3 3 2" xfId="12096" xr:uid="{B095E8BB-DB58-4380-A5E9-F78324320985}"/>
    <cellStyle name="Comma 21 3 3 2 2" xfId="44714" xr:uid="{46CDA4E8-956D-4D78-8406-8174139730D5}"/>
    <cellStyle name="Comma 21 3 3 2 3" xfId="32086" xr:uid="{948AE107-44CD-4DFE-9674-59443445AF91}"/>
    <cellStyle name="Comma 21 3 3 3" xfId="19456" xr:uid="{309A8839-F5FE-4357-8A79-47575A975329}"/>
    <cellStyle name="Comma 21 3 3 3 2" xfId="38433" xr:uid="{B1605C5F-0017-49D6-AD9D-A8FFE7E85CDD}"/>
    <cellStyle name="Comma 21 3 3 4" xfId="25793" xr:uid="{77C4C2DE-1D13-4CD2-9636-0E28EABB6D4F}"/>
    <cellStyle name="Comma 21 3 4" xfId="3856" xr:uid="{EF91A1C6-2741-4FBF-A2CB-256FFF3A5EAF}"/>
    <cellStyle name="Comma 21 3 4 2" xfId="11222" xr:uid="{9078C800-E61E-474E-8411-C553DFDABDAF}"/>
    <cellStyle name="Comma 21 3 4 2 2" xfId="43839" xr:uid="{AA2F23A2-BE82-4E0D-B33E-BD21BB3DBCA0}"/>
    <cellStyle name="Comma 21 3 4 3" xfId="18582" xr:uid="{5B4912D4-D027-4BFC-9E64-A731D06BD5E2}"/>
    <cellStyle name="Comma 21 3 4 4" xfId="31211" xr:uid="{D08784F4-AD5A-4EB8-A5AE-60CBE1179905}"/>
    <cellStyle name="Comma 21 3 5" xfId="9400" xr:uid="{3CA1D255-2EF9-420A-A54F-0F62D843E43C}"/>
    <cellStyle name="Comma 21 3 5 2" xfId="37558" xr:uid="{3BFCD1A8-B1F0-49DB-867A-B76E2B6AEDBC}"/>
    <cellStyle name="Comma 21 3 6" xfId="16760" xr:uid="{B29EAC5B-F377-4DE8-A734-98A6F0F7D9D8}"/>
    <cellStyle name="Comma 21 3 7" xfId="24918" xr:uid="{1D1CF306-3F80-4214-9122-B100EA2325E6}"/>
    <cellStyle name="Comma 21 4" xfId="3008" xr:uid="{490D6853-54CA-4F7B-B2EB-F4BBE449536E}"/>
    <cellStyle name="Comma 21 4 2" xfId="6505" xr:uid="{B5C26C2C-A81B-4382-A2E4-B3368C070A19}"/>
    <cellStyle name="Comma 21 4 2 2" xfId="13870" xr:uid="{ADFCF49D-F59A-4CD2-8F11-79986B2B1D54}"/>
    <cellStyle name="Comma 21 4 2 2 2" xfId="46488" xr:uid="{B741AE64-9CFA-44B1-B76F-E5450B5524BD}"/>
    <cellStyle name="Comma 21 4 2 2 3" xfId="33860" xr:uid="{A87C5C24-5DAA-472F-9EB1-654E802F4646}"/>
    <cellStyle name="Comma 21 4 2 3" xfId="21230" xr:uid="{AD3C3BEC-F2AF-4F31-9A54-FE732B2B07BC}"/>
    <cellStyle name="Comma 21 4 2 3 2" xfId="40207" xr:uid="{D4408FD0-F059-4F98-B3FA-9338169174AF}"/>
    <cellStyle name="Comma 21 4 2 4" xfId="27567" xr:uid="{C775DA2F-0144-47CC-89D4-8A44F68813E2}"/>
    <cellStyle name="Comma 21 4 3" xfId="10374" xr:uid="{BEB2F629-A17A-4C92-AFF5-A2BADAC7B211}"/>
    <cellStyle name="Comma 21 4 3 2" xfId="42991" xr:uid="{2074CA7A-EE1F-4D78-8ED3-82DD851E26AD}"/>
    <cellStyle name="Comma 21 4 3 3" xfId="30363" xr:uid="{E1823CD2-E85D-4C7F-AD93-85FFE01D7BE2}"/>
    <cellStyle name="Comma 21 4 4" xfId="17734" xr:uid="{AD0FCAD1-93C9-461B-9398-C34E903A12E4}"/>
    <cellStyle name="Comma 21 4 4 2" xfId="36710" xr:uid="{7B2F5C7A-4AE7-4FEA-A257-4AD746013AEF}"/>
    <cellStyle name="Comma 21 4 5" xfId="24070" xr:uid="{7E176A8C-1B7E-40E2-BF7B-AB397B9B7F8E}"/>
    <cellStyle name="Comma 21 5" xfId="5616" xr:uid="{7A1B160B-6E02-48B5-B9CE-7AAC6A50735A}"/>
    <cellStyle name="Comma 21 5 2" xfId="12981" xr:uid="{14DDE6FB-F0D7-49F4-A387-924BEB97C8A1}"/>
    <cellStyle name="Comma 21 5 2 2" xfId="45599" xr:uid="{63CED396-3210-4C99-B99D-093FEAFDF164}"/>
    <cellStyle name="Comma 21 5 2 3" xfId="32971" xr:uid="{339F418F-BB71-4E2F-A273-85300ADE3E32}"/>
    <cellStyle name="Comma 21 5 3" xfId="20341" xr:uid="{BA834325-56B6-4786-BC34-E99B820AD1A3}"/>
    <cellStyle name="Comma 21 5 3 2" xfId="39318" xr:uid="{AD8DB451-358C-4D8C-AF7E-F71887949A61}"/>
    <cellStyle name="Comma 21 5 4" xfId="26678" xr:uid="{068A0495-B856-416E-9E68-CE6BF9B636E5}"/>
    <cellStyle name="Comma 21 6" xfId="1950" xr:uid="{ADED6EF5-63F3-482A-B7CA-9101550FF59F}"/>
    <cellStyle name="Comma 21 6 2" xfId="9487" xr:uid="{407195FA-D96B-4D31-B320-27D1D4CCC2EC}"/>
    <cellStyle name="Comma 21 6 2 2" xfId="42104" xr:uid="{23FF074C-9B9C-430A-9352-868660124142}"/>
    <cellStyle name="Comma 21 6 3" xfId="16847" xr:uid="{94DBDFE4-3D84-422D-9862-E5CAA86ED2F1}"/>
    <cellStyle name="Comma 21 6 4" xfId="29476" xr:uid="{13AFCCCA-D0F6-4585-8C82-E58643DE3758}"/>
    <cellStyle name="Comma 21 7" xfId="8263" xr:uid="{074D2741-12B8-4B61-98DA-6AEE7D8BBE56}"/>
    <cellStyle name="Comma 21 7 2" xfId="15628" xr:uid="{1ADCFC89-4767-475F-8A66-B422907FC151}"/>
    <cellStyle name="Comma 21 7 3" xfId="22988" xr:uid="{3F110AED-21B3-42DD-B8FB-4D165712C8C7}"/>
    <cellStyle name="Comma 21 7 4" xfId="35729" xr:uid="{B857A7A6-53F5-4F7D-9984-62FB5C6D4190}"/>
    <cellStyle name="Comma 21 8" xfId="1635" xr:uid="{43018F9B-5DD9-4EB4-A136-DD0BA7A75F17}"/>
    <cellStyle name="Comma 21 8 2" xfId="9214" xr:uid="{50B7AAA0-9248-4ECE-BBDA-02B1FF8DA307}"/>
    <cellStyle name="Comma 21 8 3" xfId="16574" xr:uid="{52C33588-5E53-4336-B0E4-7527E0FD7E0B}"/>
    <cellStyle name="Comma 21 8 4" xfId="48338" xr:uid="{1E746AF2-7255-4766-B2AF-09C38A9FA1CC}"/>
    <cellStyle name="Comma 21 9" xfId="9070" xr:uid="{A539756E-6767-4782-BAAA-4E54C2B42FE0}"/>
    <cellStyle name="Comma 22" xfId="733" xr:uid="{F45F4E61-99EE-4D8F-A6D5-FA1AD6C64154}"/>
    <cellStyle name="Comma 22 10" xfId="15966" xr:uid="{265AFD61-CF87-4802-B8E8-895AE2760659}"/>
    <cellStyle name="Comma 22 11" xfId="23172" xr:uid="{1D885235-104F-40AE-AB3F-8F53522F221B}"/>
    <cellStyle name="Comma 22 2" xfId="1055" xr:uid="{573DAD2D-5563-4AA0-867E-1C8E4B14B960}"/>
    <cellStyle name="Comma 22 2 2" xfId="4268" xr:uid="{01B805BF-647E-4D64-A0EB-46CD4012A5D9}"/>
    <cellStyle name="Comma 22 2 2 2" xfId="7765" xr:uid="{F3B013CE-2164-43A1-BA22-E1E1CEDD12DC}"/>
    <cellStyle name="Comma 22 2 2 2 2" xfId="15130" xr:uid="{A7D25121-8028-4BF1-9C81-08E62DDF0AF6}"/>
    <cellStyle name="Comma 22 2 2 2 2 2" xfId="47748" xr:uid="{F6CE67A8-2F1D-43AB-AF03-D4022DD8D680}"/>
    <cellStyle name="Comma 22 2 2 2 2 3" xfId="35120" xr:uid="{62D35031-9BEC-4961-80DC-673E096D4930}"/>
    <cellStyle name="Comma 22 2 2 2 3" xfId="22490" xr:uid="{96D9FB60-227B-4D84-BAA0-C2A9A896C7C7}"/>
    <cellStyle name="Comma 22 2 2 2 3 2" xfId="41467" xr:uid="{67957CDD-2AD1-4438-BBDD-523DBF08F104}"/>
    <cellStyle name="Comma 22 2 2 2 4" xfId="28827" xr:uid="{AF74864B-602C-4B3C-89ED-106EA225DE8F}"/>
    <cellStyle name="Comma 22 2 2 3" xfId="5147" xr:uid="{418DF13D-CFAC-49CA-A5E4-146FE8214616}"/>
    <cellStyle name="Comma 22 2 2 3 2" xfId="12512" xr:uid="{225F83A2-D518-4749-AFB8-1DEEBAE29915}"/>
    <cellStyle name="Comma 22 2 2 3 2 2" xfId="45130" xr:uid="{AD868CAF-204D-462C-956E-122D42F48AE9}"/>
    <cellStyle name="Comma 22 2 2 3 2 3" xfId="32502" xr:uid="{36EDC088-D878-45A1-B830-E5214EF13160}"/>
    <cellStyle name="Comma 22 2 2 3 3" xfId="19872" xr:uid="{3B18AAE5-B582-4CCE-8AAA-B407D8C17B10}"/>
    <cellStyle name="Comma 22 2 2 3 3 2" xfId="38849" xr:uid="{B0A6C116-E804-4726-8BF9-11263CF7F1A6}"/>
    <cellStyle name="Comma 22 2 2 3 4" xfId="26209" xr:uid="{F3997AA9-C8BE-42AD-81DD-903ADFC27221}"/>
    <cellStyle name="Comma 22 2 2 4" xfId="11634" xr:uid="{1CE0CB67-2397-4E45-9366-76BA5B76CB73}"/>
    <cellStyle name="Comma 22 2 2 4 2" xfId="44251" xr:uid="{22D075BA-7712-4FE0-A6BD-F4830E6394BB}"/>
    <cellStyle name="Comma 22 2 2 4 3" xfId="31623" xr:uid="{E49E19F5-9D89-4EF1-9E21-35673E79F3AE}"/>
    <cellStyle name="Comma 22 2 2 5" xfId="18994" xr:uid="{685BE3F4-2FF9-4091-83CF-CB689EEFCFBB}"/>
    <cellStyle name="Comma 22 2 2 5 2" xfId="37970" xr:uid="{55C44A60-C4DB-48F7-A655-71B76EFDC5D1}"/>
    <cellStyle name="Comma 22 2 2 6" xfId="25330" xr:uid="{632927D0-8B07-4C3D-A7C3-FC256AA06A0E}"/>
    <cellStyle name="Comma 22 2 3" xfId="3418" xr:uid="{9971FD7E-4117-4DE7-9426-0ABF3B169C69}"/>
    <cellStyle name="Comma 22 2 3 2" xfId="6915" xr:uid="{87A72F35-F2AB-432C-87B6-1912A633839C}"/>
    <cellStyle name="Comma 22 2 3 2 2" xfId="14280" xr:uid="{5CD28613-1E3A-4CD4-918E-29C1CEFA348A}"/>
    <cellStyle name="Comma 22 2 3 2 2 2" xfId="46898" xr:uid="{BCBB5F04-9B17-4EB7-B487-C6C74E77E1B5}"/>
    <cellStyle name="Comma 22 2 3 2 2 3" xfId="34270" xr:uid="{7F262699-2B00-49B0-83A5-19A177E53685}"/>
    <cellStyle name="Comma 22 2 3 2 3" xfId="21640" xr:uid="{D75220FB-DB09-432F-AFD2-845BACDF1D65}"/>
    <cellStyle name="Comma 22 2 3 2 3 2" xfId="40617" xr:uid="{3D96BE34-1C29-44CA-8102-3D97173D0F68}"/>
    <cellStyle name="Comma 22 2 3 2 4" xfId="27977" xr:uid="{91A9034F-7BDB-4ADF-8E96-0914AE74415D}"/>
    <cellStyle name="Comma 22 2 3 3" xfId="10784" xr:uid="{453B9570-4C7E-4817-9905-BAB990821674}"/>
    <cellStyle name="Comma 22 2 3 3 2" xfId="43401" xr:uid="{4F20DD43-53F4-4CB0-98AA-4351FA73A077}"/>
    <cellStyle name="Comma 22 2 3 3 3" xfId="30773" xr:uid="{CEAFE65C-C93F-4D6D-AB3D-F23EA7DC1E66}"/>
    <cellStyle name="Comma 22 2 3 4" xfId="18144" xr:uid="{3568ED78-CE3F-4BCC-ABA3-A90A3979641F}"/>
    <cellStyle name="Comma 22 2 3 4 2" xfId="37120" xr:uid="{D9D3B363-849E-4518-A85C-5F026628A482}"/>
    <cellStyle name="Comma 22 2 3 5" xfId="24480" xr:uid="{A089AF2E-5420-4CA8-85DF-6D83D2C567CE}"/>
    <cellStyle name="Comma 22 2 4" xfId="6032" xr:uid="{8BB09311-A5CC-4D2C-997C-0803BC5C2B23}"/>
    <cellStyle name="Comma 22 2 4 2" xfId="13397" xr:uid="{CCC8D79B-2A35-41DF-9CBB-5AE3AFA51196}"/>
    <cellStyle name="Comma 22 2 4 2 2" xfId="46015" xr:uid="{7139281D-128C-4D18-8238-0DDB7B6BD765}"/>
    <cellStyle name="Comma 22 2 4 2 3" xfId="33387" xr:uid="{FF002B69-680F-40F3-986C-248345891021}"/>
    <cellStyle name="Comma 22 2 4 3" xfId="20757" xr:uid="{4C50AC32-F0DC-4749-99A2-419F634DD351}"/>
    <cellStyle name="Comma 22 2 4 3 2" xfId="39734" xr:uid="{DC5C84F8-5A16-4417-BB45-A71C3BD00CBB}"/>
    <cellStyle name="Comma 22 2 4 4" xfId="27094" xr:uid="{5370C08C-2167-4576-9AE8-1C4362B9BF31}"/>
    <cellStyle name="Comma 22 2 5" xfId="2511" xr:uid="{17B3C6C2-23DE-443E-AEF2-5402A18D4AF9}"/>
    <cellStyle name="Comma 22 2 5 2" xfId="9905" xr:uid="{80F38973-FC49-458B-A8FE-C01374059810}"/>
    <cellStyle name="Comma 22 2 5 2 2" xfId="42520" xr:uid="{6909D80E-768C-43A4-B1F3-AF0C7527DEE8}"/>
    <cellStyle name="Comma 22 2 5 3" xfId="17265" xr:uid="{8F7694C0-F4F9-4DFC-8C48-BD3B9C0D918C}"/>
    <cellStyle name="Comma 22 2 5 4" xfId="29892" xr:uid="{735465B5-D6C7-4EBA-BA17-78EA215430AE}"/>
    <cellStyle name="Comma 22 2 6" xfId="1767" xr:uid="{A88C1B21-7823-43F8-B21B-EF31657543E3}"/>
    <cellStyle name="Comma 22 2 6 2" xfId="9305" xr:uid="{D5B05EEE-EC20-47FD-839A-10A393EF3D7F}"/>
    <cellStyle name="Comma 22 2 6 3" xfId="16665" xr:uid="{11B32F8E-A6EE-43F7-B475-0103A03D04F0}"/>
    <cellStyle name="Comma 22 2 6 4" xfId="36217" xr:uid="{60D62AEC-C422-4B13-BA6C-FA7448C9ACCF}"/>
    <cellStyle name="Comma 22 2 7" xfId="8911" xr:uid="{224603E7-1C31-4C8B-B76E-DF9D8B4342B4}"/>
    <cellStyle name="Comma 22 2 8" xfId="16271" xr:uid="{7D9EB772-A969-4CA1-BA07-E25BF6602F88}"/>
    <cellStyle name="Comma 22 2 9" xfId="23597" xr:uid="{2D41A0FB-C083-4ABF-8F08-F1DE9189A835}"/>
    <cellStyle name="Comma 22 3" xfId="1432" xr:uid="{278C631D-5C7F-4EBC-AC77-277463C1AA58}"/>
    <cellStyle name="Comma 22 3 2" xfId="7354" xr:uid="{E24FA206-AA73-40E9-A806-C18CED3045DE}"/>
    <cellStyle name="Comma 22 3 2 2" xfId="14719" xr:uid="{21254311-BA34-42C9-A362-C3A1628873BD}"/>
    <cellStyle name="Comma 22 3 2 2 2" xfId="47337" xr:uid="{9B1EA8BA-13A0-4C24-A7EC-8E297CFB674E}"/>
    <cellStyle name="Comma 22 3 2 2 3" xfId="34709" xr:uid="{DA9757C3-B4E6-4647-8690-29D61FD99970}"/>
    <cellStyle name="Comma 22 3 2 3" xfId="22079" xr:uid="{1EBD46E1-DE77-4FE1-82D0-E41A9B5293CC}"/>
    <cellStyle name="Comma 22 3 2 3 2" xfId="41056" xr:uid="{392A19F3-C506-4942-A86E-FEDF8EAEAA2F}"/>
    <cellStyle name="Comma 22 3 2 4" xfId="28416" xr:uid="{35168900-49E7-4439-BB03-CE53D8CA0698}"/>
    <cellStyle name="Comma 22 3 3" xfId="4732" xr:uid="{49FC1FDB-9613-472C-AB5F-D0648173729B}"/>
    <cellStyle name="Comma 22 3 3 2" xfId="12097" xr:uid="{6A13D63F-A02C-48EE-ADD5-343209E8611C}"/>
    <cellStyle name="Comma 22 3 3 2 2" xfId="44715" xr:uid="{44DB0329-9F95-44DE-9B84-3A0A6A241AFD}"/>
    <cellStyle name="Comma 22 3 3 2 3" xfId="32087" xr:uid="{64D55454-6E5E-4379-B519-394EBD5C5B33}"/>
    <cellStyle name="Comma 22 3 3 3" xfId="19457" xr:uid="{3174D9D1-4E1E-46BF-874D-4C2DB3E08F9F}"/>
    <cellStyle name="Comma 22 3 3 3 2" xfId="38434" xr:uid="{5ACB91F0-1811-491C-85F0-956BA4924E43}"/>
    <cellStyle name="Comma 22 3 3 4" xfId="25794" xr:uid="{0A520F40-F41C-44C6-9919-292498F52748}"/>
    <cellStyle name="Comma 22 3 4" xfId="3857" xr:uid="{0BDEB212-3436-4EAF-BC70-2A45C1A23E46}"/>
    <cellStyle name="Comma 22 3 4 2" xfId="11223" xr:uid="{68D58D9C-8FBE-4F88-A7EB-2870AD39D7DE}"/>
    <cellStyle name="Comma 22 3 4 2 2" xfId="43840" xr:uid="{BE33CFCB-16A0-41AF-8136-22E65ACC7300}"/>
    <cellStyle name="Comma 22 3 4 3" xfId="18583" xr:uid="{921FF284-4972-4445-81EA-46105DC698CD}"/>
    <cellStyle name="Comma 22 3 4 4" xfId="31212" xr:uid="{51D14256-545E-4377-ABC1-01BCB4FE962F}"/>
    <cellStyle name="Comma 22 3 5" xfId="1864" xr:uid="{9B4A6E1D-5842-41B4-B907-319EF2E10CFB}"/>
    <cellStyle name="Comma 22 3 5 2" xfId="9401" xr:uid="{466D366D-7CDE-43BD-ADC1-27C2A56EC219}"/>
    <cellStyle name="Comma 22 3 5 3" xfId="16761" xr:uid="{63F2B0B4-3466-46FA-862F-D2677F077CA6}"/>
    <cellStyle name="Comma 22 3 5 4" xfId="37559" xr:uid="{7D011736-5CD2-4008-9A06-4DF8D882F0BC}"/>
    <cellStyle name="Comma 22 3 6" xfId="9071" xr:uid="{39D48109-633F-4425-9386-1E2E6D02750B}"/>
    <cellStyle name="Comma 22 3 7" xfId="16431" xr:uid="{A6076064-BA05-4CED-8D2B-06DDDC3FEE76}"/>
    <cellStyle name="Comma 22 3 8" xfId="24919" xr:uid="{CD03CFC5-ADA4-45C9-A172-5E2BD798BE53}"/>
    <cellStyle name="Comma 22 4" xfId="3009" xr:uid="{4AF3E4A0-13BD-41BF-ABA3-98F26C35905C}"/>
    <cellStyle name="Comma 22 4 2" xfId="6506" xr:uid="{954CEAFD-C020-49DB-A5E8-4547A992864F}"/>
    <cellStyle name="Comma 22 4 2 2" xfId="13871" xr:uid="{69707507-9484-432E-86B8-8569C4676D7A}"/>
    <cellStyle name="Comma 22 4 2 2 2" xfId="46489" xr:uid="{17FC1C5D-F837-4038-BFA8-AB99EA25D0A9}"/>
    <cellStyle name="Comma 22 4 2 2 3" xfId="33861" xr:uid="{E60522E1-8871-4DCE-8A84-09F66D28E70B}"/>
    <cellStyle name="Comma 22 4 2 3" xfId="21231" xr:uid="{E419F6BC-1193-4513-86B4-4F7F903FF47D}"/>
    <cellStyle name="Comma 22 4 2 3 2" xfId="40208" xr:uid="{C3B955B3-F033-41D6-BCA9-E2993A8C941E}"/>
    <cellStyle name="Comma 22 4 2 4" xfId="27568" xr:uid="{FC7F7068-AC5A-41C3-AA99-537C929ADD4E}"/>
    <cellStyle name="Comma 22 4 3" xfId="10375" xr:uid="{D8186C78-753C-4D1B-AFE5-584DE337E5E6}"/>
    <cellStyle name="Comma 22 4 3 2" xfId="42992" xr:uid="{FF309D86-788C-4A53-A8F6-F32CE5187D8E}"/>
    <cellStyle name="Comma 22 4 3 3" xfId="30364" xr:uid="{E22B36EF-020F-490B-ADAD-18B91364FB54}"/>
    <cellStyle name="Comma 22 4 4" xfId="17735" xr:uid="{F5D445AF-7064-4A55-818E-C52AB7750B04}"/>
    <cellStyle name="Comma 22 4 4 2" xfId="36711" xr:uid="{66D294AD-D6C2-4CE3-9413-718177EB0EC2}"/>
    <cellStyle name="Comma 22 4 5" xfId="24071" xr:uid="{E5CC1187-FAE4-4FA1-B589-829E8A3A36E5}"/>
    <cellStyle name="Comma 22 5" xfId="5617" xr:uid="{ACECF0F9-3E7E-401D-8FC2-99065CDFAB45}"/>
    <cellStyle name="Comma 22 5 2" xfId="12982" xr:uid="{F805DB98-6EFD-4A22-A2BB-2458D9CB41A9}"/>
    <cellStyle name="Comma 22 5 2 2" xfId="45600" xr:uid="{1F0D2729-054F-4004-BD1F-BE915E0BCCE4}"/>
    <cellStyle name="Comma 22 5 2 3" xfId="32972" xr:uid="{C9AD8CA0-DC09-440A-AAD2-154B6E0D16A7}"/>
    <cellStyle name="Comma 22 5 3" xfId="20342" xr:uid="{18EE807B-83F1-4D86-A959-F41F7C8CEE7D}"/>
    <cellStyle name="Comma 22 5 3 2" xfId="39319" xr:uid="{B8DEB120-1675-41A5-A59E-C1C89E9F9F14}"/>
    <cellStyle name="Comma 22 5 4" xfId="26679" xr:uid="{BD9A1F4B-59BD-4CE8-9254-0E464BE63BE4}"/>
    <cellStyle name="Comma 22 6" xfId="1951" xr:uid="{15AE54F0-D123-4294-9CDE-703F19169ACC}"/>
    <cellStyle name="Comma 22 6 2" xfId="9488" xr:uid="{85C8C0FD-37FB-4046-88A4-C3DD5F49BA43}"/>
    <cellStyle name="Comma 22 6 2 2" xfId="42105" xr:uid="{80F8729E-385B-4929-A27B-8B38F7002077}"/>
    <cellStyle name="Comma 22 6 3" xfId="16848" xr:uid="{D0A7289D-6FA8-4EEB-BB82-D1753341D892}"/>
    <cellStyle name="Comma 22 6 4" xfId="29477" xr:uid="{454D05DE-419E-4840-9C2A-EFD832B8780A}"/>
    <cellStyle name="Comma 22 7" xfId="8264" xr:uid="{4B30BC96-B826-4575-8620-B62C6054968C}"/>
    <cellStyle name="Comma 22 7 2" xfId="15629" xr:uid="{CF34B94D-385E-4539-ADFC-CDFA32C44E61}"/>
    <cellStyle name="Comma 22 7 3" xfId="22989" xr:uid="{A16EE949-7652-46A0-A3CE-907E185347DB}"/>
    <cellStyle name="Comma 22 7 4" xfId="35731" xr:uid="{009BDB7B-7D4E-4C3E-827D-2CB1A31BC7E3}"/>
    <cellStyle name="Comma 22 8" xfId="1636" xr:uid="{CA9CE965-E8F9-4DB8-BA9F-0C49F97E56DA}"/>
    <cellStyle name="Comma 22 8 2" xfId="9215" xr:uid="{3CFDA053-6152-42A5-AC75-84B8D50D7771}"/>
    <cellStyle name="Comma 22 8 3" xfId="16575" xr:uid="{BC2029D5-BBE4-4FC6-975C-13099F1F05A1}"/>
    <cellStyle name="Comma 22 8 4" xfId="48339" xr:uid="{3A6FABFE-B684-4D5F-9A56-611EB1453B25}"/>
    <cellStyle name="Comma 22 9" xfId="8606" xr:uid="{E86CDEBD-4CB8-46A5-A90A-CD827BDB465D}"/>
    <cellStyle name="Comma 23" xfId="1434" xr:uid="{3F7CD11C-2DBE-4ABC-9AA5-8D9FF1E7FBAE}"/>
    <cellStyle name="Comma 23 10" xfId="23115" xr:uid="{FA4A9BDB-0E04-43AC-96AB-D3ED88B1BE40}"/>
    <cellStyle name="Comma 23 2" xfId="1768" xr:uid="{AF18F8E8-0C8A-4819-B3FE-10F605E08CAD}"/>
    <cellStyle name="Comma 23 2 2" xfId="2938" xr:uid="{02F1344A-C2A5-438C-8806-5222B4C39D82}"/>
    <cellStyle name="Comma 23 2 2 2" xfId="4670" xr:uid="{FD823D4E-A51D-4AAA-AEE0-FF2C0C6BA003}"/>
    <cellStyle name="Comma 23 2 2 2 2" xfId="8168" xr:uid="{DBA6E65E-F996-41D0-80F9-C064BB5EFED2}"/>
    <cellStyle name="Comma 23 2 2 2 2 2" xfId="15533" xr:uid="{44AAB284-A1F8-4BD8-AA0D-D557BD1E6CB3}"/>
    <cellStyle name="Comma 23 2 2 2 2 2 2" xfId="48151" xr:uid="{D52AF34F-5914-4E2B-8035-905B49659399}"/>
    <cellStyle name="Comma 23 2 2 2 2 2 3" xfId="35523" xr:uid="{FC5F82B2-A8CB-47D8-BD47-9F1BDD97B329}"/>
    <cellStyle name="Comma 23 2 2 2 2 3" xfId="22893" xr:uid="{B25C80D3-47D5-4218-A4A0-8E6EBEB39F21}"/>
    <cellStyle name="Comma 23 2 2 2 2 3 2" xfId="41870" xr:uid="{E92C8249-2FE2-4D0E-BC3E-F9715C87D2CE}"/>
    <cellStyle name="Comma 23 2 2 2 2 4" xfId="29230" xr:uid="{37317642-EF3B-4A66-A6BF-26BAB321C87C}"/>
    <cellStyle name="Comma 23 2 2 2 3" xfId="5550" xr:uid="{06779495-8105-4F8A-8542-04581550A791}"/>
    <cellStyle name="Comma 23 2 2 2 3 2" xfId="12915" xr:uid="{BB567BEC-2B5F-4F31-8C3A-4B2D7AAAA1F0}"/>
    <cellStyle name="Comma 23 2 2 2 3 2 2" xfId="45533" xr:uid="{3202E62A-F900-4FB3-93A5-3F40E30D602E}"/>
    <cellStyle name="Comma 23 2 2 2 3 2 3" xfId="32905" xr:uid="{F794AFD2-23BC-4E13-9287-32776CAFFA7F}"/>
    <cellStyle name="Comma 23 2 2 2 3 3" xfId="20275" xr:uid="{FABD1C0D-FF04-41AC-A37B-B084432422C9}"/>
    <cellStyle name="Comma 23 2 2 2 3 3 2" xfId="39252" xr:uid="{4EBED2A9-13EE-411A-88DE-0A079F938439}"/>
    <cellStyle name="Comma 23 2 2 2 3 4" xfId="26612" xr:uid="{68F65A23-0016-4D6E-8154-6CDFF2B4BD3D}"/>
    <cellStyle name="Comma 23 2 2 2 4" xfId="12036" xr:uid="{B781ABEE-CC89-418F-B9DF-D0D11D38BE99}"/>
    <cellStyle name="Comma 23 2 2 2 4 2" xfId="44654" xr:uid="{31CB5948-AA84-46EC-9E13-8AA10CA1AD3F}"/>
    <cellStyle name="Comma 23 2 2 2 4 3" xfId="32026" xr:uid="{C697B322-EC18-41FC-800B-CC74E15FFD65}"/>
    <cellStyle name="Comma 23 2 2 2 5" xfId="19396" xr:uid="{FF506111-2BA8-4DE1-93D0-F9376F6DFA3D}"/>
    <cellStyle name="Comma 23 2 2 2 5 2" xfId="38373" xr:uid="{654A17C7-7E14-40CE-9970-4245D84269F7}"/>
    <cellStyle name="Comma 23 2 2 2 6" xfId="25733" xr:uid="{4ADAAFA6-0725-47F1-BF69-59A533406BD2}"/>
    <cellStyle name="Comma 23 2 2 3" xfId="3811" xr:uid="{390A08C3-F37C-45EA-B544-903131115B55}"/>
    <cellStyle name="Comma 23 2 2 3 2" xfId="7308" xr:uid="{8BF7F57F-BA59-41EC-8DA8-AAC5C8428E99}"/>
    <cellStyle name="Comma 23 2 2 3 2 2" xfId="14673" xr:uid="{E77A84D5-1A93-4C12-B697-E1F2F3197C94}"/>
    <cellStyle name="Comma 23 2 2 3 2 2 2" xfId="47291" xr:uid="{E24999C3-AFC3-463E-8552-A9B61040FF62}"/>
    <cellStyle name="Comma 23 2 2 3 2 2 3" xfId="34663" xr:uid="{C17A299C-753D-4AD0-9067-52C77F3858CA}"/>
    <cellStyle name="Comma 23 2 2 3 2 3" xfId="22033" xr:uid="{2953F919-1020-46BD-9FE5-AA1D7FF2DB8E}"/>
    <cellStyle name="Comma 23 2 2 3 2 3 2" xfId="41010" xr:uid="{9FC88CD4-4EDA-45EC-B777-82FA23CEE98E}"/>
    <cellStyle name="Comma 23 2 2 3 2 4" xfId="28370" xr:uid="{AFED837D-CBD7-4213-936D-A11D7CEDCAA8}"/>
    <cellStyle name="Comma 23 2 2 3 3" xfId="11177" xr:uid="{F57D12A1-58A5-4A27-81E8-1CD9B4C8F1D6}"/>
    <cellStyle name="Comma 23 2 2 3 3 2" xfId="43794" xr:uid="{E17CDA1B-8345-477A-AE5D-9C3571C832C9}"/>
    <cellStyle name="Comma 23 2 2 3 3 3" xfId="31166" xr:uid="{CA686B33-6B69-4B7D-A0EB-8B1497B61B56}"/>
    <cellStyle name="Comma 23 2 2 3 4" xfId="18537" xr:uid="{8D084B23-E7B1-4B1E-B39D-E42792BA01FA}"/>
    <cellStyle name="Comma 23 2 2 3 4 2" xfId="37513" xr:uid="{AA2F3A52-198A-46C5-8F1B-46E3F9118762}"/>
    <cellStyle name="Comma 23 2 2 3 5" xfId="24873" xr:uid="{9B3DE85E-094B-4B77-AA13-F9E61A90846F}"/>
    <cellStyle name="Comma 23 2 2 4" xfId="6435" xr:uid="{9E38424F-3610-4DFB-9D48-64A6EC39534F}"/>
    <cellStyle name="Comma 23 2 2 4 2" xfId="13800" xr:uid="{51B232B7-2178-4F53-B995-2FAE0FE5A8ED}"/>
    <cellStyle name="Comma 23 2 2 4 2 2" xfId="46418" xr:uid="{201A89F5-C677-4D5B-98AE-0FEF792B8539}"/>
    <cellStyle name="Comma 23 2 2 4 2 3" xfId="33790" xr:uid="{2EB61057-7987-4A0B-863C-46A7FAB711D8}"/>
    <cellStyle name="Comma 23 2 2 4 3" xfId="21160" xr:uid="{730DCABB-C1BE-4B65-A4FA-25BF90E7A44E}"/>
    <cellStyle name="Comma 23 2 2 4 3 2" xfId="40137" xr:uid="{352D099B-C0FB-44F4-BF56-0937EDB54B03}"/>
    <cellStyle name="Comma 23 2 2 4 4" xfId="27497" xr:uid="{21AD81CE-002D-4CEF-812C-4DC3D5F00F2E}"/>
    <cellStyle name="Comma 23 2 2 5" xfId="10305" xr:uid="{54ECC37F-177F-42DD-BCD3-484609B20FEC}"/>
    <cellStyle name="Comma 23 2 2 5 2" xfId="42921" xr:uid="{9CAE76C4-FAC2-442B-B1C1-F96D3CE28DCA}"/>
    <cellStyle name="Comma 23 2 2 5 3" xfId="30293" xr:uid="{36B01668-3B3D-4758-BB24-EC38D36F3664}"/>
    <cellStyle name="Comma 23 2 2 6" xfId="17665" xr:uid="{93B4AF92-EEB4-4CA2-9364-36F2726CC4BB}"/>
    <cellStyle name="Comma 23 2 2 6 2" xfId="36640" xr:uid="{8996CC68-6327-4F64-AF26-C2EE8051D751}"/>
    <cellStyle name="Comma 23 2 2 7" xfId="24000" xr:uid="{B5CB43E0-6C2E-40A8-917C-A92A2391DA66}"/>
    <cellStyle name="Comma 23 2 3" xfId="4269" xr:uid="{8A3C0EF1-B08F-4735-9DC7-5301D4FB070D}"/>
    <cellStyle name="Comma 23 2 3 2" xfId="7766" xr:uid="{A7B58251-82E5-4D7B-A7DD-A4F0E9FAAC5F}"/>
    <cellStyle name="Comma 23 2 3 2 2" xfId="15131" xr:uid="{EA23A430-D25F-41AB-B909-D7405CD53146}"/>
    <cellStyle name="Comma 23 2 3 2 2 2" xfId="47749" xr:uid="{10B1AAF6-A950-444A-A390-C693F7DA9C64}"/>
    <cellStyle name="Comma 23 2 3 2 2 3" xfId="35121" xr:uid="{C1863399-0A91-44E8-A7F8-BFDE676DC710}"/>
    <cellStyle name="Comma 23 2 3 2 3" xfId="22491" xr:uid="{66C1D12C-DAAF-4E43-AF87-22F9D8FD65FE}"/>
    <cellStyle name="Comma 23 2 3 2 3 2" xfId="41468" xr:uid="{1ABDD631-B6C1-4C6F-9FB4-1788157525AC}"/>
    <cellStyle name="Comma 23 2 3 2 4" xfId="28828" xr:uid="{3FCB3AD0-0400-44BD-B3D7-C44B15FDF5DC}"/>
    <cellStyle name="Comma 23 2 3 3" xfId="5148" xr:uid="{7E4FEA0E-5657-42AF-B65A-25B25C163D81}"/>
    <cellStyle name="Comma 23 2 3 3 2" xfId="12513" xr:uid="{A77BB5BE-4360-4168-AFC5-3C8DBDFE3730}"/>
    <cellStyle name="Comma 23 2 3 3 2 2" xfId="45131" xr:uid="{2A6DEDD3-9F43-4338-AA6B-B7EB3848CDCD}"/>
    <cellStyle name="Comma 23 2 3 3 2 3" xfId="32503" xr:uid="{8998F99D-D7FE-421C-9E44-69F5B4F02905}"/>
    <cellStyle name="Comma 23 2 3 3 3" xfId="19873" xr:uid="{EA0660CB-ED0F-4CDB-A517-23EF39AEB111}"/>
    <cellStyle name="Comma 23 2 3 3 3 2" xfId="38850" xr:uid="{02F76925-0037-4F2F-B522-C6A6314C137B}"/>
    <cellStyle name="Comma 23 2 3 3 4" xfId="26210" xr:uid="{04EF45CC-F441-4049-9B85-19A499E1ACB3}"/>
    <cellStyle name="Comma 23 2 3 4" xfId="11635" xr:uid="{AB43A9B8-4F9A-4F97-B9C9-06B5A9023C8E}"/>
    <cellStyle name="Comma 23 2 3 4 2" xfId="44252" xr:uid="{4D5378E6-A21B-43AB-908D-1C08489212E5}"/>
    <cellStyle name="Comma 23 2 3 4 3" xfId="31624" xr:uid="{41E7D6DE-FC9C-4E4B-8A2C-DA8685878C23}"/>
    <cellStyle name="Comma 23 2 3 5" xfId="18995" xr:uid="{3FBFA239-44A0-4302-8F68-5DD50A89D512}"/>
    <cellStyle name="Comma 23 2 3 5 2" xfId="37971" xr:uid="{F8B6D3CA-2418-4905-B518-44CE326AD65F}"/>
    <cellStyle name="Comma 23 2 3 6" xfId="25331" xr:uid="{7E6C55ED-1929-4B9D-8FD9-C6893A364877}"/>
    <cellStyle name="Comma 23 2 4" xfId="3419" xr:uid="{8595E09B-5A77-49F2-97DA-1B23D2C9E582}"/>
    <cellStyle name="Comma 23 2 4 2" xfId="6916" xr:uid="{2F7CE735-BCEC-41D7-9B7D-46FB9765B0D1}"/>
    <cellStyle name="Comma 23 2 4 2 2" xfId="14281" xr:uid="{D69D6ABC-30A1-416D-9949-1351CE53B750}"/>
    <cellStyle name="Comma 23 2 4 2 2 2" xfId="46899" xr:uid="{F574A24C-5B97-4FC6-B217-E890412055F6}"/>
    <cellStyle name="Comma 23 2 4 2 2 3" xfId="34271" xr:uid="{78038658-5D77-4F07-929F-B0FA31D68FEA}"/>
    <cellStyle name="Comma 23 2 4 2 3" xfId="21641" xr:uid="{7D29FA3E-BF9E-48EC-BFA3-B8CF6A0A8D93}"/>
    <cellStyle name="Comma 23 2 4 2 3 2" xfId="40618" xr:uid="{9FEB8E10-B1E8-4AA4-A9A2-B1F2BAEAB3DC}"/>
    <cellStyle name="Comma 23 2 4 2 4" xfId="27978" xr:uid="{9106EA9F-0EAF-49F8-BFD7-97BFDC8315A9}"/>
    <cellStyle name="Comma 23 2 4 3" xfId="10785" xr:uid="{D402D1CD-41B1-4A30-BA02-56D2E6D6783F}"/>
    <cellStyle name="Comma 23 2 4 3 2" xfId="43402" xr:uid="{02C88F11-E5F5-4280-A9F2-1196AEB990FF}"/>
    <cellStyle name="Comma 23 2 4 3 3" xfId="30774" xr:uid="{44FE74DC-E9E0-43C8-BB71-A217F5D7F3A5}"/>
    <cellStyle name="Comma 23 2 4 4" xfId="18145" xr:uid="{C1E74B55-8487-4EE6-B2F1-89BE0C377239}"/>
    <cellStyle name="Comma 23 2 4 4 2" xfId="37121" xr:uid="{B5271A03-AD28-40EA-8187-16D3A261DCC4}"/>
    <cellStyle name="Comma 23 2 4 5" xfId="24481" xr:uid="{523E51D9-8DDB-479E-A6E2-A6B9F708DA18}"/>
    <cellStyle name="Comma 23 2 5" xfId="6033" xr:uid="{99814F71-204C-47B4-8E4F-78A5CE902F83}"/>
    <cellStyle name="Comma 23 2 5 2" xfId="13398" xr:uid="{5D3F1A80-53F3-4D0E-A3D5-7782A2686F0F}"/>
    <cellStyle name="Comma 23 2 5 2 2" xfId="46016" xr:uid="{72469E05-EC83-4994-B783-99018750BDFA}"/>
    <cellStyle name="Comma 23 2 5 2 3" xfId="33388" xr:uid="{7774893F-8196-4615-B093-B2E951A49791}"/>
    <cellStyle name="Comma 23 2 5 3" xfId="20758" xr:uid="{7C73B5EC-814F-4078-B43B-A2F10E087D41}"/>
    <cellStyle name="Comma 23 2 5 3 2" xfId="39735" xr:uid="{4FCB8C6A-0F26-46A3-8B35-3AB3D475CBD7}"/>
    <cellStyle name="Comma 23 2 5 4" xfId="27095" xr:uid="{03A6F0BC-18AB-4E3C-885A-AD59DBA00E40}"/>
    <cellStyle name="Comma 23 2 6" xfId="2512" xr:uid="{F82573D5-5049-414D-A9A5-5C9F409DE6C4}"/>
    <cellStyle name="Comma 23 2 6 2" xfId="9906" xr:uid="{C8FD4DB5-1C41-4E11-A716-AEE12698A398}"/>
    <cellStyle name="Comma 23 2 6 2 2" xfId="42521" xr:uid="{4B3BFAE7-4E75-436C-964D-2C38938E3160}"/>
    <cellStyle name="Comma 23 2 6 3" xfId="17266" xr:uid="{A573F829-23BF-497A-8B1D-24A30A94F256}"/>
    <cellStyle name="Comma 23 2 6 4" xfId="29893" xr:uid="{A1A60180-A95C-46D3-B317-A99EC3BBB423}"/>
    <cellStyle name="Comma 23 2 7" xfId="9306" xr:uid="{50D19A25-B5F4-470E-9188-0B87D30D14D9}"/>
    <cellStyle name="Comma 23 2 7 2" xfId="36218" xr:uid="{57E14A29-A1AB-4805-89B5-1C867C794BBF}"/>
    <cellStyle name="Comma 23 2 8" xfId="16666" xr:uid="{F9F9E2A6-8B73-483D-B78C-01A94BD3465E}"/>
    <cellStyle name="Comma 23 2 9" xfId="23598" xr:uid="{A734CD1F-8D47-43BC-A8D1-4275E8ACA95A}"/>
    <cellStyle name="Comma 23 3" xfId="1865" xr:uid="{2DDAABB4-EC0E-498B-9579-63C67F633640}"/>
    <cellStyle name="Comma 23 3 2" xfId="4321" xr:uid="{08400A29-3A4D-4710-A402-FBEE3D033454}"/>
    <cellStyle name="Comma 23 3 2 2" xfId="7819" xr:uid="{58FD2978-9593-49CF-8376-49A395A8B3C3}"/>
    <cellStyle name="Comma 23 3 2 2 2" xfId="15184" xr:uid="{B37183A3-1935-4D74-BBC2-5D446B48121C}"/>
    <cellStyle name="Comma 23 3 2 2 2 2" xfId="47802" xr:uid="{84537978-1291-41A1-BC38-D6F9EEB56C0E}"/>
    <cellStyle name="Comma 23 3 2 2 2 3" xfId="35174" xr:uid="{862AD0E0-0EF4-44D4-9786-66EE21D11BD8}"/>
    <cellStyle name="Comma 23 3 2 2 3" xfId="22544" xr:uid="{517C210C-4DD6-4C3E-A669-BFB8837D3D03}"/>
    <cellStyle name="Comma 23 3 2 2 3 2" xfId="41521" xr:uid="{1B2E6A42-A374-40E3-B939-57A15B820A8A}"/>
    <cellStyle name="Comma 23 3 2 2 4" xfId="28881" xr:uid="{477578C5-F382-421D-B4F2-3B6B523C6784}"/>
    <cellStyle name="Comma 23 3 2 3" xfId="5201" xr:uid="{DD6A3ACD-B1CF-4ECD-B54A-0990CF7060D4}"/>
    <cellStyle name="Comma 23 3 2 3 2" xfId="12566" xr:uid="{9266BED9-22E4-4A2D-8E78-507F880B4902}"/>
    <cellStyle name="Comma 23 3 2 3 2 2" xfId="45184" xr:uid="{81F0FDE8-8E4B-4287-9EDB-6C1016BC198D}"/>
    <cellStyle name="Comma 23 3 2 3 2 3" xfId="32556" xr:uid="{770C8295-E397-45D0-9ED5-AD2812AD4F79}"/>
    <cellStyle name="Comma 23 3 2 3 3" xfId="19926" xr:uid="{B19195F2-B9BD-41FF-B381-72E1B3628352}"/>
    <cellStyle name="Comma 23 3 2 3 3 2" xfId="38903" xr:uid="{AA6F28DF-BEFA-4B71-ACFA-84551941AB79}"/>
    <cellStyle name="Comma 23 3 2 3 4" xfId="26263" xr:uid="{8E0B5A3F-7D6C-4F03-8BCA-2B3907ACAE1D}"/>
    <cellStyle name="Comma 23 3 2 4" xfId="11687" xr:uid="{6BCCE78E-A6A5-445E-9F3B-7A009FB59F8E}"/>
    <cellStyle name="Comma 23 3 2 4 2" xfId="44305" xr:uid="{1D8024C7-23C9-4DE5-862F-5FB38C958E3F}"/>
    <cellStyle name="Comma 23 3 2 4 3" xfId="31677" xr:uid="{9F4BFDF9-602A-47CC-A3F9-F1FE5838805B}"/>
    <cellStyle name="Comma 23 3 2 5" xfId="19047" xr:uid="{611728E3-9647-4AAF-9785-EB8A19BE7E95}"/>
    <cellStyle name="Comma 23 3 2 5 2" xfId="38024" xr:uid="{96EA9B32-502F-48B2-9507-C8191B199195}"/>
    <cellStyle name="Comma 23 3 2 6" xfId="25384" xr:uid="{9A120DE9-7C01-45BC-8ACE-B77711537AE7}"/>
    <cellStyle name="Comma 23 3 3" xfId="3468" xr:uid="{6E68DD10-9295-4690-8144-EC05186341A4}"/>
    <cellStyle name="Comma 23 3 3 2" xfId="6965" xr:uid="{6499E8DF-F597-47ED-A373-DE691AB77C10}"/>
    <cellStyle name="Comma 23 3 3 2 2" xfId="14330" xr:uid="{CD289178-022E-409D-8DB4-A57DD9021F4A}"/>
    <cellStyle name="Comma 23 3 3 2 2 2" xfId="46948" xr:uid="{457F0483-F1C2-4DAC-85EB-4B536ACB2C50}"/>
    <cellStyle name="Comma 23 3 3 2 2 3" xfId="34320" xr:uid="{15065498-0AE8-4AE7-B5FE-3E6C295D19CB}"/>
    <cellStyle name="Comma 23 3 3 2 3" xfId="21690" xr:uid="{9B57D5BD-20CD-47D8-BCA7-471ED28894A1}"/>
    <cellStyle name="Comma 23 3 3 2 3 2" xfId="40667" xr:uid="{EA7DF254-703D-44E2-8EA5-20A48F693D4D}"/>
    <cellStyle name="Comma 23 3 3 2 4" xfId="28027" xr:uid="{D21FE6F6-70BC-4175-A803-4BDC7ADD93E9}"/>
    <cellStyle name="Comma 23 3 3 3" xfId="10834" xr:uid="{B28D8AE7-6067-49B6-8061-4794E443B76C}"/>
    <cellStyle name="Comma 23 3 3 3 2" xfId="43451" xr:uid="{1497788A-B92E-40A3-98A9-A69422152AA9}"/>
    <cellStyle name="Comma 23 3 3 3 3" xfId="30823" xr:uid="{59123CF6-954C-4164-837F-AB486883D771}"/>
    <cellStyle name="Comma 23 3 3 4" xfId="18194" xr:uid="{AB292B70-350B-4543-A2A3-AA8BE2120A0F}"/>
    <cellStyle name="Comma 23 3 3 4 2" xfId="37170" xr:uid="{6DA8F966-B067-4D06-88AD-13AD1DEE5A5C}"/>
    <cellStyle name="Comma 23 3 3 5" xfId="24530" xr:uid="{397BE38F-5920-4789-9A35-E51E6A5ECA57}"/>
    <cellStyle name="Comma 23 3 4" xfId="6086" xr:uid="{8F0DBB77-62A8-4381-A7E5-FE1ABF7FF23C}"/>
    <cellStyle name="Comma 23 3 4 2" xfId="13451" xr:uid="{0B6EB865-73C2-4B1E-A10A-5A64BA0526DB}"/>
    <cellStyle name="Comma 23 3 4 2 2" xfId="46069" xr:uid="{8C650F28-41C6-42F2-982C-E9A1D233A5BB}"/>
    <cellStyle name="Comma 23 3 4 2 3" xfId="33441" xr:uid="{A0B893C7-3D64-4BEC-94A9-8A79FB9B7DEA}"/>
    <cellStyle name="Comma 23 3 4 3" xfId="20811" xr:uid="{0E3754FF-A215-406B-A399-1725E16462B9}"/>
    <cellStyle name="Comma 23 3 4 3 2" xfId="39788" xr:uid="{E00D72D9-61B5-4C4C-A97D-59C7DE2F0499}"/>
    <cellStyle name="Comma 23 3 4 4" xfId="27148" xr:uid="{9F7219FF-73FE-4997-854C-1B396C38857C}"/>
    <cellStyle name="Comma 23 3 5" xfId="2587" xr:uid="{B476BF58-E7C6-471E-B858-CCE53228A742}"/>
    <cellStyle name="Comma 23 3 5 2" xfId="9958" xr:uid="{3B9AA5FF-995F-48BE-9C1D-6B6CC58C0D50}"/>
    <cellStyle name="Comma 23 3 5 2 2" xfId="42572" xr:uid="{08022609-B4B0-49BD-9A28-BE70D0D1CC4C}"/>
    <cellStyle name="Comma 23 3 5 3" xfId="17318" xr:uid="{3CB778A2-F451-4DF9-9BE8-187DBFCD6DF6}"/>
    <cellStyle name="Comma 23 3 5 4" xfId="29944" xr:uid="{262F4C8B-5BCF-44D2-B51A-8D3863E8A9B9}"/>
    <cellStyle name="Comma 23 3 6" xfId="9402" xr:uid="{3CE73125-4811-44BE-B09F-16571C53C69A}"/>
    <cellStyle name="Comma 23 3 6 2" xfId="36291" xr:uid="{52AB9B2A-29CA-4DC0-B10F-21205BC70860}"/>
    <cellStyle name="Comma 23 3 7" xfId="16762" xr:uid="{9D5A3B16-E41D-4B65-A791-D1313009548A}"/>
    <cellStyle name="Comma 23 3 8" xfId="23651" xr:uid="{AC49E97E-6847-42C3-9572-AAAF0118561E}"/>
    <cellStyle name="Comma 23 4" xfId="8210" xr:uid="{EB83F28B-76CA-46C2-B84F-939EB202C5A6}"/>
    <cellStyle name="Comma 23 4 2" xfId="15575" xr:uid="{F2FFCD68-40BF-43B0-9AC6-ED0C8DBF6625}"/>
    <cellStyle name="Comma 23 4 2 2" xfId="48193" xr:uid="{E66FF63E-879F-4B86-AE77-FE1CB2237169}"/>
    <cellStyle name="Comma 23 4 2 3" xfId="35565" xr:uid="{5E972BB9-174B-4E73-8154-753B34F7D29F}"/>
    <cellStyle name="Comma 23 4 3" xfId="22935" xr:uid="{2B887A77-DF2A-43C1-A9DC-5F2E7C9E0E91}"/>
    <cellStyle name="Comma 23 4 3 2" xfId="41912" xr:uid="{C35C21D5-A47A-4DA7-ADA5-5E9780F2A8C1}"/>
    <cellStyle name="Comma 23 4 4" xfId="29272" xr:uid="{6A4A26F6-D227-4AD5-A223-8465B2146C56}"/>
    <cellStyle name="Comma 23 5" xfId="1952" xr:uid="{B8CEB247-AE3E-43AD-8438-696A1260E336}"/>
    <cellStyle name="Comma 23 5 2" xfId="9489" xr:uid="{C55E6D3B-755B-4A79-A5BA-E65A7815519D}"/>
    <cellStyle name="Comma 23 5 2 2" xfId="42106" xr:uid="{2C28820C-7A1D-4E81-8AD3-81664BF5C2A5}"/>
    <cellStyle name="Comma 23 5 2 3" xfId="29478" xr:uid="{61DE313B-C35D-4154-B4BC-6FA6022FC32C}"/>
    <cellStyle name="Comma 23 5 3" xfId="16849" xr:uid="{DCFC0DD2-0CE5-4748-AFC9-6C352170276D}"/>
    <cellStyle name="Comma 23 5 3 2" xfId="35732" xr:uid="{46DA2C6F-0C6F-43C6-B1FE-A8F3ADBC82D1}"/>
    <cellStyle name="Comma 23 5 4" xfId="23173" xr:uid="{1D7E6A28-D19C-4322-99C7-A7E5EE3BD19D}"/>
    <cellStyle name="Comma 23 6" xfId="8265" xr:uid="{DB5A5B8C-5287-450A-9E9B-90293F503B09}"/>
    <cellStyle name="Comma 23 6 2" xfId="15630" xr:uid="{93CBFDCA-E7DC-4644-BC65-20D3A233BE4E}"/>
    <cellStyle name="Comma 23 6 2 2" xfId="42061" xr:uid="{B2782F1C-753B-497D-AE69-7A439CA413F6}"/>
    <cellStyle name="Comma 23 6 3" xfId="22990" xr:uid="{E501E1EC-74C3-4E5A-A678-D5B837934DFF}"/>
    <cellStyle name="Comma 23 6 4" xfId="29433" xr:uid="{128C9BA2-EA40-492A-8CE9-3D35132E41BC}"/>
    <cellStyle name="Comma 23 7" xfId="1637" xr:uid="{6F6EC5C2-E55D-4B0A-ABF6-F1BB78A5FB05}"/>
    <cellStyle name="Comma 23 7 2" xfId="9216" xr:uid="{AFD7E3D2-899F-400A-AD46-1B3B3B151D77}"/>
    <cellStyle name="Comma 23 7 3" xfId="16576" xr:uid="{B9288773-5E7F-47DD-B8D9-BDFFEAE0924F}"/>
    <cellStyle name="Comma 23 7 4" xfId="35645" xr:uid="{C1859CAF-0CAF-457D-864A-803AC4E8B4E5}"/>
    <cellStyle name="Comma 23 8" xfId="9072" xr:uid="{3246AE81-D2CB-4410-B76A-DABAEF023D90}"/>
    <cellStyle name="Comma 23 8 2" xfId="48341" xr:uid="{6D15A42E-E644-4075-9C99-53397FEA97BA}"/>
    <cellStyle name="Comma 23 9" xfId="16432" xr:uid="{B2440B40-0814-4593-920A-A483D094DCC0}"/>
    <cellStyle name="Comma 24" xfId="1642" xr:uid="{A19A8A28-BEF5-452B-8726-2D2879ED72B9}"/>
    <cellStyle name="Comma 24 10" xfId="23176" xr:uid="{345FD645-1627-42D2-989B-CEBB08AC64BC}"/>
    <cellStyle name="Comma 24 2" xfId="1771" xr:uid="{89804658-FD0C-4313-9EC9-4B006D7CDFC4}"/>
    <cellStyle name="Comma 24 2 2" xfId="4272" xr:uid="{4FB6E180-85AD-4630-BDFD-58CE88AA1BDA}"/>
    <cellStyle name="Comma 24 2 2 2" xfId="7769" xr:uid="{2046BC5A-D33F-415E-9AA1-71075E75D33D}"/>
    <cellStyle name="Comma 24 2 2 2 2" xfId="15134" xr:uid="{F8A6F2D8-01B8-4BDA-BE5B-181937FD0677}"/>
    <cellStyle name="Comma 24 2 2 2 2 2" xfId="47752" xr:uid="{AD6F92FD-7F2F-4EF6-90F4-50EC5CCA1626}"/>
    <cellStyle name="Comma 24 2 2 2 2 3" xfId="35124" xr:uid="{A72357D5-3DFA-4368-B6CA-5169F924475B}"/>
    <cellStyle name="Comma 24 2 2 2 3" xfId="22494" xr:uid="{1E16C9F7-FD95-4072-B705-B61FF9B02642}"/>
    <cellStyle name="Comma 24 2 2 2 3 2" xfId="41471" xr:uid="{654F4343-BA16-43CF-BD97-0EF98F7BCFE8}"/>
    <cellStyle name="Comma 24 2 2 2 4" xfId="28831" xr:uid="{49281D16-6D7C-4749-98F2-653ADDCB1070}"/>
    <cellStyle name="Comma 24 2 2 3" xfId="5151" xr:uid="{CB17250E-508B-4B57-A4ED-EAFDCE07F74F}"/>
    <cellStyle name="Comma 24 2 2 3 2" xfId="12516" xr:uid="{A46A5F6E-46FB-42C7-9F96-CEA9B82A206A}"/>
    <cellStyle name="Comma 24 2 2 3 2 2" xfId="45134" xr:uid="{C3F3FE6D-2613-4285-AA81-427812A07634}"/>
    <cellStyle name="Comma 24 2 2 3 2 3" xfId="32506" xr:uid="{3A026B20-DF5F-436C-92F4-23D70C46B98F}"/>
    <cellStyle name="Comma 24 2 2 3 3" xfId="19876" xr:uid="{8E1B21AC-B224-44AF-904C-78E3475C23C4}"/>
    <cellStyle name="Comma 24 2 2 3 3 2" xfId="38853" xr:uid="{867B1789-547E-42C6-9ABE-7CECB6444609}"/>
    <cellStyle name="Comma 24 2 2 3 4" xfId="26213" xr:uid="{9FD1DD09-89AD-4673-ACF1-7EEEF6F2057D}"/>
    <cellStyle name="Comma 24 2 2 4" xfId="11638" xr:uid="{02616F4D-8B68-4887-9D70-D1DF5ECB3898}"/>
    <cellStyle name="Comma 24 2 2 4 2" xfId="44255" xr:uid="{0D779681-FBFA-4531-BF5B-30C27C4CA122}"/>
    <cellStyle name="Comma 24 2 2 4 3" xfId="31627" xr:uid="{56F1E412-B538-4D37-92D7-1EFDE72408A8}"/>
    <cellStyle name="Comma 24 2 2 5" xfId="18998" xr:uid="{7F5EA533-94EC-466D-B5E0-FBD4AFDC5EA9}"/>
    <cellStyle name="Comma 24 2 2 5 2" xfId="37974" xr:uid="{CA0C38F0-AFBC-4405-A98D-0504707B0F97}"/>
    <cellStyle name="Comma 24 2 2 6" xfId="25334" xr:uid="{9412C216-EAE5-4E9F-B2F7-103C73A51936}"/>
    <cellStyle name="Comma 24 2 3" xfId="3422" xr:uid="{E5E5D85A-508E-4351-8012-7C1DAC84190B}"/>
    <cellStyle name="Comma 24 2 3 2" xfId="6919" xr:uid="{A67915E7-C7F1-4D43-8C86-4EB667365017}"/>
    <cellStyle name="Comma 24 2 3 2 2" xfId="14284" xr:uid="{FB62C1CB-4A13-428D-BF2E-32F21E761405}"/>
    <cellStyle name="Comma 24 2 3 2 2 2" xfId="46902" xr:uid="{F70C6EC0-E7D6-42A8-87CB-182DA04F3EBA}"/>
    <cellStyle name="Comma 24 2 3 2 2 3" xfId="34274" xr:uid="{9D553B67-EDDC-4879-8B2E-F089E8C0CF8A}"/>
    <cellStyle name="Comma 24 2 3 2 3" xfId="21644" xr:uid="{24E0351A-C4E1-4409-82F1-AB5279D82309}"/>
    <cellStyle name="Comma 24 2 3 2 3 2" xfId="40621" xr:uid="{1934F124-43F1-42CD-AA44-60E1A603665E}"/>
    <cellStyle name="Comma 24 2 3 2 4" xfId="27981" xr:uid="{72A2843B-132D-495B-9C35-0930C05C04F5}"/>
    <cellStyle name="Comma 24 2 3 3" xfId="10788" xr:uid="{768337B7-EF03-4AC6-A160-E3B0FF0B2806}"/>
    <cellStyle name="Comma 24 2 3 3 2" xfId="43405" xr:uid="{15477380-0964-48C3-83AE-EE025674ADEA}"/>
    <cellStyle name="Comma 24 2 3 3 3" xfId="30777" xr:uid="{EDABD8DA-B944-40DF-91EB-1A7B2DCF2A08}"/>
    <cellStyle name="Comma 24 2 3 4" xfId="18148" xr:uid="{D4CAC60D-B479-4C7B-9877-688D74CA14A2}"/>
    <cellStyle name="Comma 24 2 3 4 2" xfId="37124" xr:uid="{2C18A06A-B3E4-42E0-9F00-1FBAA533898D}"/>
    <cellStyle name="Comma 24 2 3 5" xfId="24484" xr:uid="{9ECE81ED-A672-4FEF-BBDE-2C0E35DBDE99}"/>
    <cellStyle name="Comma 24 2 4" xfId="6036" xr:uid="{FCEF5000-EDCC-4D0B-9799-99B113E84656}"/>
    <cellStyle name="Comma 24 2 4 2" xfId="13401" xr:uid="{A4DD7AA2-FAEE-4BEB-AA44-3205A4A57D97}"/>
    <cellStyle name="Comma 24 2 4 2 2" xfId="46019" xr:uid="{6C08ADC3-0F08-4840-BC98-48EBE1687B97}"/>
    <cellStyle name="Comma 24 2 4 2 3" xfId="33391" xr:uid="{D5981886-1CA1-4FFA-9A29-1596254149B7}"/>
    <cellStyle name="Comma 24 2 4 3" xfId="20761" xr:uid="{CA8E3A60-D317-4D81-8B17-F9FF41A8E2AD}"/>
    <cellStyle name="Comma 24 2 4 3 2" xfId="39738" xr:uid="{95BC2C38-DBC4-4A65-9F90-D09E34EB42C7}"/>
    <cellStyle name="Comma 24 2 4 4" xfId="27098" xr:uid="{77896812-E51D-4017-93BA-E7805F5F9796}"/>
    <cellStyle name="Comma 24 2 5" xfId="2515" xr:uid="{D3865E32-B759-4771-8C9F-482A4F689A80}"/>
    <cellStyle name="Comma 24 2 5 2" xfId="9909" xr:uid="{B6199F78-BB18-48E4-85DC-916EE19AA7DD}"/>
    <cellStyle name="Comma 24 2 5 2 2" xfId="42524" xr:uid="{002181C5-EAC7-41C5-A63A-834377640FC3}"/>
    <cellStyle name="Comma 24 2 5 3" xfId="17269" xr:uid="{64001C65-6300-469C-A72E-3943B6C621E5}"/>
    <cellStyle name="Comma 24 2 5 4" xfId="29896" xr:uid="{85DDD01F-C574-4CC5-999F-5DD7D5830306}"/>
    <cellStyle name="Comma 24 2 6" xfId="9309" xr:uid="{39783CB3-C4B3-4A8A-9586-0A4D68828192}"/>
    <cellStyle name="Comma 24 2 6 2" xfId="36221" xr:uid="{85B412BD-940B-49FF-90AB-69426EF149EC}"/>
    <cellStyle name="Comma 24 2 7" xfId="16669" xr:uid="{FFB7A1AC-9EB0-431A-AA6B-F4EF09A6F634}"/>
    <cellStyle name="Comma 24 2 8" xfId="23601" xr:uid="{BDBE6F2F-21D1-4CB6-AEF5-0F9A7C079925}"/>
    <cellStyle name="Comma 24 3" xfId="1868" xr:uid="{9BC7402E-00DC-4DC8-9976-22FBD512DFAD}"/>
    <cellStyle name="Comma 24 3 2" xfId="7356" xr:uid="{099466FF-CFBB-4396-A79B-F7A6D4E3D1C0}"/>
    <cellStyle name="Comma 24 3 2 2" xfId="14721" xr:uid="{A78D5B4C-8728-45D0-A613-714D6704FF4D}"/>
    <cellStyle name="Comma 24 3 2 2 2" xfId="47339" xr:uid="{B7CDEFCC-F05D-4C40-B478-BB3464EC8CAC}"/>
    <cellStyle name="Comma 24 3 2 2 3" xfId="34711" xr:uid="{DC3BCA0F-8284-4C21-9AB8-0CD41433FAEC}"/>
    <cellStyle name="Comma 24 3 2 3" xfId="22081" xr:uid="{D43D928D-CCE1-4E8D-A1D7-246069A5CD3C}"/>
    <cellStyle name="Comma 24 3 2 3 2" xfId="41058" xr:uid="{FF2D9A44-0059-4B6A-9501-865C1D5DDF15}"/>
    <cellStyle name="Comma 24 3 2 4" xfId="28418" xr:uid="{4ACE3173-D3BB-4C85-83C0-3F9A5B32EB02}"/>
    <cellStyle name="Comma 24 3 3" xfId="4734" xr:uid="{3E53B8A7-8490-42DB-8341-7FD0E630E431}"/>
    <cellStyle name="Comma 24 3 3 2" xfId="12099" xr:uid="{4DF701E7-72C4-4A40-B9DE-915D85508F90}"/>
    <cellStyle name="Comma 24 3 3 2 2" xfId="44717" xr:uid="{2EFAC6BC-F801-4CCA-A75F-D479F1ABD26B}"/>
    <cellStyle name="Comma 24 3 3 2 3" xfId="32089" xr:uid="{B0666C44-D789-4F7A-BA82-D9862359FFB1}"/>
    <cellStyle name="Comma 24 3 3 3" xfId="19459" xr:uid="{8A52FAEB-43B0-4211-A36D-7624F2D21BA8}"/>
    <cellStyle name="Comma 24 3 3 3 2" xfId="38436" xr:uid="{9E618E25-8CF8-4A89-A0EC-CCB064C59FDF}"/>
    <cellStyle name="Comma 24 3 3 4" xfId="25796" xr:uid="{C88F2CDA-B9E1-4749-AE6D-96AD3BAE6231}"/>
    <cellStyle name="Comma 24 3 4" xfId="3859" xr:uid="{F32108E7-12B4-4B99-98DE-6834E96A420B}"/>
    <cellStyle name="Comma 24 3 4 2" xfId="11225" xr:uid="{2993A60F-F499-4D30-B476-FEC5B3098A49}"/>
    <cellStyle name="Comma 24 3 4 2 2" xfId="43842" xr:uid="{15177D94-B18F-448D-A055-8FA1512E6267}"/>
    <cellStyle name="Comma 24 3 4 3" xfId="18585" xr:uid="{E99F973C-EDE9-42E9-A710-7517D95CC506}"/>
    <cellStyle name="Comma 24 3 4 4" xfId="31214" xr:uid="{A54E9933-04CD-4E52-B2D7-C48CF6E50099}"/>
    <cellStyle name="Comma 24 3 5" xfId="9405" xr:uid="{18CC5412-77F7-4A0D-8DA1-02FB7481AC9F}"/>
    <cellStyle name="Comma 24 3 5 2" xfId="37561" xr:uid="{E18B28D6-4586-42F6-902A-D6AB112C14A5}"/>
    <cellStyle name="Comma 24 3 6" xfId="16765" xr:uid="{0F959AEA-86ED-47B8-8B2F-9F71B3BD4FC3}"/>
    <cellStyle name="Comma 24 3 7" xfId="24921" xr:uid="{34F92CC7-C66B-4E4D-A48A-6D7BE40CAFBC}"/>
    <cellStyle name="Comma 24 4" xfId="3011" xr:uid="{7A89B1FC-1802-4F51-A395-78CEB85963BF}"/>
    <cellStyle name="Comma 24 4 2" xfId="6508" xr:uid="{9FCBD39F-F070-4292-90F7-7CC56C2514D2}"/>
    <cellStyle name="Comma 24 4 2 2" xfId="13873" xr:uid="{28848043-9312-48AE-920B-A5A3F519ECB9}"/>
    <cellStyle name="Comma 24 4 2 2 2" xfId="46491" xr:uid="{0144EDB8-32C3-44A5-B1A0-1168E14665F1}"/>
    <cellStyle name="Comma 24 4 2 2 3" xfId="33863" xr:uid="{AA5447D6-CBFC-4C7E-9CD1-2008E58D135F}"/>
    <cellStyle name="Comma 24 4 2 3" xfId="21233" xr:uid="{5AF2B56C-7644-41C4-B505-FF11CC9D6ACF}"/>
    <cellStyle name="Comma 24 4 2 3 2" xfId="40210" xr:uid="{7910CAAF-C524-46E4-962D-2C372AF1DEF6}"/>
    <cellStyle name="Comma 24 4 2 4" xfId="27570" xr:uid="{D3BB5F48-09D3-4F3D-A014-3ACDAA607BEE}"/>
    <cellStyle name="Comma 24 4 3" xfId="10377" xr:uid="{F080EA74-48CB-41CB-9E5A-C11350D8F5BD}"/>
    <cellStyle name="Comma 24 4 3 2" xfId="42994" xr:uid="{B7BBCC97-88E6-4287-8F23-39DBA6C837E5}"/>
    <cellStyle name="Comma 24 4 3 3" xfId="30366" xr:uid="{1F758161-B0E3-4C3B-AB78-589ADA50D83E}"/>
    <cellStyle name="Comma 24 4 4" xfId="17737" xr:uid="{3E261593-830E-4317-A3D5-82E2DFA7D661}"/>
    <cellStyle name="Comma 24 4 4 2" xfId="36713" xr:uid="{7C907601-EDB1-40A2-9EE7-87D55DC3E3A4}"/>
    <cellStyle name="Comma 24 4 5" xfId="24073" xr:uid="{B3F713F9-3978-46F1-9BAC-893DE42F465C}"/>
    <cellStyle name="Comma 24 5" xfId="5619" xr:uid="{F1EDA257-BC83-45A9-AE6E-45F90B4598AB}"/>
    <cellStyle name="Comma 24 5 2" xfId="12984" xr:uid="{C9E0D32E-E27C-4051-95E3-E9704A778328}"/>
    <cellStyle name="Comma 24 5 2 2" xfId="45602" xr:uid="{A5CE3696-DB27-48A9-9B05-C93FCFFF8C46}"/>
    <cellStyle name="Comma 24 5 2 3" xfId="32974" xr:uid="{3FC5E1E6-066F-42D3-9CF9-31EDB08AFF32}"/>
    <cellStyle name="Comma 24 5 3" xfId="20344" xr:uid="{473867E6-C537-4E26-AAF0-9DB380AB253E}"/>
    <cellStyle name="Comma 24 5 3 2" xfId="39321" xr:uid="{83EBD0E9-CDEB-44DF-865D-80EC268410C9}"/>
    <cellStyle name="Comma 24 5 4" xfId="26681" xr:uid="{5FF1D9F4-2242-4513-96B4-685518510C9A}"/>
    <cellStyle name="Comma 24 6" xfId="1955" xr:uid="{79227911-8ABF-4D8F-BC90-81C06508A7B9}"/>
    <cellStyle name="Comma 24 6 2" xfId="9492" xr:uid="{50650252-6CC0-494F-96C0-0A0DCD7C0F2C}"/>
    <cellStyle name="Comma 24 6 2 2" xfId="42109" xr:uid="{AC8F5A70-D786-49A0-9F90-F66A39B88231}"/>
    <cellStyle name="Comma 24 6 3" xfId="16852" xr:uid="{B439E650-2BE3-4D13-B403-7830F9DC328A}"/>
    <cellStyle name="Comma 24 6 4" xfId="29481" xr:uid="{E0BBA9DE-615D-479C-8BE2-1C71B27452A9}"/>
    <cellStyle name="Comma 24 7" xfId="8268" xr:uid="{A82E6124-FA3B-41F8-BA18-01C8606987C1}"/>
    <cellStyle name="Comma 24 7 2" xfId="15633" xr:uid="{AA055BF7-3F3B-423E-8979-2A15629D4916}"/>
    <cellStyle name="Comma 24 7 3" xfId="22993" xr:uid="{B476A207-94B6-4A17-8CE8-F225FE4D905F}"/>
    <cellStyle name="Comma 24 7 4" xfId="35735" xr:uid="{597D1D4C-131A-4B02-902E-B0A88340B32F}"/>
    <cellStyle name="Comma 24 8" xfId="9219" xr:uid="{40AAB014-CDBE-4105-A4DA-15BE9A67F998}"/>
    <cellStyle name="Comma 24 9" xfId="16579" xr:uid="{6AA93F9C-529E-4011-BE48-0F2FB79D0CAC}"/>
    <cellStyle name="Comma 25" xfId="1643" xr:uid="{538BAE4F-2BC8-46A1-8D94-325C1FC9C540}"/>
    <cellStyle name="Comma 25 10" xfId="23177" xr:uid="{FAE1BADF-535E-44E1-B370-014644B535E7}"/>
    <cellStyle name="Comma 25 2" xfId="1772" xr:uid="{C474B580-0893-4F67-8124-DD2100FC00FB}"/>
    <cellStyle name="Comma 25 2 2" xfId="4273" xr:uid="{13E6DBAB-5A6C-4710-8893-0333A5BE8205}"/>
    <cellStyle name="Comma 25 2 2 2" xfId="7770" xr:uid="{7B88741B-D0E5-46FC-B903-4EF4D5E903B0}"/>
    <cellStyle name="Comma 25 2 2 2 2" xfId="15135" xr:uid="{1FA5A22F-7AD4-4880-A803-515D2F44D890}"/>
    <cellStyle name="Comma 25 2 2 2 2 2" xfId="47753" xr:uid="{AD752C9B-E224-4D68-90E7-54EEE9C350D8}"/>
    <cellStyle name="Comma 25 2 2 2 2 3" xfId="35125" xr:uid="{2DC9476F-12EA-4C13-947F-9B17ECC19193}"/>
    <cellStyle name="Comma 25 2 2 2 3" xfId="22495" xr:uid="{0E168528-54FF-42A2-B713-159D0EF13B20}"/>
    <cellStyle name="Comma 25 2 2 2 3 2" xfId="41472" xr:uid="{58ACA787-312E-4605-8DE1-3C133F7FA1F3}"/>
    <cellStyle name="Comma 25 2 2 2 4" xfId="28832" xr:uid="{40A55A9E-0B34-4B7D-A3FB-66ED44EFF7DB}"/>
    <cellStyle name="Comma 25 2 2 3" xfId="5152" xr:uid="{A0E549B8-9CD6-4E0E-A395-2E86053DEED8}"/>
    <cellStyle name="Comma 25 2 2 3 2" xfId="12517" xr:uid="{EF6E8027-C052-4C79-A96E-E401732755B7}"/>
    <cellStyle name="Comma 25 2 2 3 2 2" xfId="45135" xr:uid="{8B3D6D08-7057-409C-9568-6188DC43A45F}"/>
    <cellStyle name="Comma 25 2 2 3 2 3" xfId="32507" xr:uid="{879B4BD7-6DED-4EAD-9316-2AE4BA0B3F6C}"/>
    <cellStyle name="Comma 25 2 2 3 3" xfId="19877" xr:uid="{C82BB6BB-3BD5-48F2-B7CE-8942D3DAF568}"/>
    <cellStyle name="Comma 25 2 2 3 3 2" xfId="38854" xr:uid="{496E8478-6954-4656-979D-07F67D561A29}"/>
    <cellStyle name="Comma 25 2 2 3 4" xfId="26214" xr:uid="{42593C7D-18CF-4FF2-9C46-A7F74B37CB2F}"/>
    <cellStyle name="Comma 25 2 2 4" xfId="11639" xr:uid="{17562074-63DE-486A-88D9-56AFFFA1DA57}"/>
    <cellStyle name="Comma 25 2 2 4 2" xfId="44256" xr:uid="{2F52E03D-4EED-4DB3-8914-9FB857E17BB4}"/>
    <cellStyle name="Comma 25 2 2 4 3" xfId="31628" xr:uid="{E68AA0A6-A4C0-40F2-94A3-0B762F4ACD6D}"/>
    <cellStyle name="Comma 25 2 2 5" xfId="18999" xr:uid="{9716CA58-33AB-4E8E-B5C1-F16E9BDB4CB4}"/>
    <cellStyle name="Comma 25 2 2 5 2" xfId="37975" xr:uid="{45ACECC7-1229-4F3B-8CA2-DCA0E747A3B8}"/>
    <cellStyle name="Comma 25 2 2 6" xfId="25335" xr:uid="{92006881-59FE-497B-9BBE-1DABC0145E0A}"/>
    <cellStyle name="Comma 25 2 3" xfId="3423" xr:uid="{10535248-E5AC-45BE-BDDA-7DB182F7970A}"/>
    <cellStyle name="Comma 25 2 3 2" xfId="6920" xr:uid="{1B3A772F-077F-447F-B09A-E4D0344B20E2}"/>
    <cellStyle name="Comma 25 2 3 2 2" xfId="14285" xr:uid="{BC16CFF3-89BB-4BBC-AF39-CBE59CC27F01}"/>
    <cellStyle name="Comma 25 2 3 2 2 2" xfId="46903" xr:uid="{EE64BF6A-2B21-4F50-8A22-1BA3C84E7ACD}"/>
    <cellStyle name="Comma 25 2 3 2 2 3" xfId="34275" xr:uid="{71B65C06-385A-460E-8463-06B9D1BCBD2A}"/>
    <cellStyle name="Comma 25 2 3 2 3" xfId="21645" xr:uid="{5D61083C-9C58-451D-8028-D9993E949927}"/>
    <cellStyle name="Comma 25 2 3 2 3 2" xfId="40622" xr:uid="{B570A654-CE23-4582-A34C-8BD888F5C929}"/>
    <cellStyle name="Comma 25 2 3 2 4" xfId="27982" xr:uid="{F785B15C-B7A5-4C0E-9BE2-E821751A906A}"/>
    <cellStyle name="Comma 25 2 3 3" xfId="10789" xr:uid="{5C3E5FA6-BFC7-400C-A70B-36A240E8A5EE}"/>
    <cellStyle name="Comma 25 2 3 3 2" xfId="43406" xr:uid="{85C74D4B-DF4D-4169-92CC-803F71ED7FCE}"/>
    <cellStyle name="Comma 25 2 3 3 3" xfId="30778" xr:uid="{B27D3312-40B6-440E-8C0A-A4CD5FDDFF3E}"/>
    <cellStyle name="Comma 25 2 3 4" xfId="18149" xr:uid="{E8028862-1BD1-4CA2-8AAE-A3816796C445}"/>
    <cellStyle name="Comma 25 2 3 4 2" xfId="37125" xr:uid="{8AE05B7A-89F9-4A28-A58F-4F80344472D0}"/>
    <cellStyle name="Comma 25 2 3 5" xfId="24485" xr:uid="{753105D7-6E56-4AF0-B4F3-762D2B688DDF}"/>
    <cellStyle name="Comma 25 2 4" xfId="6037" xr:uid="{BFB6925E-8712-4CEE-8C29-7187E9F6DD4B}"/>
    <cellStyle name="Comma 25 2 4 2" xfId="13402" xr:uid="{A983C37B-B350-437B-80CE-C47B1EA2AB40}"/>
    <cellStyle name="Comma 25 2 4 2 2" xfId="46020" xr:uid="{A9944E3D-BC4D-4F07-B31D-0DB97B34940E}"/>
    <cellStyle name="Comma 25 2 4 2 3" xfId="33392" xr:uid="{04C9B89C-6B37-4F40-8573-B08F32949D9E}"/>
    <cellStyle name="Comma 25 2 4 3" xfId="20762" xr:uid="{86CA86C9-5F84-4809-9E89-9C701143BD2C}"/>
    <cellStyle name="Comma 25 2 4 3 2" xfId="39739" xr:uid="{BE9CE1CE-904D-4C5F-8BC3-74F20D69BBFD}"/>
    <cellStyle name="Comma 25 2 4 4" xfId="27099" xr:uid="{B8EBAE8A-F8FE-4370-8D7C-3993976C0295}"/>
    <cellStyle name="Comma 25 2 5" xfId="2516" xr:uid="{A2A2698C-1A63-43D5-8C3F-C166603BDF64}"/>
    <cellStyle name="Comma 25 2 5 2" xfId="9910" xr:uid="{925D20EF-AFCF-4771-9391-203EA6CC9012}"/>
    <cellStyle name="Comma 25 2 5 2 2" xfId="42525" xr:uid="{145935FE-E5F1-49F9-A58B-6620BE4CAA71}"/>
    <cellStyle name="Comma 25 2 5 3" xfId="17270" xr:uid="{C40731F5-8F4A-4462-8FCC-F26BF5D057EA}"/>
    <cellStyle name="Comma 25 2 5 4" xfId="29897" xr:uid="{E4690EDF-973C-4315-8420-6974CD548CCA}"/>
    <cellStyle name="Comma 25 2 6" xfId="9310" xr:uid="{062FBDE5-4806-4828-A44D-D8234122C39B}"/>
    <cellStyle name="Comma 25 2 6 2" xfId="36222" xr:uid="{C7FA76D9-808C-4257-946D-9F1EA44543F1}"/>
    <cellStyle name="Comma 25 2 7" xfId="16670" xr:uid="{E2F7757C-2CCE-4848-A4E2-E79B571FD783}"/>
    <cellStyle name="Comma 25 2 8" xfId="23602" xr:uid="{9EF7ABAA-AF19-4BC0-9695-D4BDEA9F4DA5}"/>
    <cellStyle name="Comma 25 3" xfId="1869" xr:uid="{9E0B804F-E756-408F-9C54-EAFB8B1ED381}"/>
    <cellStyle name="Comma 25 3 2" xfId="7357" xr:uid="{34D19D33-54DE-4C4B-93A0-8C0B790AA7ED}"/>
    <cellStyle name="Comma 25 3 2 2" xfId="14722" xr:uid="{CE6550FA-ACB6-44FA-ABA0-377627315D07}"/>
    <cellStyle name="Comma 25 3 2 2 2" xfId="47340" xr:uid="{A59576B6-462C-4D35-98E1-84E41A3E579D}"/>
    <cellStyle name="Comma 25 3 2 2 3" xfId="34712" xr:uid="{F6394F30-44F4-445D-B61F-074C19B228D5}"/>
    <cellStyle name="Comma 25 3 2 3" xfId="22082" xr:uid="{6F75E18A-D619-404E-B398-866D27CE4893}"/>
    <cellStyle name="Comma 25 3 2 3 2" xfId="41059" xr:uid="{3BB47610-86D0-4273-A051-DC2D23DDAE83}"/>
    <cellStyle name="Comma 25 3 2 4" xfId="28419" xr:uid="{472F5B1F-3E58-4A43-96F3-5F876CC44187}"/>
    <cellStyle name="Comma 25 3 3" xfId="4735" xr:uid="{67FE0E8F-7D1E-4C31-88BE-4E6FE5DF071B}"/>
    <cellStyle name="Comma 25 3 3 2" xfId="12100" xr:uid="{36444023-81FB-49C0-AA28-6BF0366ACA13}"/>
    <cellStyle name="Comma 25 3 3 2 2" xfId="44718" xr:uid="{89E87A40-9148-4335-B113-2F9EB97ED656}"/>
    <cellStyle name="Comma 25 3 3 2 3" xfId="32090" xr:uid="{B943A898-19F0-49AC-A4E5-2B92E2B685E7}"/>
    <cellStyle name="Comma 25 3 3 3" xfId="19460" xr:uid="{BA230900-3E00-4701-84CA-1B2D01BC28DB}"/>
    <cellStyle name="Comma 25 3 3 3 2" xfId="38437" xr:uid="{DD831FC3-ACD1-4537-B2AF-027D4DCCB66F}"/>
    <cellStyle name="Comma 25 3 3 4" xfId="25797" xr:uid="{8AA65B0F-90C6-4D98-9E3A-E70B050C81DF}"/>
    <cellStyle name="Comma 25 3 4" xfId="3860" xr:uid="{49C04F33-43C9-4535-A216-AEB9519B8824}"/>
    <cellStyle name="Comma 25 3 4 2" xfId="11226" xr:uid="{E07B2EA3-E647-4C1C-9049-99863438680D}"/>
    <cellStyle name="Comma 25 3 4 2 2" xfId="43843" xr:uid="{260963EC-AFBD-498A-9DD5-0E4F74121BC4}"/>
    <cellStyle name="Comma 25 3 4 3" xfId="18586" xr:uid="{AF07F103-0E22-430D-ADD2-0E900175F5D9}"/>
    <cellStyle name="Comma 25 3 4 4" xfId="31215" xr:uid="{F579DE3F-688D-4AFF-9E28-1D7EE084F19B}"/>
    <cellStyle name="Comma 25 3 5" xfId="9406" xr:uid="{C07CE986-1795-426B-8D4A-F663ACEFFE67}"/>
    <cellStyle name="Comma 25 3 5 2" xfId="37562" xr:uid="{EB0ABE5F-069B-4077-8C6F-926E9F98868C}"/>
    <cellStyle name="Comma 25 3 6" xfId="16766" xr:uid="{B1391C43-495C-4EF0-B15B-E0DAAC26490A}"/>
    <cellStyle name="Comma 25 3 7" xfId="24922" xr:uid="{432580DE-4BBA-4EFE-BDD9-F2CBB873007D}"/>
    <cellStyle name="Comma 25 4" xfId="3012" xr:uid="{D2957787-CE7E-4A6F-9EFD-0631F1A0E330}"/>
    <cellStyle name="Comma 25 4 2" xfId="6509" xr:uid="{EFE4A363-9478-4EF8-B767-03BA183EF49B}"/>
    <cellStyle name="Comma 25 4 2 2" xfId="13874" xr:uid="{B2475B5B-B7D7-464E-A56A-4BBBB2D659F9}"/>
    <cellStyle name="Comma 25 4 2 2 2" xfId="46492" xr:uid="{F19BEEF9-21F1-4CF9-8DF1-5A604C6AD256}"/>
    <cellStyle name="Comma 25 4 2 2 3" xfId="33864" xr:uid="{ADDDBA2B-CC04-4349-B6FC-7AF5529FDD88}"/>
    <cellStyle name="Comma 25 4 2 3" xfId="21234" xr:uid="{9519B22A-2FE3-462E-A18B-599C1BD3FE3B}"/>
    <cellStyle name="Comma 25 4 2 3 2" xfId="40211" xr:uid="{0B47EC93-70C8-4C73-A84A-5B8F94EB228D}"/>
    <cellStyle name="Comma 25 4 2 4" xfId="27571" xr:uid="{6D5EEC1F-2FDE-4A3A-BB15-5BD76648CFA9}"/>
    <cellStyle name="Comma 25 4 3" xfId="10378" xr:uid="{A28017FC-6A57-46CF-986E-48F1E2ACDB45}"/>
    <cellStyle name="Comma 25 4 3 2" xfId="42995" xr:uid="{411628A3-3215-4FB1-AE83-B8A400941CF6}"/>
    <cellStyle name="Comma 25 4 3 3" xfId="30367" xr:uid="{76DC2695-51DB-4FC4-9808-2BBE04732669}"/>
    <cellStyle name="Comma 25 4 4" xfId="17738" xr:uid="{302A3D00-81F6-434C-8246-87F05F1B2CC5}"/>
    <cellStyle name="Comma 25 4 4 2" xfId="36714" xr:uid="{D064ECD9-F128-4097-94B6-DF45C7C3C8E8}"/>
    <cellStyle name="Comma 25 4 5" xfId="24074" xr:uid="{390D1A27-5DD0-40E0-BC36-51FEC7245240}"/>
    <cellStyle name="Comma 25 5" xfId="5620" xr:uid="{47FDC058-CC0F-4D16-8F2F-A8BE9E1DEAAB}"/>
    <cellStyle name="Comma 25 5 2" xfId="12985" xr:uid="{21F2702B-A3E9-43DC-9F78-8198119A3920}"/>
    <cellStyle name="Comma 25 5 2 2" xfId="45603" xr:uid="{32188B4A-266D-4822-A7D2-B4DB546AACB8}"/>
    <cellStyle name="Comma 25 5 2 3" xfId="32975" xr:uid="{A0C5A02A-65F4-47CD-B9E5-87994A1DB943}"/>
    <cellStyle name="Comma 25 5 3" xfId="20345" xr:uid="{72A59D7B-FD01-44A4-AAEF-F2A143090C26}"/>
    <cellStyle name="Comma 25 5 3 2" xfId="39322" xr:uid="{B7E7D35D-B077-452A-87E5-F933E245014D}"/>
    <cellStyle name="Comma 25 5 4" xfId="26682" xr:uid="{9EBC366D-3EFF-478C-9151-33D334C16602}"/>
    <cellStyle name="Comma 25 6" xfId="1956" xr:uid="{F40EF98B-A3AE-4C23-852D-D95FCC64CF55}"/>
    <cellStyle name="Comma 25 6 2" xfId="9493" xr:uid="{C4A7E900-AC6A-41C9-A6D0-B63C97115A5B}"/>
    <cellStyle name="Comma 25 6 2 2" xfId="42110" xr:uid="{45EE380A-84AC-4D3D-BDFB-8B3E9A23E955}"/>
    <cellStyle name="Comma 25 6 3" xfId="16853" xr:uid="{E21E80F1-A395-405F-9FC5-C8D1762FE3F2}"/>
    <cellStyle name="Comma 25 6 4" xfId="29482" xr:uid="{96907BBF-DC77-47FF-8695-DF95005B3EAD}"/>
    <cellStyle name="Comma 25 7" xfId="8269" xr:uid="{66F37DF7-1720-4DC9-A365-832AA7327EA1}"/>
    <cellStyle name="Comma 25 7 2" xfId="15634" xr:uid="{F1617D0B-E141-4CC7-A4B3-DC51FC2878C9}"/>
    <cellStyle name="Comma 25 7 3" xfId="22994" xr:uid="{03F5609F-E496-4125-B8D8-CAF9495F58D2}"/>
    <cellStyle name="Comma 25 7 4" xfId="35736" xr:uid="{670C6109-99EA-46F6-8062-D06C7EFD9BEA}"/>
    <cellStyle name="Comma 25 8" xfId="9220" xr:uid="{C2BACE42-2391-4AAB-99A1-A12D0E188738}"/>
    <cellStyle name="Comma 25 9" xfId="16580" xr:uid="{DAF4FA55-3751-4431-8F9A-875BFF5AD4C5}"/>
    <cellStyle name="Comma 26" xfId="1674" xr:uid="{5C557536-F947-4519-828F-6214FBCFC654}"/>
    <cellStyle name="Comma 26 10" xfId="23539" xr:uid="{82CBDFC6-0E7B-496E-8F3D-E885CE2C9EE8}"/>
    <cellStyle name="Comma 26 2" xfId="1798" xr:uid="{9BCADA4A-63EA-4FEB-8168-82CFC98C1D8A}"/>
    <cellStyle name="Comma 26 2 2" xfId="4301" xr:uid="{386E37ED-1A7F-44AC-A843-CFDB7FE074A8}"/>
    <cellStyle name="Comma 26 2 2 2" xfId="7799" xr:uid="{FC8E9129-9F66-48BB-849B-F5B30B7033DF}"/>
    <cellStyle name="Comma 26 2 2 2 2" xfId="15164" xr:uid="{349C6BBF-AFFE-4951-8A2D-E932D550D955}"/>
    <cellStyle name="Comma 26 2 2 2 2 2" xfId="47782" xr:uid="{B6DBA4D4-B912-433C-8052-6C2999BA6B5B}"/>
    <cellStyle name="Comma 26 2 2 2 2 3" xfId="35154" xr:uid="{0795B6F8-FC9E-4ADC-8CCF-B75AEEE8083A}"/>
    <cellStyle name="Comma 26 2 2 2 3" xfId="22524" xr:uid="{E09A4968-47CC-4F2C-AC7D-714AD738D259}"/>
    <cellStyle name="Comma 26 2 2 2 3 2" xfId="41501" xr:uid="{5EA3A86E-64BC-46C3-9CB0-83A5440D2397}"/>
    <cellStyle name="Comma 26 2 2 2 4" xfId="28861" xr:uid="{1D1E782A-1777-48BF-9288-A4B8E6672811}"/>
    <cellStyle name="Comma 26 2 2 3" xfId="5181" xr:uid="{17E70130-4B15-4AF8-9F42-B90948099C46}"/>
    <cellStyle name="Comma 26 2 2 3 2" xfId="12546" xr:uid="{64370D5B-ED6A-401A-A826-76C2A6DE300B}"/>
    <cellStyle name="Comma 26 2 2 3 2 2" xfId="45164" xr:uid="{29597716-D6CD-4FB5-B8B8-41FE1B71EE73}"/>
    <cellStyle name="Comma 26 2 2 3 2 3" xfId="32536" xr:uid="{48DB9CA4-30B9-40DF-940C-420A7D40FD95}"/>
    <cellStyle name="Comma 26 2 2 3 3" xfId="19906" xr:uid="{E0731FFB-C0F1-4EFC-8FB5-691B1B6269FE}"/>
    <cellStyle name="Comma 26 2 2 3 3 2" xfId="38883" xr:uid="{BB07C40F-66A5-4476-A077-45B01AFB57E6}"/>
    <cellStyle name="Comma 26 2 2 3 4" xfId="26243" xr:uid="{DA522AEE-73A3-40C2-B6CA-8BC2D03A6C83}"/>
    <cellStyle name="Comma 26 2 2 4" xfId="11667" xr:uid="{140DBE2D-3242-409B-9F16-7CDB8828F6FE}"/>
    <cellStyle name="Comma 26 2 2 4 2" xfId="44285" xr:uid="{8A5FB112-B911-44CF-9E44-803365FE4645}"/>
    <cellStyle name="Comma 26 2 2 4 3" xfId="31657" xr:uid="{91605E5F-38C0-4102-AD39-B89EA91F9A49}"/>
    <cellStyle name="Comma 26 2 2 5" xfId="19027" xr:uid="{CDE6F588-593D-467F-93A0-4E4C9810D5C0}"/>
    <cellStyle name="Comma 26 2 2 5 2" xfId="38004" xr:uid="{93E940E1-3F23-4B0B-BCB7-E3F490F9842F}"/>
    <cellStyle name="Comma 26 2 2 6" xfId="25364" xr:uid="{187BA350-1561-43AD-BDFF-6B537250867D}"/>
    <cellStyle name="Comma 26 2 3" xfId="3451" xr:uid="{A62D7F95-D9E8-40F2-9B8D-001CAD34AC12}"/>
    <cellStyle name="Comma 26 2 3 2" xfId="6948" xr:uid="{802DA2B4-5E9E-4436-B2D2-891A060C081E}"/>
    <cellStyle name="Comma 26 2 3 2 2" xfId="14313" xr:uid="{86C7DC9E-3514-4C95-8F64-0AB07B44C2EC}"/>
    <cellStyle name="Comma 26 2 3 2 2 2" xfId="46931" xr:uid="{DA1DB36E-39B3-45EF-BE3B-354C7B6EFFAC}"/>
    <cellStyle name="Comma 26 2 3 2 2 3" xfId="34303" xr:uid="{CCB8F9D2-300B-4999-92BE-27413FE090A4}"/>
    <cellStyle name="Comma 26 2 3 2 3" xfId="21673" xr:uid="{E8891E81-885F-4D4E-A46C-864530CD34D1}"/>
    <cellStyle name="Comma 26 2 3 2 3 2" xfId="40650" xr:uid="{985FF875-F7FD-4EA5-B9FD-786F1812AA89}"/>
    <cellStyle name="Comma 26 2 3 2 4" xfId="28010" xr:uid="{8737E4FA-1587-43AF-A35C-F458DB5F92CD}"/>
    <cellStyle name="Comma 26 2 3 3" xfId="10817" xr:uid="{D5BA3632-41AB-49C3-98C4-A294A9275F32}"/>
    <cellStyle name="Comma 26 2 3 3 2" xfId="43434" xr:uid="{8BF93845-510F-4E14-85A0-DE001E608BA0}"/>
    <cellStyle name="Comma 26 2 3 3 3" xfId="30806" xr:uid="{19EFFD94-99D1-4522-8BD8-5369B4C79145}"/>
    <cellStyle name="Comma 26 2 3 4" xfId="18177" xr:uid="{94CA86C9-5FD1-4166-B67E-F02A6B3F16AC}"/>
    <cellStyle name="Comma 26 2 3 4 2" xfId="37153" xr:uid="{299621FE-E432-4E8E-AD65-925C1CD48A3D}"/>
    <cellStyle name="Comma 26 2 3 5" xfId="24513" xr:uid="{1F7B0797-9EF3-4EE1-9469-1B0B2490BF72}"/>
    <cellStyle name="Comma 26 2 4" xfId="6066" xr:uid="{82E3E59A-AE7B-4C33-94AE-A4C6E969BF18}"/>
    <cellStyle name="Comma 26 2 4 2" xfId="13431" xr:uid="{AB0BA746-0376-4447-A214-5A274B277862}"/>
    <cellStyle name="Comma 26 2 4 2 2" xfId="46049" xr:uid="{5AEDB9FA-6167-410B-8A34-C6AAED79B747}"/>
    <cellStyle name="Comma 26 2 4 2 3" xfId="33421" xr:uid="{E7CA2F98-6058-4DAC-B87E-89D9B6CF3795}"/>
    <cellStyle name="Comma 26 2 4 3" xfId="20791" xr:uid="{0518B18A-325D-4755-BB0E-0BFABC90DB42}"/>
    <cellStyle name="Comma 26 2 4 3 2" xfId="39768" xr:uid="{0C56A079-CBCA-477E-AD4E-F15A43932B14}"/>
    <cellStyle name="Comma 26 2 4 4" xfId="27128" xr:uid="{E2B1D8DC-117F-411D-902C-6AF2048A3199}"/>
    <cellStyle name="Comma 26 2 5" xfId="2546" xr:uid="{66EF7F87-CB7F-4C28-A93E-A9EC83BF3155}"/>
    <cellStyle name="Comma 26 2 5 2" xfId="9938" xr:uid="{9D726259-3433-40A9-BD19-626F95DE4896}"/>
    <cellStyle name="Comma 26 2 5 2 2" xfId="42552" xr:uid="{46EF2C05-B2DD-4C8D-B289-C01C85AFA437}"/>
    <cellStyle name="Comma 26 2 5 3" xfId="17298" xr:uid="{AE29D947-2BC9-4236-93C3-30B46ABF1AA8}"/>
    <cellStyle name="Comma 26 2 5 4" xfId="29924" xr:uid="{1E2C98E2-30C6-4A5F-909C-D9E8EEC8E592}"/>
    <cellStyle name="Comma 26 2 6" xfId="9335" xr:uid="{6BED4C00-0688-4A5C-9FE6-5FFF10AA0D79}"/>
    <cellStyle name="Comma 26 2 6 2" xfId="36252" xr:uid="{DC10603B-BC3D-43DF-B15F-C11C0150C77D}"/>
    <cellStyle name="Comma 26 2 7" xfId="16695" xr:uid="{5389E05E-843F-43F8-B9F2-8DD109252372}"/>
    <cellStyle name="Comma 26 2 8" xfId="23631" xr:uid="{A819F547-2BE2-45C6-B25E-ECC848C2FDD0}"/>
    <cellStyle name="Comma 26 3" xfId="1894" xr:uid="{392D928C-3875-451B-B487-AC6FA9507271}"/>
    <cellStyle name="Comma 26 3 2" xfId="7710" xr:uid="{09F28737-E52D-4D26-A99E-EDCA9E948A51}"/>
    <cellStyle name="Comma 26 3 2 2" xfId="15075" xr:uid="{93F36D20-FF5F-4128-8BD2-1C7D11ABB3CF}"/>
    <cellStyle name="Comma 26 3 2 2 2" xfId="47693" xr:uid="{E3EEF980-B042-49A6-89D3-C985F2E425F2}"/>
    <cellStyle name="Comma 26 3 2 2 3" xfId="35065" xr:uid="{6DAD230B-DDA8-4B48-BC54-65225994F299}"/>
    <cellStyle name="Comma 26 3 2 3" xfId="22435" xr:uid="{53723554-1BBF-49D4-BE88-83B6C00541AE}"/>
    <cellStyle name="Comma 26 3 2 3 2" xfId="41412" xr:uid="{9E056213-8435-4F34-A3FA-03CA3FCF9BF0}"/>
    <cellStyle name="Comma 26 3 2 4" xfId="28772" xr:uid="{882E6629-7C22-4590-A19A-4532A353E062}"/>
    <cellStyle name="Comma 26 3 3" xfId="5091" xr:uid="{DC1C24F5-9C84-4AE3-B935-5873214F2816}"/>
    <cellStyle name="Comma 26 3 3 2" xfId="12456" xr:uid="{744B25ED-79EC-4DF1-A015-7BE110A0C487}"/>
    <cellStyle name="Comma 26 3 3 2 2" xfId="45074" xr:uid="{7E393EF1-BCA2-49BD-8180-ACE13A02CDBB}"/>
    <cellStyle name="Comma 26 3 3 2 3" xfId="32446" xr:uid="{4B4EB020-018A-466B-B8D5-BE1478B07384}"/>
    <cellStyle name="Comma 26 3 3 3" xfId="19816" xr:uid="{7655E08C-FEFF-40EA-82E8-74D0FEAAC67E}"/>
    <cellStyle name="Comma 26 3 3 3 2" xfId="38793" xr:uid="{D2FD77A9-AA5C-4BC2-89B2-E3A60552EEFC}"/>
    <cellStyle name="Comma 26 3 3 4" xfId="26153" xr:uid="{8FFF32D7-788B-43E7-BAD5-FD897AB924B5}"/>
    <cellStyle name="Comma 26 3 4" xfId="4213" xr:uid="{76DB0C04-23B3-4138-AA2F-172D8F5FFDB5}"/>
    <cellStyle name="Comma 26 3 4 2" xfId="11579" xr:uid="{B2ED74E0-5554-4466-A983-30173F9450CE}"/>
    <cellStyle name="Comma 26 3 4 2 2" xfId="44196" xr:uid="{25910392-C379-4DB1-8086-A28C79E476BE}"/>
    <cellStyle name="Comma 26 3 4 3" xfId="18939" xr:uid="{A3780780-37E0-4ACA-8FA6-8AA0F08656E4}"/>
    <cellStyle name="Comma 26 3 4 4" xfId="31568" xr:uid="{3D283C77-5AC2-459C-92A4-80DFBBE2FCDC}"/>
    <cellStyle name="Comma 26 3 5" xfId="9431" xr:uid="{2F791957-174D-46E2-ACA2-B98315EB0B30}"/>
    <cellStyle name="Comma 26 3 5 2" xfId="37915" xr:uid="{F68E1B2B-7832-45C6-B7C0-A5E77AD131A8}"/>
    <cellStyle name="Comma 26 3 6" xfId="16791" xr:uid="{F02E2A00-23EA-40B2-B29E-EB63E9CAD583}"/>
    <cellStyle name="Comma 26 3 7" xfId="25275" xr:uid="{EA7B83BB-B30E-4E8A-B467-1FC4FBC009B4}"/>
    <cellStyle name="Comma 26 4" xfId="3363" xr:uid="{8E744A63-5182-4FFD-B076-3F3A36E72D91}"/>
    <cellStyle name="Comma 26 4 2" xfId="6860" xr:uid="{879FBC19-8C27-431E-9F5C-D8EAB144CD8B}"/>
    <cellStyle name="Comma 26 4 2 2" xfId="14225" xr:uid="{CC8CB9AC-C3CC-4AB8-A0DB-5A355F713728}"/>
    <cellStyle name="Comma 26 4 2 2 2" xfId="46843" xr:uid="{8F0919C9-796C-4CA2-9303-7232F1A7EEB3}"/>
    <cellStyle name="Comma 26 4 2 2 3" xfId="34215" xr:uid="{6738D374-A8E7-4F7F-BDF2-CCD24362F75F}"/>
    <cellStyle name="Comma 26 4 2 3" xfId="21585" xr:uid="{5D37312E-BB42-4E41-AC96-43BC0FCAE172}"/>
    <cellStyle name="Comma 26 4 2 3 2" xfId="40562" xr:uid="{3A8E3A0D-BF46-4E05-A49D-2588FF33826F}"/>
    <cellStyle name="Comma 26 4 2 4" xfId="27922" xr:uid="{3BC66E67-FA06-4932-8CE3-CDAF6E2F1A19}"/>
    <cellStyle name="Comma 26 4 3" xfId="10729" xr:uid="{D094444E-2441-46DF-AD04-B7F9DC547574}"/>
    <cellStyle name="Comma 26 4 3 2" xfId="43346" xr:uid="{39A130FF-C7D7-4C41-B4F6-EFE7CD524B6D}"/>
    <cellStyle name="Comma 26 4 3 3" xfId="30718" xr:uid="{3BD0F888-5474-4BEE-B773-DB6855944857}"/>
    <cellStyle name="Comma 26 4 4" xfId="18089" xr:uid="{EBCEECD4-69CE-411F-98B6-3FEB2659F0A5}"/>
    <cellStyle name="Comma 26 4 4 2" xfId="37065" xr:uid="{00AAFD9A-1225-49A4-BED8-790493595414}"/>
    <cellStyle name="Comma 26 4 5" xfId="24425" xr:uid="{ADBB6817-9B31-4EC2-9099-C927453D5A9D}"/>
    <cellStyle name="Comma 26 5" xfId="5976" xr:uid="{AFBBE3A5-7D1F-467D-B0C1-B1ED1C3EF4FC}"/>
    <cellStyle name="Comma 26 5 2" xfId="13341" xr:uid="{8B7D42C3-4CD7-45E6-AA00-C01D607F569B}"/>
    <cellStyle name="Comma 26 5 2 2" xfId="45959" xr:uid="{E29B8482-197B-4B33-8BD1-30DB3FA7D38E}"/>
    <cellStyle name="Comma 26 5 2 3" xfId="33331" xr:uid="{71E54F21-4403-4B01-9176-84A0A8C54B8B}"/>
    <cellStyle name="Comma 26 5 3" xfId="20701" xr:uid="{1AFC41C6-FCEE-4590-A79B-16FB7A0394CE}"/>
    <cellStyle name="Comma 26 5 3 2" xfId="39678" xr:uid="{5F7D33CE-DADA-47B1-81FC-5F4605050586}"/>
    <cellStyle name="Comma 26 5 4" xfId="27038" xr:uid="{8B3C2839-15F6-475C-A249-DC225EC55C4A}"/>
    <cellStyle name="Comma 26 6" xfId="2437" xr:uid="{4DBAC6E4-B528-4714-AFDE-862A6429813B}"/>
    <cellStyle name="Comma 26 6 2" xfId="9850" xr:uid="{4DB1A1CD-D385-4B77-8BA3-C75642355623}"/>
    <cellStyle name="Comma 26 6 2 2" xfId="42464" xr:uid="{3276EA56-4D64-4898-8B23-C4F48C993E4C}"/>
    <cellStyle name="Comma 26 6 3" xfId="17210" xr:uid="{2BAD8E73-47B4-4F9F-8E3C-F999EC5DC7B6}"/>
    <cellStyle name="Comma 26 6 4" xfId="29836" xr:uid="{15C7EB19-5492-49AC-81A5-BFA9A957C9E4}"/>
    <cellStyle name="Comma 26 7" xfId="8296" xr:uid="{A826AE01-CD6E-4865-9209-64F91993DD9C}"/>
    <cellStyle name="Comma 26 7 2" xfId="15661" xr:uid="{A18A3DD9-FF91-40A0-8680-6AE07B83FD47}"/>
    <cellStyle name="Comma 26 7 3" xfId="23021" xr:uid="{D36DCF2A-3D4F-45D7-9B2D-DF618BB7AFC9}"/>
    <cellStyle name="Comma 26 7 4" xfId="36153" xr:uid="{734A4422-13BA-4554-ACE8-095A2899D53D}"/>
    <cellStyle name="Comma 26 8" xfId="9243" xr:uid="{BA41C70D-CD17-447F-A3D0-2C60F31B23A9}"/>
    <cellStyle name="Comma 26 9" xfId="16603" xr:uid="{B4D8283A-F9B7-4986-8EDF-5BBDB93C47CF}"/>
    <cellStyle name="Comma 27" xfId="1638" xr:uid="{313D0161-BC76-47DB-BA0A-5B912544842E}"/>
    <cellStyle name="Comma 27 2" xfId="1769" xr:uid="{15BC97BC-316E-4F97-BC82-1437A2AE9CAE}"/>
    <cellStyle name="Comma 27 2 2" xfId="7767" xr:uid="{F9C58FBF-04B5-4022-B110-DC907EB89F84}"/>
    <cellStyle name="Comma 27 2 2 2" xfId="15132" xr:uid="{4C26C4A1-993C-4300-BFF5-58AFFDF492DC}"/>
    <cellStyle name="Comma 27 2 2 2 2" xfId="47750" xr:uid="{9725AD3D-187E-482E-BDCC-1D2ACC1C5AED}"/>
    <cellStyle name="Comma 27 2 2 2 3" xfId="35122" xr:uid="{AB71ADFB-91A9-4190-9BCD-26A0DC5EE52D}"/>
    <cellStyle name="Comma 27 2 2 3" xfId="22492" xr:uid="{83E6ADC9-78AE-4FCE-A3C5-1765D637B94D}"/>
    <cellStyle name="Comma 27 2 2 3 2" xfId="41469" xr:uid="{11977720-8C99-4095-87C8-40DD7F8F9A9A}"/>
    <cellStyle name="Comma 27 2 2 4" xfId="28829" xr:uid="{F98DCBC2-5CA9-467F-B7A0-B5AE0535BEF8}"/>
    <cellStyle name="Comma 27 2 3" xfId="5149" xr:uid="{0D89D890-C99F-43D1-9CDB-9270F441723F}"/>
    <cellStyle name="Comma 27 2 3 2" xfId="12514" xr:uid="{FD133B5C-0000-483B-8ED7-907CF920FE23}"/>
    <cellStyle name="Comma 27 2 3 2 2" xfId="45132" xr:uid="{AF7D10AC-FB2D-4542-9239-C1252B50CC49}"/>
    <cellStyle name="Comma 27 2 3 2 3" xfId="32504" xr:uid="{2785C8BD-FB57-4AFE-9B14-EDEF0CB1C8D3}"/>
    <cellStyle name="Comma 27 2 3 3" xfId="19874" xr:uid="{EBDA18C2-B700-4590-A5A5-11F98B181A8F}"/>
    <cellStyle name="Comma 27 2 3 3 2" xfId="38851" xr:uid="{4BB56330-854A-4960-8906-2E03404327AC}"/>
    <cellStyle name="Comma 27 2 3 4" xfId="26211" xr:uid="{8859B29A-93B6-4682-9C96-9DC064B58AED}"/>
    <cellStyle name="Comma 27 2 4" xfId="4270" xr:uid="{13B01C1D-061B-4C19-A0CA-EB0CE18B9C3E}"/>
    <cellStyle name="Comma 27 2 4 2" xfId="11636" xr:uid="{9F5877E8-AAF9-4122-9E62-5790945D33DF}"/>
    <cellStyle name="Comma 27 2 4 2 2" xfId="44253" xr:uid="{0EA1A32B-6FBD-4737-BDFF-4F539FAD5B60}"/>
    <cellStyle name="Comma 27 2 4 3" xfId="18996" xr:uid="{B540F1D5-35D7-428D-8E1E-62DF1C998619}"/>
    <cellStyle name="Comma 27 2 4 4" xfId="31625" xr:uid="{150F26D6-012D-4D26-9374-67DADE835BB9}"/>
    <cellStyle name="Comma 27 2 5" xfId="9307" xr:uid="{42F65C30-3A43-4A43-8815-C8F56645E358}"/>
    <cellStyle name="Comma 27 2 5 2" xfId="37972" xr:uid="{A79B67AC-6ECB-4047-986D-1F906F20FAF2}"/>
    <cellStyle name="Comma 27 2 6" xfId="16667" xr:uid="{64234735-0E6B-4961-B05E-A5939B767F3F}"/>
    <cellStyle name="Comma 27 2 7" xfId="25332" xr:uid="{923432B8-645D-4C19-AF9B-C35510E493DC}"/>
    <cellStyle name="Comma 27 3" xfId="1866" xr:uid="{6025738C-5FF7-4F0F-BE1E-B0782B005343}"/>
    <cellStyle name="Comma 27 3 2" xfId="6917" xr:uid="{32B31E36-E99A-49DA-84E6-F1AD84C538D6}"/>
    <cellStyle name="Comma 27 3 2 2" xfId="14282" xr:uid="{62713292-796E-4753-BB8B-2351307BEB84}"/>
    <cellStyle name="Comma 27 3 2 2 2" xfId="46900" xr:uid="{BDB0D74E-C3FD-478B-84BF-33FF2B1ABD1C}"/>
    <cellStyle name="Comma 27 3 2 2 3" xfId="34272" xr:uid="{9919E9C7-5C2E-4E26-86D4-C45FD1076C0C}"/>
    <cellStyle name="Comma 27 3 2 3" xfId="21642" xr:uid="{53F087B7-03F0-440B-9904-DEC2EE8E74E1}"/>
    <cellStyle name="Comma 27 3 2 3 2" xfId="40619" xr:uid="{65BA488C-8234-40A5-938D-2F965B77C769}"/>
    <cellStyle name="Comma 27 3 2 4" xfId="27979" xr:uid="{5904E6B7-9136-4E17-9950-824DDAF28969}"/>
    <cellStyle name="Comma 27 3 3" xfId="3420" xr:uid="{F6704D92-4FF9-410F-8156-E71F4FB8B99D}"/>
    <cellStyle name="Comma 27 3 3 2" xfId="10786" xr:uid="{2360A13F-A42A-4783-97C6-F332AF23530D}"/>
    <cellStyle name="Comma 27 3 3 2 2" xfId="43403" xr:uid="{24CF9FEE-1675-4588-9B1C-DDBADC021AD0}"/>
    <cellStyle name="Comma 27 3 3 3" xfId="18146" xr:uid="{63FE1F61-6A0A-4A4F-94BA-DAE63F29BD56}"/>
    <cellStyle name="Comma 27 3 3 4" xfId="30775" xr:uid="{CE62ECD2-DA3C-4ADC-B6B4-429865435B2B}"/>
    <cellStyle name="Comma 27 3 4" xfId="9403" xr:uid="{8334B306-8985-46DE-8409-B5FC9FE59F3E}"/>
    <cellStyle name="Comma 27 3 4 2" xfId="37122" xr:uid="{775F4886-BB7E-46DA-968A-616D9DE4B29A}"/>
    <cellStyle name="Comma 27 3 5" xfId="16763" xr:uid="{A7414DD4-5767-408F-B897-D436C523ADAC}"/>
    <cellStyle name="Comma 27 3 6" xfId="24482" xr:uid="{98A82485-B0FF-46EE-99BB-49B670A5A691}"/>
    <cellStyle name="Comma 27 4" xfId="6034" xr:uid="{FF5199DE-3EC3-4882-9413-9B811720BED3}"/>
    <cellStyle name="Comma 27 4 2" xfId="13399" xr:uid="{3BF35D48-F1D3-44EB-812F-0161D989622E}"/>
    <cellStyle name="Comma 27 4 2 2" xfId="46017" xr:uid="{9B46DBAA-29F8-4E89-B72C-6390A0AD72E7}"/>
    <cellStyle name="Comma 27 4 2 3" xfId="33389" xr:uid="{F88A56C5-B844-43AD-B437-A8473F990E8F}"/>
    <cellStyle name="Comma 27 4 3" xfId="20759" xr:uid="{E9C165ED-FB35-4409-8746-77F84677EA25}"/>
    <cellStyle name="Comma 27 4 3 2" xfId="39736" xr:uid="{1F32FB08-362F-40A7-AD04-3E2719B9EAF4}"/>
    <cellStyle name="Comma 27 4 4" xfId="27096" xr:uid="{DBD24C6C-37AD-486B-A019-D45F2FFF05AE}"/>
    <cellStyle name="Comma 27 5" xfId="2513" xr:uid="{D4589A1B-F1E9-4A52-A163-6416AB9A7B4F}"/>
    <cellStyle name="Comma 27 5 2" xfId="9907" xr:uid="{C2CF6755-0F4A-4952-84DF-763E463F6E22}"/>
    <cellStyle name="Comma 27 5 2 2" xfId="42522" xr:uid="{08B27454-352B-45B0-A9E7-101A47E72EB6}"/>
    <cellStyle name="Comma 27 5 3" xfId="17267" xr:uid="{61E77CCE-594E-4902-9778-E214E7B07411}"/>
    <cellStyle name="Comma 27 5 4" xfId="29894" xr:uid="{E5DB8AD1-24C3-4102-87C6-64C5901E10CE}"/>
    <cellStyle name="Comma 27 6" xfId="8266" xr:uid="{9DBF43A2-213F-449B-827A-5EE03036CA54}"/>
    <cellStyle name="Comma 27 6 2" xfId="15631" xr:uid="{65914251-7763-4C02-8417-98295F5B4A9C}"/>
    <cellStyle name="Comma 27 6 3" xfId="22991" xr:uid="{8153ED20-7CC0-4C4B-97D1-9A87BA510F5D}"/>
    <cellStyle name="Comma 27 6 4" xfId="36219" xr:uid="{CD899823-18DF-4C93-B624-A6E4E4C1E449}"/>
    <cellStyle name="Comma 27 7" xfId="9217" xr:uid="{63CA641C-BDC4-4C19-A827-2D256B46BE27}"/>
    <cellStyle name="Comma 27 8" xfId="16577" xr:uid="{3DB0FFD6-6CE0-4419-9612-2AF044C2980C}"/>
    <cellStyle name="Comma 27 9" xfId="23599" xr:uid="{DF227C97-3DA7-444D-B7F8-92EAECD73A7B}"/>
    <cellStyle name="Comma 28" xfId="1718" xr:uid="{6E759BA5-5CFE-45F6-B25C-07756493E6C8}"/>
    <cellStyle name="Comma 28 2" xfId="4322" xr:uid="{A7697E05-FF24-44B3-AF3E-A2BC5BF2B05A}"/>
    <cellStyle name="Comma 28 2 2" xfId="7820" xr:uid="{0FFB0E3D-45CA-4F58-8FD1-34C8E870528E}"/>
    <cellStyle name="Comma 28 2 2 2" xfId="15185" xr:uid="{1D304AB1-9F0A-4D89-946A-7E3E7EEAD556}"/>
    <cellStyle name="Comma 28 2 2 2 2" xfId="47803" xr:uid="{EA30F171-C32F-476C-8839-8D6F5343210E}"/>
    <cellStyle name="Comma 28 2 2 2 3" xfId="35175" xr:uid="{88D0281A-E154-4142-A248-0160C21EF764}"/>
    <cellStyle name="Comma 28 2 2 3" xfId="22545" xr:uid="{FAC9BA9E-A685-4F74-B7F5-A4E7DDD87CB1}"/>
    <cellStyle name="Comma 28 2 2 3 2" xfId="41522" xr:uid="{42523F68-0C26-4922-8785-8FA8DA381E75}"/>
    <cellStyle name="Comma 28 2 2 4" xfId="28882" xr:uid="{34CC28A9-E596-4615-A0FC-5A57AAA1A55E}"/>
    <cellStyle name="Comma 28 2 3" xfId="5202" xr:uid="{F9C13E0F-7D1C-4A7C-9C55-A405CA914729}"/>
    <cellStyle name="Comma 28 2 3 2" xfId="12567" xr:uid="{811F35DD-E338-413D-B2EF-191F118A3323}"/>
    <cellStyle name="Comma 28 2 3 2 2" xfId="45185" xr:uid="{E0602475-E69F-41D3-96F1-A8CA4A6B172D}"/>
    <cellStyle name="Comma 28 2 3 2 3" xfId="32557" xr:uid="{1BE26E26-C51F-4FA3-8146-74CD235B4D04}"/>
    <cellStyle name="Comma 28 2 3 3" xfId="19927" xr:uid="{40842941-1B3B-4425-BFE5-0C2E99527B48}"/>
    <cellStyle name="Comma 28 2 3 3 2" xfId="38904" xr:uid="{AADFB7B8-6F37-45BC-8BF5-58B7FF75B916}"/>
    <cellStyle name="Comma 28 2 3 4" xfId="26264" xr:uid="{72FE8D7D-910E-4F77-9284-5C3C9F4CE2C3}"/>
    <cellStyle name="Comma 28 2 4" xfId="11688" xr:uid="{D25E6547-D539-499D-8750-88EA5C40403D}"/>
    <cellStyle name="Comma 28 2 4 2" xfId="44306" xr:uid="{7C333FAA-43C7-475B-8834-F7C56001A1C4}"/>
    <cellStyle name="Comma 28 2 4 3" xfId="31678" xr:uid="{9CE9E01A-BBB8-4A29-9EDC-02909C292BB2}"/>
    <cellStyle name="Comma 28 2 5" xfId="19048" xr:uid="{698F2019-BD79-4C86-9246-ACDDFBC17BFB}"/>
    <cellStyle name="Comma 28 2 5 2" xfId="38025" xr:uid="{4BD028E9-9C11-4653-9C63-C215D116018F}"/>
    <cellStyle name="Comma 28 2 6" xfId="25385" xr:uid="{299F271E-DD95-46AF-8BFF-471333A511A7}"/>
    <cellStyle name="Comma 28 3" xfId="3010" xr:uid="{547288C2-4BB1-453F-A75F-47D81650F7F7}"/>
    <cellStyle name="Comma 28 3 2" xfId="6507" xr:uid="{D6417688-5949-454E-8C40-BE874E2A60F8}"/>
    <cellStyle name="Comma 28 3 2 2" xfId="13872" xr:uid="{3486CF97-B0AE-4221-89C0-48338B155F73}"/>
    <cellStyle name="Comma 28 3 2 2 2" xfId="46490" xr:uid="{406AF254-7916-4396-852B-0D2192316221}"/>
    <cellStyle name="Comma 28 3 2 2 3" xfId="33862" xr:uid="{C2D4430E-FD5C-4FBE-B75D-AC3C605373E9}"/>
    <cellStyle name="Comma 28 3 2 3" xfId="21232" xr:uid="{68EA8609-57C4-4363-8079-7D43DCFA89AA}"/>
    <cellStyle name="Comma 28 3 2 3 2" xfId="40209" xr:uid="{3EFAD677-05BC-446A-8A2A-39E6046A01FF}"/>
    <cellStyle name="Comma 28 3 2 4" xfId="27569" xr:uid="{FF0AF8E6-CDEC-4A85-8FA1-C1B5C1E8CADF}"/>
    <cellStyle name="Comma 28 3 3" xfId="10376" xr:uid="{467E7572-00A3-429C-87C6-A346DDA14F37}"/>
    <cellStyle name="Comma 28 3 3 2" xfId="42993" xr:uid="{E2AE84BA-8D19-4DFC-8124-4377BB35C6F6}"/>
    <cellStyle name="Comma 28 3 3 3" xfId="30365" xr:uid="{FCE18CC8-3ED0-45D1-B6E9-71C6F6E753D9}"/>
    <cellStyle name="Comma 28 3 4" xfId="17736" xr:uid="{18DD67FD-A0D2-4A93-9CEE-B604D41576FE}"/>
    <cellStyle name="Comma 28 3 4 2" xfId="36712" xr:uid="{2EAC11AE-3052-47B7-AD25-7E4D2C8E566D}"/>
    <cellStyle name="Comma 28 3 5" xfId="24072" xr:uid="{2B812342-E32F-4834-87FD-7F9837629EAB}"/>
    <cellStyle name="Comma 28 4" xfId="6087" xr:uid="{97964B55-37E2-474F-8C59-C83BD0015F4A}"/>
    <cellStyle name="Comma 28 4 2" xfId="13452" xr:uid="{CF797D2E-8157-4C97-84AB-5F554A567042}"/>
    <cellStyle name="Comma 28 4 2 2" xfId="46070" xr:uid="{A80B2C41-18F7-4C31-BC3C-743F235C0DF0}"/>
    <cellStyle name="Comma 28 4 2 3" xfId="33442" xr:uid="{79FD3134-BAF6-4FEB-B4EF-7A7FB341E3F3}"/>
    <cellStyle name="Comma 28 4 3" xfId="20812" xr:uid="{A6C02771-8B68-49C3-8519-E1DF52ECB85D}"/>
    <cellStyle name="Comma 28 4 3 2" xfId="39789" xr:uid="{60A2C5E4-AEEA-4269-81F9-5018F6030381}"/>
    <cellStyle name="Comma 28 4 4" xfId="27149" xr:uid="{4015202C-FD8E-4842-B4C8-EF045506ECDA}"/>
    <cellStyle name="Comma 28 5" xfId="2588" xr:uid="{DEDC21C8-03F7-407C-A4B6-B8EEE78F5FF5}"/>
    <cellStyle name="Comma 28 5 2" xfId="9959" xr:uid="{F8CC39A7-2EAB-433F-905E-BE1C1BCA8E0C}"/>
    <cellStyle name="Comma 28 5 2 2" xfId="42573" xr:uid="{5352B3B2-E178-48F6-B0AB-D7E78240FDB8}"/>
    <cellStyle name="Comma 28 5 3" xfId="17319" xr:uid="{5EDC1C03-E940-4C26-BBC0-5E570CD4C680}"/>
    <cellStyle name="Comma 28 5 4" xfId="29945" xr:uid="{38DEF4EB-955F-4E68-9135-EA7595C40139}"/>
    <cellStyle name="Comma 28 6" xfId="9256" xr:uid="{7E3C2375-8AF2-497D-B387-167C38562D6A}"/>
    <cellStyle name="Comma 28 6 2" xfId="36292" xr:uid="{398EDDE8-26C8-4815-8485-9D81F27610EE}"/>
    <cellStyle name="Comma 28 7" xfId="16616" xr:uid="{2607A35E-A0CE-4370-B581-A802206EA82F}"/>
    <cellStyle name="Comma 28 8" xfId="23652" xr:uid="{7D2FF9F2-10E1-4243-984B-5CDC5184B7C0}"/>
    <cellStyle name="Comma 29" xfId="1487" xr:uid="{646BEB48-39E6-474D-AAE5-92BF1C159B67}"/>
    <cellStyle name="Comma 29 10" xfId="16473" xr:uid="{4E44F32B-7ECE-45CF-914C-B8A345331F0A}"/>
    <cellStyle name="Comma 29 11" xfId="23087" xr:uid="{C76BD476-530C-4E6D-BC66-18E0E8FAD469}"/>
    <cellStyle name="Comma 29 2" xfId="1493" xr:uid="{2E89DB85-8338-40E9-BACD-DB604C1CD170}"/>
    <cellStyle name="Comma 29 2 2" xfId="1526" xr:uid="{4DF83E4A-7775-4A3D-B016-C9B588BB16BE}"/>
    <cellStyle name="Comma 29 2 2 2" xfId="2930" xr:uid="{1A824D41-AF43-471C-A858-7055811E05F2}"/>
    <cellStyle name="Comma 29 2 2 2 2" xfId="4662" xr:uid="{536689DA-A127-4FC8-91A6-1DC58EACDEA5}"/>
    <cellStyle name="Comma 29 2 2 2 2 2" xfId="8160" xr:uid="{E4A6FD29-C344-4AFD-B685-2F5F6B60353D}"/>
    <cellStyle name="Comma 29 2 2 2 2 2 2" xfId="15525" xr:uid="{D8B1982D-4C23-4A35-B113-AD001048E1BE}"/>
    <cellStyle name="Comma 29 2 2 2 2 2 2 2" xfId="48143" xr:uid="{8BD6EFD8-A0F7-41DB-A657-2563E33DE827}"/>
    <cellStyle name="Comma 29 2 2 2 2 2 2 3" xfId="35515" xr:uid="{8022064C-83DB-4F45-A997-1117D3BDD31F}"/>
    <cellStyle name="Comma 29 2 2 2 2 2 3" xfId="22885" xr:uid="{206D85E9-827E-443B-8E1E-DF96C58457B8}"/>
    <cellStyle name="Comma 29 2 2 2 2 2 3 2" xfId="41862" xr:uid="{DD9F678C-CD79-4D67-92C2-816C3419A73D}"/>
    <cellStyle name="Comma 29 2 2 2 2 2 4" xfId="29222" xr:uid="{B9A37E37-C676-4B82-99C3-2612E6B26F59}"/>
    <cellStyle name="Comma 29 2 2 2 2 3" xfId="5542" xr:uid="{FBDD204E-709E-49D4-ACDD-63E78DF025EF}"/>
    <cellStyle name="Comma 29 2 2 2 2 3 2" xfId="12907" xr:uid="{1F132365-C1DB-4F26-BCBB-E5464589B7DE}"/>
    <cellStyle name="Comma 29 2 2 2 2 3 2 2" xfId="45525" xr:uid="{92AE069B-909B-4F6A-A0DA-3EB73BE29604}"/>
    <cellStyle name="Comma 29 2 2 2 2 3 2 3" xfId="32897" xr:uid="{0275266D-64A1-4612-A815-4A633E71F593}"/>
    <cellStyle name="Comma 29 2 2 2 2 3 3" xfId="20267" xr:uid="{0C0430F0-F5A0-4F86-9446-ADA0D1C9BBB5}"/>
    <cellStyle name="Comma 29 2 2 2 2 3 3 2" xfId="39244" xr:uid="{D518128D-0A85-4A80-9593-A2EAB5293E72}"/>
    <cellStyle name="Comma 29 2 2 2 2 3 4" xfId="26604" xr:uid="{BBFE74DE-1816-473E-8FB1-613EDE82FE27}"/>
    <cellStyle name="Comma 29 2 2 2 2 4" xfId="12028" xr:uid="{2311E432-BB4B-4419-828E-35ED9C8EECB6}"/>
    <cellStyle name="Comma 29 2 2 2 2 4 2" xfId="44646" xr:uid="{246670B4-30E4-4BEE-AFE0-58E90892968A}"/>
    <cellStyle name="Comma 29 2 2 2 2 4 3" xfId="32018" xr:uid="{7CD2657D-FEE6-4AA9-8D54-C8CB691D6DD4}"/>
    <cellStyle name="Comma 29 2 2 2 2 5" xfId="19388" xr:uid="{3A72F23B-4869-4B36-8C57-7F7C038D0375}"/>
    <cellStyle name="Comma 29 2 2 2 2 5 2" xfId="38365" xr:uid="{030F53E6-9C3A-4294-A8C6-48537B4E5C07}"/>
    <cellStyle name="Comma 29 2 2 2 2 6" xfId="25725" xr:uid="{FE4A6D13-4ED1-4EBF-A27E-C990701DE91F}"/>
    <cellStyle name="Comma 29 2 2 2 3" xfId="3803" xr:uid="{C47EACF5-8D88-44E4-9C18-52BE6D1943B8}"/>
    <cellStyle name="Comma 29 2 2 2 3 2" xfId="7300" xr:uid="{21B08869-B9F2-46BE-92CE-54C90242D810}"/>
    <cellStyle name="Comma 29 2 2 2 3 2 2" xfId="14665" xr:uid="{68E25456-7F57-4315-8588-D9D601635A06}"/>
    <cellStyle name="Comma 29 2 2 2 3 2 2 2" xfId="47283" xr:uid="{22F53B33-ADFB-4E00-B642-C514185D38F9}"/>
    <cellStyle name="Comma 29 2 2 2 3 2 2 3" xfId="34655" xr:uid="{47C750FA-05FD-4E73-96EC-35DC869F7EEE}"/>
    <cellStyle name="Comma 29 2 2 2 3 2 3" xfId="22025" xr:uid="{2F843A27-A255-4E94-ABB6-785134F77CA5}"/>
    <cellStyle name="Comma 29 2 2 2 3 2 3 2" xfId="41002" xr:uid="{14E6210E-5C50-4805-A348-349DA465A356}"/>
    <cellStyle name="Comma 29 2 2 2 3 2 4" xfId="28362" xr:uid="{4A8B119D-E6C3-48A1-95E1-3B2D81315E07}"/>
    <cellStyle name="Comma 29 2 2 2 3 3" xfId="11169" xr:uid="{32AB3AF7-6D86-4FA8-B496-07D20D0AFB34}"/>
    <cellStyle name="Comma 29 2 2 2 3 3 2" xfId="43786" xr:uid="{4C096B87-7AFC-46A5-BF54-CB40F25BA832}"/>
    <cellStyle name="Comma 29 2 2 2 3 3 3" xfId="31158" xr:uid="{670AEBBC-1DC4-4E7B-98E6-94C339F42666}"/>
    <cellStyle name="Comma 29 2 2 2 3 4" xfId="18529" xr:uid="{12B660AA-7DC2-4E18-B102-35FB5BA8F70A}"/>
    <cellStyle name="Comma 29 2 2 2 3 4 2" xfId="37505" xr:uid="{8B03B33F-2C38-479E-A2F9-BAE64DE8295A}"/>
    <cellStyle name="Comma 29 2 2 2 3 5" xfId="24865" xr:uid="{44748B95-54E9-4050-BB63-229E51BE17FA}"/>
    <cellStyle name="Comma 29 2 2 2 4" xfId="6427" xr:uid="{CB620AED-48BF-4831-98CD-E389909D71DA}"/>
    <cellStyle name="Comma 29 2 2 2 4 2" xfId="13792" xr:uid="{8BFE7636-9261-468F-B27C-7F5F38EF5746}"/>
    <cellStyle name="Comma 29 2 2 2 4 2 2" xfId="46410" xr:uid="{90D36E7B-838C-4A01-BBCF-581646738A75}"/>
    <cellStyle name="Comma 29 2 2 2 4 2 3" xfId="33782" xr:uid="{DBDBCC91-6452-4C88-99EA-BB37A510FBBC}"/>
    <cellStyle name="Comma 29 2 2 2 4 3" xfId="21152" xr:uid="{F663A9EE-2FBD-460B-B04A-C88A6581954B}"/>
    <cellStyle name="Comma 29 2 2 2 4 3 2" xfId="40129" xr:uid="{2A2E33C6-3F36-4F16-ABF0-734CF21B3B75}"/>
    <cellStyle name="Comma 29 2 2 2 4 4" xfId="27489" xr:uid="{02624B6D-1815-4105-A351-ABF3416FB006}"/>
    <cellStyle name="Comma 29 2 2 2 5" xfId="10297" xr:uid="{DDB7AAE7-FB7B-4F32-A0AA-4EB4A2CF936D}"/>
    <cellStyle name="Comma 29 2 2 2 5 2" xfId="42913" xr:uid="{571D4293-5394-439C-B68C-16AAA7C7AB7F}"/>
    <cellStyle name="Comma 29 2 2 2 5 3" xfId="30285" xr:uid="{7EEF3403-D406-44F6-8DE4-2F3934C0F6F6}"/>
    <cellStyle name="Comma 29 2 2 2 6" xfId="17657" xr:uid="{157DE5E2-7AB5-418C-8FFF-8EB5DC212267}"/>
    <cellStyle name="Comma 29 2 2 2 6 2" xfId="36632" xr:uid="{78340D5B-2C6F-4AF2-8A26-DE4E99DCBDF4}"/>
    <cellStyle name="Comma 29 2 2 2 7" xfId="23992" xr:uid="{A49CEF51-F8DC-44AC-AA8E-734F11E01E1E}"/>
    <cellStyle name="Comma 29 2 2 3" xfId="2959" xr:uid="{2FD64848-B2B7-4EEE-A171-3CCE82E82D85}"/>
    <cellStyle name="Comma 29 2 2 3 2" xfId="6456" xr:uid="{006E72F4-4DB2-404D-A5E5-603CC5D14DCB}"/>
    <cellStyle name="Comma 29 2 2 3 2 2" xfId="13821" xr:uid="{F9B6E15D-8922-4716-A192-EB2C874679BB}"/>
    <cellStyle name="Comma 29 2 2 3 2 2 2" xfId="46439" xr:uid="{897EB8F8-5F89-4707-85A7-3ED8ED8B579F}"/>
    <cellStyle name="Comma 29 2 2 3 2 2 3" xfId="33811" xr:uid="{3F7D5700-C03D-4CE8-9697-B3FE94289A4A}"/>
    <cellStyle name="Comma 29 2 2 3 2 3" xfId="21181" xr:uid="{3AD04252-8F08-4007-A438-F74845B2C47E}"/>
    <cellStyle name="Comma 29 2 2 3 2 3 2" xfId="40158" xr:uid="{5A80D64F-37A6-4EE5-AFEE-27D6398B9662}"/>
    <cellStyle name="Comma 29 2 2 3 2 4" xfId="27518" xr:uid="{ABF9D16E-4F4F-47B1-90E9-3C53A7F67BC9}"/>
    <cellStyle name="Comma 29 2 2 3 3" xfId="5098" xr:uid="{3D160DCE-B4B0-4CA6-ACAA-7FDF12176AD2}"/>
    <cellStyle name="Comma 29 2 2 3 3 2" xfId="12463" xr:uid="{4836DC5D-8033-410E-ABE0-5107F6B7C83A}"/>
    <cellStyle name="Comma 29 2 2 3 3 2 2" xfId="45081" xr:uid="{22A4CEAD-BA9A-414A-A569-EAF147DD38E8}"/>
    <cellStyle name="Comma 29 2 2 3 3 2 3" xfId="32453" xr:uid="{8FB2B4AB-241D-459A-A616-375F17590FB7}"/>
    <cellStyle name="Comma 29 2 2 3 3 3" xfId="19823" xr:uid="{57B08B19-FB40-456F-A901-6F6759BB4D6A}"/>
    <cellStyle name="Comma 29 2 2 3 3 3 2" xfId="38800" xr:uid="{6E172349-C168-4AE7-973F-C3393F78F130}"/>
    <cellStyle name="Comma 29 2 2 3 3 4" xfId="26160" xr:uid="{394CD31B-F9C8-4569-AC4E-2BFC874DA858}"/>
    <cellStyle name="Comma 29 2 2 3 4" xfId="10325" xr:uid="{25C5B238-5028-48F9-8521-410D0B59B45A}"/>
    <cellStyle name="Comma 29 2 2 3 4 2" xfId="42942" xr:uid="{68D752CD-F3BC-46C1-A15D-85D588385D04}"/>
    <cellStyle name="Comma 29 2 2 3 4 3" xfId="30314" xr:uid="{4F394E7B-7732-43CF-A095-764585244259}"/>
    <cellStyle name="Comma 29 2 2 3 5" xfId="17685" xr:uid="{98178756-3DC7-4988-B20C-DE512C162EA0}"/>
    <cellStyle name="Comma 29 2 2 3 5 2" xfId="36661" xr:uid="{469DC675-73DE-4EB5-B2BF-A29DFA497EB6}"/>
    <cellStyle name="Comma 29 2 2 3 6" xfId="24021" xr:uid="{3C48E6C4-21AC-4BA8-AA60-845DB41558D8}"/>
    <cellStyle name="Comma 29 2 2 4" xfId="5983" xr:uid="{A5C5E13F-12AA-40D8-87B0-C6D02DBAFEFC}"/>
    <cellStyle name="Comma 29 2 2 4 2" xfId="13348" xr:uid="{6E364086-AF80-4B11-BC11-431EFB94214B}"/>
    <cellStyle name="Comma 29 2 2 4 2 2" xfId="45966" xr:uid="{78C6D1DD-45A1-4688-B611-613ACBC5ACBD}"/>
    <cellStyle name="Comma 29 2 2 4 2 3" xfId="33338" xr:uid="{5F06E871-73A7-44FB-901D-292AB2E6DAEA}"/>
    <cellStyle name="Comma 29 2 2 4 3" xfId="20708" xr:uid="{DF2256A8-8096-44D7-A7C2-E249E5CD36A7}"/>
    <cellStyle name="Comma 29 2 2 4 3 2" xfId="39685" xr:uid="{D143EB3A-A915-4826-B93B-1FC92E20E9E4}"/>
    <cellStyle name="Comma 29 2 2 4 4" xfId="27045" xr:uid="{97F15FF3-3247-49FC-80D1-5E93A7127891}"/>
    <cellStyle name="Comma 29 2 2 5" xfId="9140" xr:uid="{64FA8D6E-3AFF-4C03-9367-5ECD63E56141}"/>
    <cellStyle name="Comma 29 2 2 5 2" xfId="41999" xr:uid="{6E030870-2172-4D3A-BBDE-A5EE2C6036CE}"/>
    <cellStyle name="Comma 29 2 2 5 3" xfId="29364" xr:uid="{49A9CA35-108C-4386-8204-F46422573483}"/>
    <cellStyle name="Comma 29 2 2 6" xfId="16500" xr:uid="{38EBCE82-8A51-4FD2-99F8-1FB247CF443D}"/>
    <cellStyle name="Comma 29 2 2 6 2" xfId="42472" xr:uid="{50B0483D-1E54-454B-B708-5A39B1E55C42}"/>
    <cellStyle name="Comma 29 2 2 6 3" xfId="29844" xr:uid="{E6070E28-FB6C-444E-A030-5A7BAA8EDC88}"/>
    <cellStyle name="Comma 29 2 2 7" xfId="36162" xr:uid="{53F622AE-A135-42C0-9A5B-83114A8F8566}"/>
    <cellStyle name="Comma 29 2 2 8" xfId="23548" xr:uid="{F7FF4550-D1DD-43B6-B8D2-FBE7930918B4}"/>
    <cellStyle name="Comma 29 2 3" xfId="1546" xr:uid="{6A95D0F9-D498-45DD-9807-AFCE2E748909}"/>
    <cellStyle name="Comma 29 2 3 2" xfId="4658" xr:uid="{F01D3C0F-9163-48FD-BD07-7739C3C0789F}"/>
    <cellStyle name="Comma 29 2 3 2 2" xfId="8156" xr:uid="{BA59ADF2-98CD-4457-BC05-5052834F545C}"/>
    <cellStyle name="Comma 29 2 3 2 2 2" xfId="15521" xr:uid="{E553C956-A3E0-4594-8460-FA0D32A62B1C}"/>
    <cellStyle name="Comma 29 2 3 2 2 2 2" xfId="48139" xr:uid="{3C087740-5D3C-4782-9D97-F1C6D1E39AF8}"/>
    <cellStyle name="Comma 29 2 3 2 2 2 3" xfId="35511" xr:uid="{F8C808BF-C851-4345-B193-E30667AC4A66}"/>
    <cellStyle name="Comma 29 2 3 2 2 3" xfId="22881" xr:uid="{D6B20BED-5BD5-4C11-9437-91F66F648F9E}"/>
    <cellStyle name="Comma 29 2 3 2 2 3 2" xfId="41858" xr:uid="{AB74C93B-932A-4B3B-8E2F-AE51CDDE41F0}"/>
    <cellStyle name="Comma 29 2 3 2 2 4" xfId="29218" xr:uid="{69A31093-8554-4ACB-9D5C-975AFD111D5B}"/>
    <cellStyle name="Comma 29 2 3 2 3" xfId="5538" xr:uid="{F8CA3056-B738-4199-BA73-6F7E6639E28A}"/>
    <cellStyle name="Comma 29 2 3 2 3 2" xfId="12903" xr:uid="{4669274A-B24B-43F7-9F6F-6B8D8548A3F8}"/>
    <cellStyle name="Comma 29 2 3 2 3 2 2" xfId="45521" xr:uid="{9504E805-B789-4216-B722-DA72AC6C99FC}"/>
    <cellStyle name="Comma 29 2 3 2 3 2 3" xfId="32893" xr:uid="{67AB4DD3-C404-4357-9F1A-61493E5D3D8A}"/>
    <cellStyle name="Comma 29 2 3 2 3 3" xfId="20263" xr:uid="{91C4A669-BB9F-41D0-B5BD-5DE45A9E0003}"/>
    <cellStyle name="Comma 29 2 3 2 3 3 2" xfId="39240" xr:uid="{B77A736A-49AB-41C4-92F1-00C136B401E5}"/>
    <cellStyle name="Comma 29 2 3 2 3 4" xfId="26600" xr:uid="{DA354D1E-7F62-465C-AB71-F755AABD37A2}"/>
    <cellStyle name="Comma 29 2 3 2 4" xfId="12024" xr:uid="{04268ACC-08F7-4A47-95CB-364E9B7A0597}"/>
    <cellStyle name="Comma 29 2 3 2 4 2" xfId="44642" xr:uid="{097DC5A0-96E5-4894-91E0-5EAFC60479C2}"/>
    <cellStyle name="Comma 29 2 3 2 4 3" xfId="32014" xr:uid="{BF25AE99-E3F7-4A56-870C-BD700878EF3F}"/>
    <cellStyle name="Comma 29 2 3 2 5" xfId="19384" xr:uid="{2273D324-E593-4CE3-8C64-28150F95F27B}"/>
    <cellStyle name="Comma 29 2 3 2 5 2" xfId="38361" xr:uid="{A406B957-4E42-4FE4-88BA-CAFE1DA8D924}"/>
    <cellStyle name="Comma 29 2 3 2 6" xfId="25721" xr:uid="{3E57B207-DC23-4593-AB9B-2B9EE053CFFE}"/>
    <cellStyle name="Comma 29 2 3 3" xfId="3799" xr:uid="{122C9BD9-F106-469A-90DB-AA0EE151DA52}"/>
    <cellStyle name="Comma 29 2 3 3 2" xfId="7296" xr:uid="{C1AC7128-E8E0-436C-A59E-76C4179F7D5A}"/>
    <cellStyle name="Comma 29 2 3 3 2 2" xfId="14661" xr:uid="{062B5CA2-1946-4626-A0C6-C4B7F43870D0}"/>
    <cellStyle name="Comma 29 2 3 3 2 2 2" xfId="47279" xr:uid="{B6358D1F-3E34-41F8-B705-D2CAA122BEC4}"/>
    <cellStyle name="Comma 29 2 3 3 2 2 3" xfId="34651" xr:uid="{4B55744F-48B4-4F53-ADF4-D6C735F6388C}"/>
    <cellStyle name="Comma 29 2 3 3 2 3" xfId="22021" xr:uid="{9A2FF48B-AB2B-477C-9293-161407B69F6C}"/>
    <cellStyle name="Comma 29 2 3 3 2 3 2" xfId="40998" xr:uid="{0A18677E-3455-403E-BC57-455D1D1EA326}"/>
    <cellStyle name="Comma 29 2 3 3 2 4" xfId="28358" xr:uid="{F06F8463-FF6D-488E-A9A8-03DD5402176E}"/>
    <cellStyle name="Comma 29 2 3 3 3" xfId="11165" xr:uid="{C96F862A-164C-42CC-B42B-93D4486AC0DB}"/>
    <cellStyle name="Comma 29 2 3 3 3 2" xfId="43782" xr:uid="{2C52D459-DBB5-44D0-99F0-3595A332DB08}"/>
    <cellStyle name="Comma 29 2 3 3 3 3" xfId="31154" xr:uid="{8EAFE499-C2FE-49B4-889E-504D4E5F4375}"/>
    <cellStyle name="Comma 29 2 3 3 4" xfId="18525" xr:uid="{DB773C18-739B-4B9A-B4D3-5B3260BA92A6}"/>
    <cellStyle name="Comma 29 2 3 3 4 2" xfId="37501" xr:uid="{D6E9C57A-F7CF-4E79-AE87-C52225E9BBF8}"/>
    <cellStyle name="Comma 29 2 3 3 5" xfId="24861" xr:uid="{717652F2-1252-4E10-8A77-C6AA991D87E0}"/>
    <cellStyle name="Comma 29 2 3 4" xfId="6423" xr:uid="{BE46D340-30EF-47C8-A08B-BA5B8F3A6D4A}"/>
    <cellStyle name="Comma 29 2 3 4 2" xfId="13788" xr:uid="{92500E29-4034-4A3B-819E-D68BD59D7C40}"/>
    <cellStyle name="Comma 29 2 3 4 2 2" xfId="46406" xr:uid="{32F2FB59-E00F-40C7-9BCE-05E292D50DE4}"/>
    <cellStyle name="Comma 29 2 3 4 2 3" xfId="33778" xr:uid="{A917CFFA-0F10-40E6-9DE1-53D5A723F16C}"/>
    <cellStyle name="Comma 29 2 3 4 3" xfId="21148" xr:uid="{8FAE50A2-5583-434A-9FB8-B0E087900998}"/>
    <cellStyle name="Comma 29 2 3 4 3 2" xfId="40125" xr:uid="{1063A41E-AC66-4282-B5D6-2A94348508E6}"/>
    <cellStyle name="Comma 29 2 3 4 4" xfId="27485" xr:uid="{C31B4DB2-F04C-4670-9F8D-1334258C81CA}"/>
    <cellStyle name="Comma 29 2 3 5" xfId="8195" xr:uid="{8B092B4E-19C4-4BD8-ACAA-087E2A11E607}"/>
    <cellStyle name="Comma 29 2 3 5 2" xfId="15560" xr:uid="{22BD2520-7D8A-4F39-A0C3-6EC60B7E3A25}"/>
    <cellStyle name="Comma 29 2 3 5 2 2" xfId="48178" xr:uid="{C3DACBE4-EDCD-46B2-9831-71FD86ED44A2}"/>
    <cellStyle name="Comma 29 2 3 5 2 3" xfId="35550" xr:uid="{D9A864D6-1BC3-4BE7-B24B-6EB7ABABEE66}"/>
    <cellStyle name="Comma 29 2 3 5 3" xfId="22920" xr:uid="{35BCDFD2-B395-4780-A279-C5CC5392C5CB}"/>
    <cellStyle name="Comma 29 2 3 5 3 2" xfId="41897" xr:uid="{86951BD2-A3ED-4FB7-8385-3EFB0CDC8BA7}"/>
    <cellStyle name="Comma 29 2 3 5 4" xfId="29257" xr:uid="{3F31D0D5-7215-45F9-B4A9-A7A671CDED34}"/>
    <cellStyle name="Comma 29 2 3 6" xfId="9160" xr:uid="{70E56C61-338B-4D17-8DB1-CEA4CA1AA51C}"/>
    <cellStyle name="Comma 29 2 3 6 2" xfId="42019" xr:uid="{C8016440-318D-4A0C-8D7A-BFAEA5C23DE7}"/>
    <cellStyle name="Comma 29 2 3 6 3" xfId="29384" xr:uid="{92098D0C-B21D-4CA5-B6DC-C1CE0E42E636}"/>
    <cellStyle name="Comma 29 2 3 7" xfId="16520" xr:uid="{9A5A572F-FCC1-4850-8B9B-F4D6EC4741F9}"/>
    <cellStyle name="Comma 29 2 3 7 2" xfId="42909" xr:uid="{26B9AD00-0E25-4192-AB2F-C05ABBDAFC5C}"/>
    <cellStyle name="Comma 29 2 3 7 3" xfId="30281" xr:uid="{3179EBB5-394D-4033-9E9A-6507CA6E1EF9}"/>
    <cellStyle name="Comma 29 2 3 8" xfId="36628" xr:uid="{C04C1F1C-A335-40C5-B199-227257F7AC02}"/>
    <cellStyle name="Comma 29 2 3 9" xfId="23988" xr:uid="{38DA21B7-806C-4355-A982-5EE46BAEEF7A}"/>
    <cellStyle name="Comma 29 2 4" xfId="9116" xr:uid="{0514E4BF-1192-4002-81A9-3CB5F793F86C}"/>
    <cellStyle name="Comma 29 2 4 2" xfId="41975" xr:uid="{9DA9856E-CDBB-4884-AC8F-C901280A291B}"/>
    <cellStyle name="Comma 29 2 4 3" xfId="29339" xr:uid="{95A41D9F-5707-4B0F-BD84-104BC09C638E}"/>
    <cellStyle name="Comma 29 2 5" xfId="16476" xr:uid="{D0C29919-B255-41EE-87C2-55F88DFC1A2D}"/>
    <cellStyle name="Comma 29 2 5 2" xfId="42468" xr:uid="{F47ECCC8-A92C-4EC2-8F8D-CA51A47A3A17}"/>
    <cellStyle name="Comma 29 2 5 3" xfId="29840" xr:uid="{063B8C5D-1B55-45E3-BA4A-EBBC46982A2C}"/>
    <cellStyle name="Comma 29 2 6" xfId="36158" xr:uid="{522A8CA4-2925-416B-80CC-A37F9252A01B}"/>
    <cellStyle name="Comma 29 2 7" xfId="23544" xr:uid="{11BEFDA7-186B-4ED5-A9FE-2FE91B8203AF}"/>
    <cellStyle name="Comma 29 3" xfId="1500" xr:uid="{E2631EC1-F76F-49E4-8D44-18D2DEADD728}"/>
    <cellStyle name="Comma 29 3 2" xfId="2941" xr:uid="{31CC770D-5A31-45D8-B280-205E1F7258BE}"/>
    <cellStyle name="Comma 29 3 2 2" xfId="4673" xr:uid="{775AF5F3-CBD2-4520-8B34-3E9063958CCC}"/>
    <cellStyle name="Comma 29 3 2 2 2" xfId="8171" xr:uid="{98BB5D26-4DA3-4CFC-8AE6-ADF32F738BF4}"/>
    <cellStyle name="Comma 29 3 2 2 2 2" xfId="15536" xr:uid="{6B27B450-B10B-469A-BBFD-6DEC22B4A95B}"/>
    <cellStyle name="Comma 29 3 2 2 2 2 2" xfId="48154" xr:uid="{46B6F03A-47B4-482E-B19B-B708F43CBFED}"/>
    <cellStyle name="Comma 29 3 2 2 2 2 3" xfId="35526" xr:uid="{70401EB6-8F41-4562-B184-953ADB27ACE4}"/>
    <cellStyle name="Comma 29 3 2 2 2 3" xfId="22896" xr:uid="{9E44AAC8-7961-436A-B25E-40B5D0480947}"/>
    <cellStyle name="Comma 29 3 2 2 2 3 2" xfId="41873" xr:uid="{437C7AF7-EC08-4AFF-84C0-A5E8E36A5EAB}"/>
    <cellStyle name="Comma 29 3 2 2 2 4" xfId="29233" xr:uid="{4329A6A0-B10C-4C35-A1C4-9D6CF7B0B71F}"/>
    <cellStyle name="Comma 29 3 2 2 3" xfId="5554" xr:uid="{DDDC97BC-08D9-4B49-AC7E-0517D6318BA8}"/>
    <cellStyle name="Comma 29 3 2 2 3 2" xfId="12919" xr:uid="{C1F5906C-0AC3-424B-A656-D48959E22E2D}"/>
    <cellStyle name="Comma 29 3 2 2 3 2 2" xfId="45537" xr:uid="{76CA7807-4F8D-45D7-AC83-97D38B6DC9ED}"/>
    <cellStyle name="Comma 29 3 2 2 3 2 3" xfId="32909" xr:uid="{D802F3A7-285A-4681-ACE6-D33FEC953119}"/>
    <cellStyle name="Comma 29 3 2 2 3 3" xfId="20279" xr:uid="{3741BFD2-203D-42BF-AAB6-A2640236AE34}"/>
    <cellStyle name="Comma 29 3 2 2 3 3 2" xfId="39256" xr:uid="{6074D86C-2231-4505-8661-DE0E7952B7E0}"/>
    <cellStyle name="Comma 29 3 2 2 3 4" xfId="26616" xr:uid="{8E5F399C-9928-43D4-B2F0-B3B2D643FF15}"/>
    <cellStyle name="Comma 29 3 2 2 4" xfId="12039" xr:uid="{2B600A76-4766-44F8-8B9E-FC07586FDD2D}"/>
    <cellStyle name="Comma 29 3 2 2 4 2" xfId="44657" xr:uid="{4EFFC517-2A22-462C-928C-BBBC9661BB2D}"/>
    <cellStyle name="Comma 29 3 2 2 4 3" xfId="32029" xr:uid="{6E7DEE1F-0815-4FE3-B4F0-1361DD29EE5A}"/>
    <cellStyle name="Comma 29 3 2 2 5" xfId="19399" xr:uid="{C56CA611-87E3-49F5-B88E-215A63523AE2}"/>
    <cellStyle name="Comma 29 3 2 2 5 2" xfId="38376" xr:uid="{692703F3-E1D8-40B3-BB87-B285C28F3E96}"/>
    <cellStyle name="Comma 29 3 2 2 6" xfId="25736" xr:uid="{1347C939-7E48-401E-87D5-4AAD8B2FA32B}"/>
    <cellStyle name="Comma 29 3 2 3" xfId="3814" xr:uid="{AA49ECA4-F94F-46C3-8A15-4554BD465B05}"/>
    <cellStyle name="Comma 29 3 2 3 2" xfId="7311" xr:uid="{78F2DFD1-8439-406C-945A-3D951C3AAEEB}"/>
    <cellStyle name="Comma 29 3 2 3 2 2" xfId="14676" xr:uid="{1E996018-1ABE-4E12-80E6-FF02166D4847}"/>
    <cellStyle name="Comma 29 3 2 3 2 2 2" xfId="47294" xr:uid="{BCDC5816-95D2-408F-92D8-43E67F1A2D04}"/>
    <cellStyle name="Comma 29 3 2 3 2 2 3" xfId="34666" xr:uid="{B7B50100-E5D5-4AFD-BEDC-992103883B0A}"/>
    <cellStyle name="Comma 29 3 2 3 2 3" xfId="22036" xr:uid="{C3C98E51-99ED-462F-9632-3F8899C46D55}"/>
    <cellStyle name="Comma 29 3 2 3 2 3 2" xfId="41013" xr:uid="{937D94E0-D609-4F84-B765-BE21F9D4A73F}"/>
    <cellStyle name="Comma 29 3 2 3 2 4" xfId="28373" xr:uid="{9F350C02-B020-4859-A70D-1BC3756F995A}"/>
    <cellStyle name="Comma 29 3 2 3 3" xfId="11180" xr:uid="{C2352029-0281-42AD-96D9-0CA34CAB4EB6}"/>
    <cellStyle name="Comma 29 3 2 3 3 2" xfId="43797" xr:uid="{4682723A-9C9A-4FFE-8FAB-0B210F38EB22}"/>
    <cellStyle name="Comma 29 3 2 3 3 3" xfId="31169" xr:uid="{840E5ECF-A716-44D9-BBE5-5AB7945E5AB7}"/>
    <cellStyle name="Comma 29 3 2 3 4" xfId="18540" xr:uid="{518C0705-7A8D-4215-80FB-D6D1B29A6B0C}"/>
    <cellStyle name="Comma 29 3 2 3 4 2" xfId="37516" xr:uid="{561D8414-060F-48AF-94DE-51BF55F582DB}"/>
    <cellStyle name="Comma 29 3 2 3 5" xfId="24876" xr:uid="{0A7987DB-1075-4EE8-A401-611B92D7E054}"/>
    <cellStyle name="Comma 29 3 2 4" xfId="6439" xr:uid="{D104A2D0-4F9F-4974-B00A-9649EE46D8AA}"/>
    <cellStyle name="Comma 29 3 2 4 2" xfId="13804" xr:uid="{1E3054CC-418A-4F11-9C77-32B08289F3EC}"/>
    <cellStyle name="Comma 29 3 2 4 2 2" xfId="46422" xr:uid="{F03729D9-42BA-45D5-A2C0-F626A16FC96C}"/>
    <cellStyle name="Comma 29 3 2 4 2 3" xfId="33794" xr:uid="{D3E10B16-6B90-4732-AFB2-87B8FFFE8074}"/>
    <cellStyle name="Comma 29 3 2 4 3" xfId="21164" xr:uid="{9A442AD6-C17F-4370-998A-9AF5958CB05C}"/>
    <cellStyle name="Comma 29 3 2 4 3 2" xfId="40141" xr:uid="{1090F1B9-76EB-477E-9F47-078BA415C016}"/>
    <cellStyle name="Comma 29 3 2 4 4" xfId="27501" xr:uid="{D91C8BF0-0F53-4C49-8FAD-D41FFAC76C5E}"/>
    <cellStyle name="Comma 29 3 2 5" xfId="10308" xr:uid="{5A92FE64-71FC-453B-B952-B95BEF37916F}"/>
    <cellStyle name="Comma 29 3 2 5 2" xfId="42925" xr:uid="{8053DAF6-429B-4E19-8ADA-3AE1CF372A87}"/>
    <cellStyle name="Comma 29 3 2 5 3" xfId="30297" xr:uid="{28BD79F1-65DE-4B65-8D39-1FD7F8E2EAF7}"/>
    <cellStyle name="Comma 29 3 2 6" xfId="17668" xr:uid="{2C2D11F3-5567-450C-AF11-675AE162F02C}"/>
    <cellStyle name="Comma 29 3 2 6 2" xfId="36644" xr:uid="{B0E0EBD1-3E5F-4AFD-8F02-4C9E62513B20}"/>
    <cellStyle name="Comma 29 3 2 7" xfId="24004" xr:uid="{CF107EC3-604B-4BD3-936B-38AC52D6A826}"/>
    <cellStyle name="Comma 29 3 3" xfId="4292" xr:uid="{7B8935D9-71E7-46E5-A86E-5E6E82A4B643}"/>
    <cellStyle name="Comma 29 3 3 2" xfId="7790" xr:uid="{32BD4D8B-DB2C-4647-92E4-A68A25067A64}"/>
    <cellStyle name="Comma 29 3 3 2 2" xfId="15155" xr:uid="{B7E4D08F-7CB6-483C-B2CC-20806F8AB735}"/>
    <cellStyle name="Comma 29 3 3 2 2 2" xfId="47773" xr:uid="{C8D9BB41-1CDB-4391-9B4C-40A0A473B578}"/>
    <cellStyle name="Comma 29 3 3 2 2 3" xfId="35145" xr:uid="{FD67D5C8-17EB-4063-A9B8-6466B286C29B}"/>
    <cellStyle name="Comma 29 3 3 2 3" xfId="22515" xr:uid="{D6C7CBED-E426-4CA0-A685-0662214FBDBA}"/>
    <cellStyle name="Comma 29 3 3 2 3 2" xfId="41492" xr:uid="{0DEF3FE6-1DE3-4C27-92C2-A65C8728F744}"/>
    <cellStyle name="Comma 29 3 3 2 4" xfId="28852" xr:uid="{D507F0D3-67B1-4B89-B1D9-054EB5F6A7D1}"/>
    <cellStyle name="Comma 29 3 3 3" xfId="5172" xr:uid="{CF0AFF74-B7F7-4F34-83D2-9C35AAC27C7E}"/>
    <cellStyle name="Comma 29 3 3 3 2" xfId="12537" xr:uid="{7A30C90E-67AE-42AF-B330-95449F99C9C5}"/>
    <cellStyle name="Comma 29 3 3 3 2 2" xfId="45155" xr:uid="{8856B12F-FB8B-40BB-AF5B-79D07F550568}"/>
    <cellStyle name="Comma 29 3 3 3 2 3" xfId="32527" xr:uid="{865F163F-60D3-44F8-90A0-C62E17E2195A}"/>
    <cellStyle name="Comma 29 3 3 3 3" xfId="19897" xr:uid="{53D361C5-D42B-43AE-A267-B6471270C584}"/>
    <cellStyle name="Comma 29 3 3 3 3 2" xfId="38874" xr:uid="{EF6FA1BB-336E-42E0-BED3-7C6757E5C047}"/>
    <cellStyle name="Comma 29 3 3 3 4" xfId="26234" xr:uid="{6281E9DE-C524-47F7-939A-D607238EF54F}"/>
    <cellStyle name="Comma 29 3 3 4" xfId="11658" xr:uid="{F0B46B26-5D69-44C0-8E78-3347EDD4D859}"/>
    <cellStyle name="Comma 29 3 3 4 2" xfId="44276" xr:uid="{1B7366BD-B6B2-4D59-AD81-95F5DA5BD3A3}"/>
    <cellStyle name="Comma 29 3 3 4 3" xfId="31648" xr:uid="{BE295A0D-FB34-4CAB-AFCF-B517DE06DDD8}"/>
    <cellStyle name="Comma 29 3 3 5" xfId="19018" xr:uid="{B313341F-7A0F-46EF-B844-1086D42FFB96}"/>
    <cellStyle name="Comma 29 3 3 5 2" xfId="37995" xr:uid="{A18A9B03-8119-4CDD-93F5-6CAADC89E675}"/>
    <cellStyle name="Comma 29 3 3 6" xfId="25355" xr:uid="{35F8DE40-E316-484B-B4F4-6A4AD5417293}"/>
    <cellStyle name="Comma 29 3 4" xfId="3442" xr:uid="{B7F1EA5C-BFF8-4C90-98A2-B45052690F14}"/>
    <cellStyle name="Comma 29 3 4 2" xfId="6939" xr:uid="{C04E70AB-8272-4742-8B6E-856A0FB12224}"/>
    <cellStyle name="Comma 29 3 4 2 2" xfId="14304" xr:uid="{7174E875-C69F-4C8E-8D7E-E1C236653CFA}"/>
    <cellStyle name="Comma 29 3 4 2 2 2" xfId="46922" xr:uid="{DFA6863D-3328-4113-9D0B-029889E41B6D}"/>
    <cellStyle name="Comma 29 3 4 2 2 3" xfId="34294" xr:uid="{21C5B9B8-8EBA-45C8-881D-8AE46C5B2341}"/>
    <cellStyle name="Comma 29 3 4 2 3" xfId="21664" xr:uid="{F316DB2D-66FB-46DA-ACE3-7DF3DCD414B8}"/>
    <cellStyle name="Comma 29 3 4 2 3 2" xfId="40641" xr:uid="{6C869523-BCA7-4F1D-A92E-F07939A13806}"/>
    <cellStyle name="Comma 29 3 4 2 4" xfId="28001" xr:uid="{EFC9256E-0B46-4B68-970D-B5253AF43B60}"/>
    <cellStyle name="Comma 29 3 4 3" xfId="10808" xr:uid="{3AB0B005-2B64-45C8-9482-B0FDD2B1BDA0}"/>
    <cellStyle name="Comma 29 3 4 3 2" xfId="43425" xr:uid="{C3AD11DC-C46C-4677-BDED-64BF3F3C064E}"/>
    <cellStyle name="Comma 29 3 4 3 3" xfId="30797" xr:uid="{2D9E5FAE-A7A2-4E97-8042-56412BA4FB9D}"/>
    <cellStyle name="Comma 29 3 4 4" xfId="18168" xr:uid="{30EDFFC2-BB53-4C16-8068-818A92DAD87D}"/>
    <cellStyle name="Comma 29 3 4 4 2" xfId="37144" xr:uid="{E3B051E7-941E-47FC-8C1A-352437A05CCE}"/>
    <cellStyle name="Comma 29 3 4 5" xfId="24504" xr:uid="{9F79C2E7-9305-4389-BC09-49BD094A96A0}"/>
    <cellStyle name="Comma 29 3 5" xfId="6057" xr:uid="{5BC0E205-7B4B-444E-975A-FB52E7A26099}"/>
    <cellStyle name="Comma 29 3 5 2" xfId="13422" xr:uid="{EC29ED5C-8C2D-4EE5-A14C-840051ED250B}"/>
    <cellStyle name="Comma 29 3 5 2 2" xfId="46040" xr:uid="{00CC4C88-04D5-46D5-8584-2DDA3AD4D8E0}"/>
    <cellStyle name="Comma 29 3 5 2 3" xfId="33412" xr:uid="{9C7D8C47-5040-4ACF-A213-F5B7868965D6}"/>
    <cellStyle name="Comma 29 3 5 3" xfId="20782" xr:uid="{F9EE394D-0EF3-4893-9B02-E7672642CA57}"/>
    <cellStyle name="Comma 29 3 5 3 2" xfId="39759" xr:uid="{A2FBDE67-B09F-4B73-9B2C-4E5BA1F469F3}"/>
    <cellStyle name="Comma 29 3 5 4" xfId="27119" xr:uid="{FE8D3CB1-3074-4CAD-906D-AD9328B9B077}"/>
    <cellStyle name="Comma 29 3 6" xfId="9123" xr:uid="{0CE2B164-B29D-470D-B41F-EA6DFEABBCA0}"/>
    <cellStyle name="Comma 29 3 6 2" xfId="41982" xr:uid="{79FBFC35-FF33-4DCA-A36B-DDFA2C768B8A}"/>
    <cellStyle name="Comma 29 3 6 3" xfId="29346" xr:uid="{D784F86E-5D2F-4DD4-B008-44DD0C47AD8F}"/>
    <cellStyle name="Comma 29 3 7" xfId="16483" xr:uid="{C71CBF1D-C1CA-4496-9DB2-22806ABE9F0B}"/>
    <cellStyle name="Comma 29 3 7 2" xfId="42543" xr:uid="{3090B797-FF86-47CD-831B-EC43BA179BC3}"/>
    <cellStyle name="Comma 29 3 7 3" xfId="29915" xr:uid="{1F85B259-9C2D-4670-85C8-CE5A58C61F6C}"/>
    <cellStyle name="Comma 29 3 8" xfId="36243" xr:uid="{67E7345E-607A-4E2D-90C1-99B56647272D}"/>
    <cellStyle name="Comma 29 3 9" xfId="23622" xr:uid="{08FEE440-4B93-4DB0-981B-94DEA21479F5}"/>
    <cellStyle name="Comma 29 4" xfId="1523" xr:uid="{EEDACF36-C473-4B6B-A926-F3123CBFB546}"/>
    <cellStyle name="Comma 29 4 2" xfId="2956" xr:uid="{46919F9B-CE64-4AF8-93CE-26D5BC664E9D}"/>
    <cellStyle name="Comma 29 4 2 2" xfId="6453" xr:uid="{B17E3520-4253-4B9A-96B6-4BCAC5C451FA}"/>
    <cellStyle name="Comma 29 4 2 2 2" xfId="13818" xr:uid="{ADE5A229-50BE-475D-AA71-F005D67EF3CF}"/>
    <cellStyle name="Comma 29 4 2 2 2 2" xfId="46436" xr:uid="{600406D7-7CB6-4A84-92E0-EA69C0595225}"/>
    <cellStyle name="Comma 29 4 2 2 2 3" xfId="33808" xr:uid="{B08607CC-3E38-4259-B250-16D6BFBE389E}"/>
    <cellStyle name="Comma 29 4 2 2 3" xfId="21178" xr:uid="{D37DBAB2-D0A7-4BC5-A218-1EB72C71EF69}"/>
    <cellStyle name="Comma 29 4 2 2 3 2" xfId="40155" xr:uid="{3459A733-5691-4F7C-A69A-3A44E411923A}"/>
    <cellStyle name="Comma 29 4 2 2 4" xfId="27515" xr:uid="{D1228832-EF18-4147-8687-8AFF8F589783}"/>
    <cellStyle name="Comma 29 4 2 3" xfId="5553" xr:uid="{A18CDC10-A59E-4B12-96D4-D5F439366BFC}"/>
    <cellStyle name="Comma 29 4 2 3 2" xfId="12918" xr:uid="{624457A2-D548-473F-8E5F-F5DB36F61DE0}"/>
    <cellStyle name="Comma 29 4 2 3 2 2" xfId="45536" xr:uid="{F4C79CCC-518B-4043-B07F-D1D0B723DB8A}"/>
    <cellStyle name="Comma 29 4 2 3 2 3" xfId="32908" xr:uid="{F1BC2826-250F-41C4-A941-43FA72B7DE24}"/>
    <cellStyle name="Comma 29 4 2 3 3" xfId="20278" xr:uid="{7A54676F-4A01-4EA0-AA9D-0D652A6D2626}"/>
    <cellStyle name="Comma 29 4 2 3 3 2" xfId="39255" xr:uid="{25F64FC7-418D-48E8-8878-C7A1B4CFFD6F}"/>
    <cellStyle name="Comma 29 4 2 3 4" xfId="26615" xr:uid="{EF458104-7FA9-4E38-9008-EEB73968B158}"/>
    <cellStyle name="Comma 29 4 2 4" xfId="10322" xr:uid="{6AAB7C64-8A60-46FE-8468-27B05A919621}"/>
    <cellStyle name="Comma 29 4 2 4 2" xfId="42939" xr:uid="{6B9BC9F5-C3AB-46B3-A058-CAC94AAC43B7}"/>
    <cellStyle name="Comma 29 4 2 4 3" xfId="30311" xr:uid="{D4B08C2C-509D-4A52-AA58-35B0771364B8}"/>
    <cellStyle name="Comma 29 4 2 5" xfId="17682" xr:uid="{FE09CAB3-3009-4969-B24D-89FE6D302584}"/>
    <cellStyle name="Comma 29 4 2 5 2" xfId="36658" xr:uid="{BA40227A-AD11-4DF4-85A7-D670DE457493}"/>
    <cellStyle name="Comma 29 4 2 6" xfId="24018" xr:uid="{91AA86FA-09DE-4BD5-B9B3-205AA86CBF15}"/>
    <cellStyle name="Comma 29 4 3" xfId="6438" xr:uid="{53F49B13-93E8-4B82-A73A-B9EBED167F46}"/>
    <cellStyle name="Comma 29 4 3 2" xfId="13803" xr:uid="{315439CE-1365-4B77-B709-C402227D3847}"/>
    <cellStyle name="Comma 29 4 3 2 2" xfId="46421" xr:uid="{FCE166E1-A5F2-4A72-9551-97C3457A3DEC}"/>
    <cellStyle name="Comma 29 4 3 2 3" xfId="33793" xr:uid="{000E8892-4A98-4C15-B375-32F4DAC0971F}"/>
    <cellStyle name="Comma 29 4 3 3" xfId="21163" xr:uid="{DA5FD679-B527-494C-8BA4-E0FF2FAE61AC}"/>
    <cellStyle name="Comma 29 4 3 3 2" xfId="40140" xr:uid="{2B1ABF1F-CF96-4B07-96A4-0EF2E13C3E3C}"/>
    <cellStyle name="Comma 29 4 3 4" xfId="27500" xr:uid="{812F4F90-E5FD-493B-A76D-83FB1F1EA70D}"/>
    <cellStyle name="Comma 29 4 4" xfId="9137" xr:uid="{36E71919-9C74-4626-94D0-3600D616411F}"/>
    <cellStyle name="Comma 29 4 4 2" xfId="41996" xr:uid="{3CA2D99A-7B4B-4886-B6EC-8CD3853E6E54}"/>
    <cellStyle name="Comma 29 4 4 3" xfId="29361" xr:uid="{0570E7D2-A0F2-487E-B855-D1C9D58234D1}"/>
    <cellStyle name="Comma 29 4 5" xfId="16497" xr:uid="{532FA008-A2C2-4674-B954-A732527EB20D}"/>
    <cellStyle name="Comma 29 4 5 2" xfId="42924" xr:uid="{AF4B7B89-14C4-4788-9D61-8A92C7F064EC}"/>
    <cellStyle name="Comma 29 4 5 3" xfId="30296" xr:uid="{5E481C6B-3BCD-43A4-B74E-AC7F98691610}"/>
    <cellStyle name="Comma 29 4 6" xfId="36643" xr:uid="{9B3A6C73-B85D-480B-8347-563CB2203C7B}"/>
    <cellStyle name="Comma 29 4 7" xfId="24003" xr:uid="{A3195249-15C5-45BB-B02D-C2E7F460E79E}"/>
    <cellStyle name="Comma 29 5" xfId="1543" xr:uid="{2A0914B1-927D-4D0B-917E-6D642CFF896C}"/>
    <cellStyle name="Comma 29 5 2" xfId="7789" xr:uid="{4B3D4A38-9A30-46F8-B960-913AF4A7DF8F}"/>
    <cellStyle name="Comma 29 5 2 2" xfId="15154" xr:uid="{F6B936A1-9261-4688-888E-FAE651CDD1D7}"/>
    <cellStyle name="Comma 29 5 2 2 2" xfId="47772" xr:uid="{68944F73-1DCE-4778-B0D3-F37D2CC04DED}"/>
    <cellStyle name="Comma 29 5 2 2 3" xfId="35144" xr:uid="{5BA1640B-63F6-46C1-B28A-395193960289}"/>
    <cellStyle name="Comma 29 5 2 3" xfId="22514" xr:uid="{AC272635-FEE2-49F4-BCA3-37CEECE6CD13}"/>
    <cellStyle name="Comma 29 5 2 3 2" xfId="41491" xr:uid="{F1D3EEE7-B08D-4C32-BC2D-FE4E173D0F63}"/>
    <cellStyle name="Comma 29 5 2 4" xfId="28851" xr:uid="{0483849F-9816-4358-B356-EE9883F4BF2A}"/>
    <cellStyle name="Comma 29 5 3" xfId="5171" xr:uid="{1CF634DF-70B1-442A-8199-12C3912EFF15}"/>
    <cellStyle name="Comma 29 5 3 2" xfId="12536" xr:uid="{2EE52423-4468-4612-9147-7B0077E3738B}"/>
    <cellStyle name="Comma 29 5 3 2 2" xfId="45154" xr:uid="{E1AEE540-6B79-4A02-9515-041F08EB18D2}"/>
    <cellStyle name="Comma 29 5 3 2 3" xfId="32526" xr:uid="{06A7FDCC-CE30-475C-8796-07A3C3AB6192}"/>
    <cellStyle name="Comma 29 5 3 3" xfId="19896" xr:uid="{EE14152C-C0EA-40F1-80B9-4D2D5777BE4F}"/>
    <cellStyle name="Comma 29 5 3 3 2" xfId="38873" xr:uid="{F253920C-EED2-41E8-AF06-06BF72CCAD33}"/>
    <cellStyle name="Comma 29 5 3 4" xfId="26233" xr:uid="{6A6369DC-FCDF-45DC-9327-D819DC798FE2}"/>
    <cellStyle name="Comma 29 5 4" xfId="8192" xr:uid="{D3412BAF-F222-4226-8EF8-77FEDA248F9D}"/>
    <cellStyle name="Comma 29 5 4 2" xfId="15557" xr:uid="{041DBB36-CF43-4C01-85A0-8D079D51056E}"/>
    <cellStyle name="Comma 29 5 4 2 2" xfId="48175" xr:uid="{7E946C5E-F167-4BE9-B2BB-0A2CAFD6AAF6}"/>
    <cellStyle name="Comma 29 5 4 2 3" xfId="35547" xr:uid="{4C9FF1AD-BC96-43E0-AA03-12AD5935DA56}"/>
    <cellStyle name="Comma 29 5 4 3" xfId="22917" xr:uid="{CD782C9D-444E-431C-B2FB-FAF6F174B8FD}"/>
    <cellStyle name="Comma 29 5 4 3 2" xfId="41894" xr:uid="{D183C7A1-0718-4EF1-9619-9F07145FA8BB}"/>
    <cellStyle name="Comma 29 5 4 4" xfId="29254" xr:uid="{6832330E-3DC6-4A52-8F75-DC31DE7037ED}"/>
    <cellStyle name="Comma 29 5 5" xfId="9157" xr:uid="{9C567465-FF7B-42E6-98FC-9C28BC9BE254}"/>
    <cellStyle name="Comma 29 5 5 2" xfId="42016" xr:uid="{15EFA195-E21B-46D1-B6A9-266B95EFFF8B}"/>
    <cellStyle name="Comma 29 5 5 3" xfId="29381" xr:uid="{19B9426C-C418-430F-9215-171097129389}"/>
    <cellStyle name="Comma 29 5 6" xfId="16517" xr:uid="{46C108E8-8D09-4FFA-8DB9-487501E907CC}"/>
    <cellStyle name="Comma 29 5 6 2" xfId="44275" xr:uid="{82710774-86C6-44C3-A1F7-75E54DF46307}"/>
    <cellStyle name="Comma 29 5 6 3" xfId="31647" xr:uid="{6DFFC8A3-F17E-49FF-AF0D-09DC7F4B9EB9}"/>
    <cellStyle name="Comma 29 5 7" xfId="37994" xr:uid="{69100454-9FFB-4702-84CB-307DEE697742}"/>
    <cellStyle name="Comma 29 5 8" xfId="25354" xr:uid="{DB4135E5-D884-4F0D-92F5-16432431CAAA}"/>
    <cellStyle name="Comma 29 6" xfId="6056" xr:uid="{15111D78-DF78-4449-BCFD-DAFD90308C89}"/>
    <cellStyle name="Comma 29 6 2" xfId="13421" xr:uid="{09ADED74-DA4D-467B-8BBC-F5AA08C9713B}"/>
    <cellStyle name="Comma 29 6 2 2" xfId="41972" xr:uid="{1590EEEC-2179-47AC-B190-BC4BBD76CA8D}"/>
    <cellStyle name="Comma 29 6 2 3" xfId="29336" xr:uid="{F82537A4-3446-4A0D-B6AA-A90694A239C3}"/>
    <cellStyle name="Comma 29 6 3" xfId="20781" xr:uid="{705B8042-E1FB-4F7C-9B9A-2E1BC28763D2}"/>
    <cellStyle name="Comma 29 6 3 2" xfId="46039" xr:uid="{BE46C7ED-A5F3-4AA0-836F-3D151506A34F}"/>
    <cellStyle name="Comma 29 6 3 3" xfId="33411" xr:uid="{E2A959B1-6D79-4ADD-B56F-D345A2360E20}"/>
    <cellStyle name="Comma 29 6 4" xfId="39758" xr:uid="{90983484-CF01-4D0A-BB88-0C7F39F3564E}"/>
    <cellStyle name="Comma 29 6 5" xfId="27118" xr:uid="{A9AC7F73-33B4-4906-B653-44DC6E4149F6}"/>
    <cellStyle name="Comma 29 7" xfId="2537" xr:uid="{A7F18E15-7820-4F57-862B-3F98A79BCC4D}"/>
    <cellStyle name="Comma 29 7 2" xfId="9929" xr:uid="{6DFB8B41-B8B1-468F-80BE-26D503BC6D05}"/>
    <cellStyle name="Comma 29 7 2 2" xfId="41958" xr:uid="{90188382-A48B-479F-8B3C-8A09F5FAEEF5}"/>
    <cellStyle name="Comma 29 7 3" xfId="17289" xr:uid="{3B07C09E-1A43-45BF-94D7-A6F43C2A570D}"/>
    <cellStyle name="Comma 29 7 4" xfId="29322" xr:uid="{0FFC8EA4-EA80-4999-9D6B-3EE64D1092F9}"/>
    <cellStyle name="Comma 29 8" xfId="1815" xr:uid="{AE90D7C1-0A48-4D8B-80A8-8362E664927A}"/>
    <cellStyle name="Comma 29 8 2" xfId="9352" xr:uid="{9DF44F17-2339-4BAC-A098-1B1642F84B83}"/>
    <cellStyle name="Comma 29 8 2 2" xfId="36242" xr:uid="{4FDECA91-0977-4003-A7CD-0270D094FB31}"/>
    <cellStyle name="Comma 29 8 3" xfId="16712" xr:uid="{FB8C2259-01A6-4D4D-9A76-8C5B85215176}"/>
    <cellStyle name="Comma 29 8 4" xfId="23621" xr:uid="{10DF05F6-17FF-4691-BAE8-6CDB529099F0}"/>
    <cellStyle name="Comma 29 9" xfId="9113" xr:uid="{9424D638-401B-4544-A9C5-1E3BABD18BAF}"/>
    <cellStyle name="Comma 29 9 2" xfId="35622" xr:uid="{01713D3D-025A-4CD5-9D72-63994FBF6C2A}"/>
    <cellStyle name="Comma 3" xfId="34" xr:uid="{3C2D8FE2-3B5D-4E08-9224-5C7130876A51}"/>
    <cellStyle name="Comma 3 10" xfId="1201" xr:uid="{8498B5A5-A0B2-4310-B216-AFA46D2A0AB1}"/>
    <cellStyle name="Comma 3 10 2" xfId="2763" xr:uid="{C8042E05-10BC-4ABF-8044-FB5D8FD3EB9E}"/>
    <cellStyle name="Comma 3 10 2 2" xfId="4495" xr:uid="{4472A745-5B7A-4469-AE77-18062AB9B27E}"/>
    <cellStyle name="Comma 3 10 2 2 2" xfId="7993" xr:uid="{D019263B-4FCD-4A53-BBF3-E94B8D90DF94}"/>
    <cellStyle name="Comma 3 10 2 2 2 2" xfId="15358" xr:uid="{A5D4AC5F-E967-40F1-AD92-BD296442B976}"/>
    <cellStyle name="Comma 3 10 2 2 2 2 2" xfId="47976" xr:uid="{73853769-3625-4F1D-A44D-F678B56A2E1D}"/>
    <cellStyle name="Comma 3 10 2 2 2 2 3" xfId="35348" xr:uid="{66AA7E2E-90DF-48F1-9251-CDE750BC6904}"/>
    <cellStyle name="Comma 3 10 2 2 2 3" xfId="22718" xr:uid="{016F2F35-A7A5-4C8E-A930-83C2BCB2B294}"/>
    <cellStyle name="Comma 3 10 2 2 2 3 2" xfId="41695" xr:uid="{72CF01A5-013E-46AA-BF4D-791253EFBBD9}"/>
    <cellStyle name="Comma 3 10 2 2 2 4" xfId="29055" xr:uid="{856AF039-A37C-466D-8B8A-081DDF204720}"/>
    <cellStyle name="Comma 3 10 2 2 3" xfId="5375" xr:uid="{54F34189-F3E7-431C-B195-D5CA8937CBC8}"/>
    <cellStyle name="Comma 3 10 2 2 3 2" xfId="12740" xr:uid="{CCA67688-3062-4FBE-93E6-9081C9F164CE}"/>
    <cellStyle name="Comma 3 10 2 2 3 2 2" xfId="45358" xr:uid="{F6EF41FE-EB10-4579-920D-ABBD60B318F6}"/>
    <cellStyle name="Comma 3 10 2 2 3 2 3" xfId="32730" xr:uid="{DDAC0513-C9D8-45EE-8A49-79C506628D7F}"/>
    <cellStyle name="Comma 3 10 2 2 3 3" xfId="20100" xr:uid="{908B3312-5D8E-46D2-8F49-427450BAD74B}"/>
    <cellStyle name="Comma 3 10 2 2 3 3 2" xfId="39077" xr:uid="{B23B12EE-93C7-4593-990F-B7FF55DDE783}"/>
    <cellStyle name="Comma 3 10 2 2 3 4" xfId="26437" xr:uid="{C86CCF22-16E5-46B6-BEC1-D0DDFF142B1C}"/>
    <cellStyle name="Comma 3 10 2 2 4" xfId="11861" xr:uid="{44F73B6E-ACC9-44A1-B72F-37D150542F41}"/>
    <cellStyle name="Comma 3 10 2 2 4 2" xfId="44479" xr:uid="{21C19B27-A50E-4063-A086-BC3F0A672CA2}"/>
    <cellStyle name="Comma 3 10 2 2 4 3" xfId="31851" xr:uid="{E29BDA31-BA61-4A9C-AA87-962E50148139}"/>
    <cellStyle name="Comma 3 10 2 2 5" xfId="19221" xr:uid="{707B8701-9DC0-4D31-804B-0CC31584C33E}"/>
    <cellStyle name="Comma 3 10 2 2 5 2" xfId="38198" xr:uid="{23EE9A07-34EA-41FE-B644-3E662E4E403F}"/>
    <cellStyle name="Comma 3 10 2 2 6" xfId="25558" xr:uid="{B05738B6-4235-4A7B-BA4F-1804405A67C4}"/>
    <cellStyle name="Comma 3 10 2 3" xfId="3640" xr:uid="{5582AA83-8D0D-42E8-88F8-0F5954224EE8}"/>
    <cellStyle name="Comma 3 10 2 3 2" xfId="7137" xr:uid="{1E45B286-6EB7-4C11-AFA1-A734144CE363}"/>
    <cellStyle name="Comma 3 10 2 3 2 2" xfId="14502" xr:uid="{7A953F28-3732-4424-8FBD-82148D83CFAE}"/>
    <cellStyle name="Comma 3 10 2 3 2 2 2" xfId="47120" xr:uid="{9C80E73A-EEB4-4F37-B2AB-38C1CFB28AD8}"/>
    <cellStyle name="Comma 3 10 2 3 2 2 3" xfId="34492" xr:uid="{6D44130F-A36F-484D-AFBB-8BE4730E9D23}"/>
    <cellStyle name="Comma 3 10 2 3 2 3" xfId="21862" xr:uid="{F5365D8C-3230-4174-BD4C-A1977A507717}"/>
    <cellStyle name="Comma 3 10 2 3 2 3 2" xfId="40839" xr:uid="{95A55FE1-06F1-4579-9D99-0B9B97A3BE4D}"/>
    <cellStyle name="Comma 3 10 2 3 2 4" xfId="28199" xr:uid="{DAB35F29-9524-4869-87E0-8B798ECFDB5B}"/>
    <cellStyle name="Comma 3 10 2 3 3" xfId="11006" xr:uid="{01520030-F6B7-404E-8EB0-4BF37968601A}"/>
    <cellStyle name="Comma 3 10 2 3 3 2" xfId="43623" xr:uid="{61625CC6-1227-4C40-B0BA-368B87C6C1B0}"/>
    <cellStyle name="Comma 3 10 2 3 3 3" xfId="30995" xr:uid="{3CDE7757-D8FC-4EE4-BEE6-5ECB29D8AB09}"/>
    <cellStyle name="Comma 3 10 2 3 4" xfId="18366" xr:uid="{41D1616D-0992-4E87-BAC0-B27F112AE737}"/>
    <cellStyle name="Comma 3 10 2 3 4 2" xfId="37342" xr:uid="{4D31D7F8-944B-41AC-9E58-530BD6F59864}"/>
    <cellStyle name="Comma 3 10 2 3 5" xfId="24702" xr:uid="{8F8661E2-FBFA-473F-925F-4D8217AE9FDC}"/>
    <cellStyle name="Comma 3 10 2 4" xfId="6260" xr:uid="{56D355D4-F2B2-4468-B8B4-F5BA264DD3CA}"/>
    <cellStyle name="Comma 3 10 2 4 2" xfId="13625" xr:uid="{E1B29AD4-C1EB-48AD-9F29-C8CBABC98A47}"/>
    <cellStyle name="Comma 3 10 2 4 2 2" xfId="46243" xr:uid="{5B39E577-5688-4F39-ABDE-9071F0309269}"/>
    <cellStyle name="Comma 3 10 2 4 2 3" xfId="33615" xr:uid="{C32305F3-9F83-4C82-B8C4-D07D76D0E180}"/>
    <cellStyle name="Comma 3 10 2 4 3" xfId="20985" xr:uid="{106B3C9B-A97A-4950-B3B0-082E4272EF3E}"/>
    <cellStyle name="Comma 3 10 2 4 3 2" xfId="39962" xr:uid="{7789605F-1671-4DE3-95E0-592AA0CAA6A5}"/>
    <cellStyle name="Comma 3 10 2 4 4" xfId="27322" xr:uid="{6FEBD69F-9AC5-4B82-A076-3D13348DC953}"/>
    <cellStyle name="Comma 3 10 2 5" xfId="10131" xr:uid="{07A6FC87-1ED7-48F8-8A72-649E13BFB0B3}"/>
    <cellStyle name="Comma 3 10 2 5 2" xfId="42746" xr:uid="{8C69423C-6F5E-4010-AB92-78707F88432B}"/>
    <cellStyle name="Comma 3 10 2 5 3" xfId="30118" xr:uid="{775510F1-733A-474D-BD1A-7BBB2679931E}"/>
    <cellStyle name="Comma 3 10 2 6" xfId="17491" xr:uid="{8968E75E-7D26-4369-9F01-709903FA6654}"/>
    <cellStyle name="Comma 3 10 2 6 2" xfId="36465" xr:uid="{F3D4B009-7499-4492-B4DA-DBA4A22AAAEC}"/>
    <cellStyle name="Comma 3 10 2 7" xfId="23825" xr:uid="{5F53F98F-F931-44C7-A7D8-F54B9C8A21EF}"/>
    <cellStyle name="Comma 3 10 3" xfId="4055" xr:uid="{2AE5EB12-46F3-448C-BE39-816F9B746598}"/>
    <cellStyle name="Comma 3 10 3 2" xfId="7552" xr:uid="{C446D14D-EA07-4E82-839B-B1E1B6458ACE}"/>
    <cellStyle name="Comma 3 10 3 2 2" xfId="14917" xr:uid="{C1151D02-B2B1-471A-A48B-1CCE1BF579BA}"/>
    <cellStyle name="Comma 3 10 3 2 2 2" xfId="47535" xr:uid="{A53D1B8F-D5AC-4B6A-BFD0-65E12633573D}"/>
    <cellStyle name="Comma 3 10 3 2 2 3" xfId="34907" xr:uid="{3C351788-2BA9-4E46-908B-27B793BC46C6}"/>
    <cellStyle name="Comma 3 10 3 2 3" xfId="22277" xr:uid="{99322F06-E556-4740-83DF-01D90EC78ED0}"/>
    <cellStyle name="Comma 3 10 3 2 3 2" xfId="41254" xr:uid="{36A6D14D-6C69-48C9-AAB5-7431BBEB4F86}"/>
    <cellStyle name="Comma 3 10 3 2 4" xfId="28614" xr:uid="{905CD9B9-5E1B-44DA-9A72-8C3212420499}"/>
    <cellStyle name="Comma 3 10 3 3" xfId="4933" xr:uid="{45C5C8CA-86D4-43A7-AD98-F327556998AD}"/>
    <cellStyle name="Comma 3 10 3 3 2" xfId="12298" xr:uid="{63A057E2-2A4F-4DAA-AC59-1BCAA3D84858}"/>
    <cellStyle name="Comma 3 10 3 3 2 2" xfId="44916" xr:uid="{6CD17E1E-8220-42DB-B2EE-5688BD1E92EC}"/>
    <cellStyle name="Comma 3 10 3 3 2 3" xfId="32288" xr:uid="{9A3A5887-9B41-4D56-90EF-8757E8F25024}"/>
    <cellStyle name="Comma 3 10 3 3 3" xfId="19658" xr:uid="{E3C7AD71-2B22-400F-A3B0-996583064374}"/>
    <cellStyle name="Comma 3 10 3 3 3 2" xfId="38635" xr:uid="{7FB12F4D-6461-4746-903A-093BD81B9117}"/>
    <cellStyle name="Comma 3 10 3 3 4" xfId="25995" xr:uid="{23862EFF-7A3C-42B5-80DD-557E593AA338}"/>
    <cellStyle name="Comma 3 10 3 4" xfId="11421" xr:uid="{9761B0A6-19CE-4839-8030-168E36D76828}"/>
    <cellStyle name="Comma 3 10 3 4 2" xfId="44038" xr:uid="{AD0D1CFC-905A-4C25-8EA3-499D89D6FFF0}"/>
    <cellStyle name="Comma 3 10 3 4 3" xfId="31410" xr:uid="{AC4C4424-14DD-4EC5-8131-3C2A1E14BFB2}"/>
    <cellStyle name="Comma 3 10 3 5" xfId="18781" xr:uid="{D7CBBA5E-1C93-4190-ADB2-7834A67D3CF5}"/>
    <cellStyle name="Comma 3 10 3 5 2" xfId="37757" xr:uid="{D67E085C-339B-40BB-AD13-DCD4D8F7D315}"/>
    <cellStyle name="Comma 3 10 3 6" xfId="25117" xr:uid="{A98F02F3-98C0-4D47-B793-D4C86FF6A58C}"/>
    <cellStyle name="Comma 3 10 4" xfId="3205" xr:uid="{61E45207-2802-44B7-B425-0162D7850A55}"/>
    <cellStyle name="Comma 3 10 4 2" xfId="6702" xr:uid="{B801BCD1-9796-44E2-BB99-2BE13BBF0EB9}"/>
    <cellStyle name="Comma 3 10 4 2 2" xfId="14067" xr:uid="{14C2B6AE-3843-4283-801E-19A14DCF35FC}"/>
    <cellStyle name="Comma 3 10 4 2 2 2" xfId="46685" xr:uid="{43B55C8B-01F4-4751-B558-31DB192EBCAD}"/>
    <cellStyle name="Comma 3 10 4 2 2 3" xfId="34057" xr:uid="{41BB2912-A347-404A-968E-628398F5B0CB}"/>
    <cellStyle name="Comma 3 10 4 2 3" xfId="21427" xr:uid="{F0CAA786-EE2C-473E-848F-5FED852C3F22}"/>
    <cellStyle name="Comma 3 10 4 2 3 2" xfId="40404" xr:uid="{DB102690-02AD-4C3A-992B-7B74977BF751}"/>
    <cellStyle name="Comma 3 10 4 2 4" xfId="27764" xr:uid="{C381E4B8-A273-4496-8BFB-20A02E066951}"/>
    <cellStyle name="Comma 3 10 4 3" xfId="10571" xr:uid="{CBE95849-B694-4F84-A418-BA1BE2046257}"/>
    <cellStyle name="Comma 3 10 4 3 2" xfId="43188" xr:uid="{B5FFCA87-0BFC-4517-984F-AC831A403DBF}"/>
    <cellStyle name="Comma 3 10 4 3 3" xfId="30560" xr:uid="{A808DE70-1EA7-40F6-9910-D8F5626D075D}"/>
    <cellStyle name="Comma 3 10 4 4" xfId="17931" xr:uid="{EB6CB1DF-7D13-4F45-ADF8-D27EBF7B1BFD}"/>
    <cellStyle name="Comma 3 10 4 4 2" xfId="36907" xr:uid="{A03996BF-D63D-4D9A-B69B-1DB231F984FB}"/>
    <cellStyle name="Comma 3 10 4 5" xfId="24267" xr:uid="{E76F7C35-B6C5-40DA-AE9D-BAFF6480306A}"/>
    <cellStyle name="Comma 3 10 5" xfId="5818" xr:uid="{2AD3049B-F9E9-4446-AD34-4F83E40E36B6}"/>
    <cellStyle name="Comma 3 10 5 2" xfId="13183" xr:uid="{2B889146-8FA5-4532-9D9B-A398E55801D8}"/>
    <cellStyle name="Comma 3 10 5 2 2" xfId="45801" xr:uid="{6E73585F-A389-4820-A33B-2B80B731C58C}"/>
    <cellStyle name="Comma 3 10 5 2 3" xfId="33173" xr:uid="{6E7F3109-2F4F-441E-9E2C-36BE85A8A3E3}"/>
    <cellStyle name="Comma 3 10 5 3" xfId="20543" xr:uid="{7C384C77-AE23-4394-98C1-E6BCC8BEBDBD}"/>
    <cellStyle name="Comma 3 10 5 3 2" xfId="39520" xr:uid="{F29DE795-2CF1-42A7-BEB9-03CF22FBE863}"/>
    <cellStyle name="Comma 3 10 5 4" xfId="26880" xr:uid="{11933658-AF4C-401E-BA90-F2F0AD8366E0}"/>
    <cellStyle name="Comma 3 10 6" xfId="2266" xr:uid="{0BF30825-7AC2-4AF6-8146-9AD79100D5A2}"/>
    <cellStyle name="Comma 3 10 6 2" xfId="9691" xr:uid="{B50E7603-1062-4464-9FF6-5966203C65FB}"/>
    <cellStyle name="Comma 3 10 6 2 2" xfId="42304" xr:uid="{7F68B40E-ACD6-4998-B8E1-7A9695C78E2C}"/>
    <cellStyle name="Comma 3 10 6 3" xfId="17051" xr:uid="{1A0751A0-57EB-4D89-AAFA-EFA53F173155}"/>
    <cellStyle name="Comma 3 10 6 4" xfId="29676" xr:uid="{F6227AC4-D361-4B10-89B2-D47038DEA32E}"/>
    <cellStyle name="Comma 3 10 7" xfId="9027" xr:uid="{B29763D5-1EB2-43C6-B9BC-D6177439DDC1}"/>
    <cellStyle name="Comma 3 10 7 2" xfId="35991" xr:uid="{B5727D8D-EEF8-4E7B-BD4C-1F88C4DDFB19}"/>
    <cellStyle name="Comma 3 10 8" xfId="16387" xr:uid="{F713EE75-4046-4A19-B096-BE006F11C8D4}"/>
    <cellStyle name="Comma 3 10 9" xfId="23379" xr:uid="{C8E37A46-8EE8-428A-A83F-EBF2BF7CADED}"/>
    <cellStyle name="Comma 3 11" xfId="2024" xr:uid="{A2EF0527-01AF-44EA-B294-B92538DD6D1D}"/>
    <cellStyle name="Comma 3 11 2" xfId="2609" xr:uid="{E6DACEA9-7DA9-4868-AC00-A0D49C50827C}"/>
    <cellStyle name="Comma 3 11 2 2" xfId="4343" xr:uid="{15038968-46D9-44D5-8D74-593ACCEF3EC5}"/>
    <cellStyle name="Comma 3 11 2 2 2" xfId="7841" xr:uid="{93D75E6E-8A09-4C43-A432-D06486F3A321}"/>
    <cellStyle name="Comma 3 11 2 2 2 2" xfId="15206" xr:uid="{DFDC284E-FC3D-4D07-AE49-3AAD8300A150}"/>
    <cellStyle name="Comma 3 11 2 2 2 2 2" xfId="47824" xr:uid="{3AD60F1B-3DE7-4577-88D4-02018CF20215}"/>
    <cellStyle name="Comma 3 11 2 2 2 2 3" xfId="35196" xr:uid="{5501C2FA-C161-413E-B305-D11692227CF5}"/>
    <cellStyle name="Comma 3 11 2 2 2 3" xfId="22566" xr:uid="{CDF4A791-783B-4279-93A7-FDF86480EADD}"/>
    <cellStyle name="Comma 3 11 2 2 2 3 2" xfId="41543" xr:uid="{06BD6957-0B2D-4CC4-8CAE-D7D96092CCC7}"/>
    <cellStyle name="Comma 3 11 2 2 2 4" xfId="28903" xr:uid="{070D8753-62B9-4480-BAC1-34C544CEF9E8}"/>
    <cellStyle name="Comma 3 11 2 2 3" xfId="5223" xr:uid="{F30C8935-EA62-45B7-956E-442367FFBBFD}"/>
    <cellStyle name="Comma 3 11 2 2 3 2" xfId="12588" xr:uid="{B6371691-B3EE-49F0-9E06-A392A2A13F42}"/>
    <cellStyle name="Comma 3 11 2 2 3 2 2" xfId="45206" xr:uid="{A7090F52-47BB-4534-A032-25054F13200B}"/>
    <cellStyle name="Comma 3 11 2 2 3 2 3" xfId="32578" xr:uid="{AB924398-03C9-42C9-9558-84C4362CD9EF}"/>
    <cellStyle name="Comma 3 11 2 2 3 3" xfId="19948" xr:uid="{D0D1973F-5833-49DF-AB06-C639823F0234}"/>
    <cellStyle name="Comma 3 11 2 2 3 3 2" xfId="38925" xr:uid="{B6A66910-C306-4EF5-9B44-CF3C9B72DA8C}"/>
    <cellStyle name="Comma 3 11 2 2 3 4" xfId="26285" xr:uid="{88DD0768-9CF5-4D4B-9BDC-1BA3A4997257}"/>
    <cellStyle name="Comma 3 11 2 2 4" xfId="11709" xr:uid="{38AE8DF2-BC85-4DEA-AD71-CB6EB3235185}"/>
    <cellStyle name="Comma 3 11 2 2 4 2" xfId="44327" xr:uid="{64B1FD37-B6CC-4AB6-9929-20F1CD22FCFC}"/>
    <cellStyle name="Comma 3 11 2 2 4 3" xfId="31699" xr:uid="{56C4F92E-C943-4DF4-A889-346E72F90798}"/>
    <cellStyle name="Comma 3 11 2 2 5" xfId="19069" xr:uid="{02465FED-3614-4427-8AFF-D70D548C24D8}"/>
    <cellStyle name="Comma 3 11 2 2 5 2" xfId="38046" xr:uid="{6E6CCE13-713B-4D87-BE12-8B8B2219818A}"/>
    <cellStyle name="Comma 3 11 2 2 6" xfId="25406" xr:uid="{4FA183F5-96C9-4977-8BD0-0CB198FB2763}"/>
    <cellStyle name="Comma 3 11 2 3" xfId="3489" xr:uid="{0E38F304-FEEA-4F03-B48D-ACF6CF9DBBCE}"/>
    <cellStyle name="Comma 3 11 2 3 2" xfId="6986" xr:uid="{0CCE0B82-170B-4A36-BBF4-C4C852091A72}"/>
    <cellStyle name="Comma 3 11 2 3 2 2" xfId="14351" xr:uid="{6A4EECAB-1F6C-40A3-9774-D9A2ADFEA590}"/>
    <cellStyle name="Comma 3 11 2 3 2 2 2" xfId="46969" xr:uid="{61F2024D-55FC-4E54-B10A-2F22073B0185}"/>
    <cellStyle name="Comma 3 11 2 3 2 2 3" xfId="34341" xr:uid="{E733CD0E-8180-4739-ABA0-0F4B31BA8DAA}"/>
    <cellStyle name="Comma 3 11 2 3 2 3" xfId="21711" xr:uid="{93E9A8C1-6FC7-45F2-947B-FE514CFD7D64}"/>
    <cellStyle name="Comma 3 11 2 3 2 3 2" xfId="40688" xr:uid="{69ACFC4D-B0B4-454F-932E-4B45F4298067}"/>
    <cellStyle name="Comma 3 11 2 3 2 4" xfId="28048" xr:uid="{914EC250-9B4F-4858-9E4B-5FAE505F369F}"/>
    <cellStyle name="Comma 3 11 2 3 3" xfId="10855" xr:uid="{8AF689EC-5510-43EF-A908-ACCBB45469BD}"/>
    <cellStyle name="Comma 3 11 2 3 3 2" xfId="43472" xr:uid="{0823605C-7BB5-433E-8F61-627273B33343}"/>
    <cellStyle name="Comma 3 11 2 3 3 3" xfId="30844" xr:uid="{C78217EF-CA14-41BF-9C16-B807861977AB}"/>
    <cellStyle name="Comma 3 11 2 3 4" xfId="18215" xr:uid="{69A4E06D-2322-484F-ACBA-F35A6A7BEAAE}"/>
    <cellStyle name="Comma 3 11 2 3 4 2" xfId="37191" xr:uid="{3595ADF3-8B62-455D-BF5F-8A9AD642718F}"/>
    <cellStyle name="Comma 3 11 2 3 5" xfId="24551" xr:uid="{66059FC9-BC1C-4197-BE74-E255C72401FD}"/>
    <cellStyle name="Comma 3 11 2 4" xfId="6108" xr:uid="{C480F553-B30B-486A-B899-3675F66EE0BF}"/>
    <cellStyle name="Comma 3 11 2 4 2" xfId="13473" xr:uid="{CC59B7AD-3C55-46C3-8FF2-7D53F12261DC}"/>
    <cellStyle name="Comma 3 11 2 4 2 2" xfId="46091" xr:uid="{534F4EDD-87D8-4B00-BF20-1424A77BECF3}"/>
    <cellStyle name="Comma 3 11 2 4 2 3" xfId="33463" xr:uid="{62B85EBA-817B-4EAA-BA99-786653EC5E4C}"/>
    <cellStyle name="Comma 3 11 2 4 3" xfId="20833" xr:uid="{728B374C-088A-4348-BE23-2BB498F29EC6}"/>
    <cellStyle name="Comma 3 11 2 4 3 2" xfId="39810" xr:uid="{6F3CFED8-CC8A-45B1-804A-A11EE20BCD2A}"/>
    <cellStyle name="Comma 3 11 2 4 4" xfId="27170" xr:uid="{9D2D62D2-CF99-4DB1-9548-FAECDC243F54}"/>
    <cellStyle name="Comma 3 11 2 5" xfId="9979" xr:uid="{01909DD3-9FBA-4AF2-9D1E-9134533433F8}"/>
    <cellStyle name="Comma 3 11 2 5 2" xfId="42594" xr:uid="{A56F80D5-1A82-4B35-8B03-B217B995C83B}"/>
    <cellStyle name="Comma 3 11 2 5 3" xfId="29966" xr:uid="{AD78A308-934B-4DD6-90B5-0F14C45C3861}"/>
    <cellStyle name="Comma 3 11 2 6" xfId="17339" xr:uid="{CCBDF716-BA0D-4C95-AEB7-CCB38A2B8BCA}"/>
    <cellStyle name="Comma 3 11 2 6 2" xfId="36313" xr:uid="{2BE443D5-8D79-4CA1-BD65-D91FBD678366}"/>
    <cellStyle name="Comma 3 11 2 7" xfId="23673" xr:uid="{EEFC874C-30A9-444E-B5DB-76F34DDC763B}"/>
    <cellStyle name="Comma 3 11 3" xfId="3904" xr:uid="{7C53784B-0091-4D1A-8BA5-36A5348697BA}"/>
    <cellStyle name="Comma 3 11 3 2" xfId="7401" xr:uid="{FE6C9ACA-E038-4883-8865-0805EF0EC437}"/>
    <cellStyle name="Comma 3 11 3 2 2" xfId="14766" xr:uid="{191C7F17-F38E-428F-BDA6-F07D30F6C014}"/>
    <cellStyle name="Comma 3 11 3 2 2 2" xfId="47384" xr:uid="{55BD3EA7-12C6-490E-95A3-0EC18D6EF7E6}"/>
    <cellStyle name="Comma 3 11 3 2 2 3" xfId="34756" xr:uid="{33EDA293-D9ED-445A-98A7-F01E6F55AD13}"/>
    <cellStyle name="Comma 3 11 3 2 3" xfId="22126" xr:uid="{DCAE97A8-0BED-48F3-BDA0-71CD471BE3E4}"/>
    <cellStyle name="Comma 3 11 3 2 3 2" xfId="41103" xr:uid="{A7188ED9-87C5-4F90-AF81-11C0D8927182}"/>
    <cellStyle name="Comma 3 11 3 2 4" xfId="28463" xr:uid="{DACCA20D-DB18-4CFD-BBD5-C2D1CE708925}"/>
    <cellStyle name="Comma 3 11 3 3" xfId="4779" xr:uid="{C36CDA11-DD6E-4D2F-9105-FE68360ACAA9}"/>
    <cellStyle name="Comma 3 11 3 3 2" xfId="12144" xr:uid="{800DBC4D-4BCB-488F-A94D-522B17AB774B}"/>
    <cellStyle name="Comma 3 11 3 3 2 2" xfId="44762" xr:uid="{3982C3A6-91DF-4458-8DB7-2C7591D10589}"/>
    <cellStyle name="Comma 3 11 3 3 2 3" xfId="32134" xr:uid="{D0AD6291-D85D-4E64-9F82-F51DA0FF317B}"/>
    <cellStyle name="Comma 3 11 3 3 3" xfId="19504" xr:uid="{6DAF06B6-EBE8-449D-BE8E-67E45CC62101}"/>
    <cellStyle name="Comma 3 11 3 3 3 2" xfId="38481" xr:uid="{E944BF4E-5401-40E8-BC61-846DA22CC61B}"/>
    <cellStyle name="Comma 3 11 3 3 4" xfId="25841" xr:uid="{01373507-ED67-4599-A9D9-90E62CEB9917}"/>
    <cellStyle name="Comma 3 11 3 4" xfId="11270" xr:uid="{809C0F2C-7C0C-4312-9C4D-E78678034723}"/>
    <cellStyle name="Comma 3 11 3 4 2" xfId="43887" xr:uid="{2DFB8FA6-704F-4BA6-93BB-FFA270615C0E}"/>
    <cellStyle name="Comma 3 11 3 4 3" xfId="31259" xr:uid="{61966B18-319E-48EE-AE66-71674B2F8D28}"/>
    <cellStyle name="Comma 3 11 3 5" xfId="18630" xr:uid="{00B9AF6E-22F1-47BF-A386-159AB3CE0590}"/>
    <cellStyle name="Comma 3 11 3 5 2" xfId="37606" xr:uid="{EC960758-789A-489C-BE44-2B1D77ED9E65}"/>
    <cellStyle name="Comma 3 11 3 6" xfId="24966" xr:uid="{D3CC681C-FF36-4DF6-83C6-A4308FED5065}"/>
    <cellStyle name="Comma 3 11 4" xfId="3054" xr:uid="{CE56ED61-F2E2-45E1-BC76-F8EF6D6B8610}"/>
    <cellStyle name="Comma 3 11 4 2" xfId="6551" xr:uid="{4BCDBA37-D5A4-462F-A3F8-3BC86AAD4651}"/>
    <cellStyle name="Comma 3 11 4 2 2" xfId="13916" xr:uid="{E333F917-08E8-48B8-B7F9-87AFC3AA4FB2}"/>
    <cellStyle name="Comma 3 11 4 2 2 2" xfId="46534" xr:uid="{3C774D31-7209-4788-A5ED-B83B31C97A9F}"/>
    <cellStyle name="Comma 3 11 4 2 2 3" xfId="33906" xr:uid="{B17CA149-86B6-42D4-8E23-B5524E82E4BE}"/>
    <cellStyle name="Comma 3 11 4 2 3" xfId="21276" xr:uid="{13FE994D-37DF-4BBA-B0D1-4958B1053CF4}"/>
    <cellStyle name="Comma 3 11 4 2 3 2" xfId="40253" xr:uid="{17B74686-E93D-4AA7-97BD-D9A8A917A429}"/>
    <cellStyle name="Comma 3 11 4 2 4" xfId="27613" xr:uid="{6E36852F-99C8-49C1-AD8B-E05E2002CA1F}"/>
    <cellStyle name="Comma 3 11 4 3" xfId="10420" xr:uid="{B4A8583C-BDB1-4112-B496-44E9FBFD7ED6}"/>
    <cellStyle name="Comma 3 11 4 3 2" xfId="43037" xr:uid="{C9A4683F-E2FC-4272-9346-07238E4D71F0}"/>
    <cellStyle name="Comma 3 11 4 3 3" xfId="30409" xr:uid="{1B7D5376-E07E-441C-89AA-58F4F93FF5EA}"/>
    <cellStyle name="Comma 3 11 4 4" xfId="17780" xr:uid="{47AD796F-26CE-49C4-A1E3-206385584E97}"/>
    <cellStyle name="Comma 3 11 4 4 2" xfId="36756" xr:uid="{6F8316D0-B90A-4287-8846-7D6500DB9883}"/>
    <cellStyle name="Comma 3 11 4 5" xfId="24116" xr:uid="{79B11320-BDF7-4180-9784-20D6905AC6F6}"/>
    <cellStyle name="Comma 3 11 5" xfId="5664" xr:uid="{531D7E86-89D6-4C95-B93A-602C78E77F58}"/>
    <cellStyle name="Comma 3 11 5 2" xfId="13029" xr:uid="{A7DDBFAF-BDC1-4846-A5BD-83B0DDBDD895}"/>
    <cellStyle name="Comma 3 11 5 2 2" xfId="45647" xr:uid="{67C0A2C9-27AE-4C9F-88FD-4D73FC618FDE}"/>
    <cellStyle name="Comma 3 11 5 2 3" xfId="33019" xr:uid="{0C9D7903-583A-4666-8DC0-74666FD93D1A}"/>
    <cellStyle name="Comma 3 11 5 3" xfId="20389" xr:uid="{09B6B37C-C3E6-4426-A5FC-CD4B54B9A8D5}"/>
    <cellStyle name="Comma 3 11 5 3 2" xfId="39366" xr:uid="{62D35DBC-AA46-45C5-935C-341185D29BED}"/>
    <cellStyle name="Comma 3 11 5 4" xfId="26726" xr:uid="{4F4B1ECC-1A5C-4414-8FA2-56E9D7D70D6E}"/>
    <cellStyle name="Comma 3 11 6" xfId="9537" xr:uid="{B404A41B-77A6-445F-B8A2-3F553963A95A}"/>
    <cellStyle name="Comma 3 11 6 2" xfId="42150" xr:uid="{2C33C0AB-0F83-4625-9FF0-4C4775CA9805}"/>
    <cellStyle name="Comma 3 11 6 3" xfId="29522" xr:uid="{C078441A-1E44-467C-BFA4-6B7E8D6E1882}"/>
    <cellStyle name="Comma 3 11 7" xfId="16897" xr:uid="{DFC280B3-3B3B-4888-8EEC-3C4A50BAD3F5}"/>
    <cellStyle name="Comma 3 11 7 2" xfId="35792" xr:uid="{26E129C4-E748-4256-AEDD-755323CE435C}"/>
    <cellStyle name="Comma 3 11 8" xfId="23223" xr:uid="{6E7D7B15-0526-4DEE-AC81-F6407C432AC7}"/>
    <cellStyle name="Comma 3 12" xfId="2019" xr:uid="{84BA2C66-D48C-4704-A398-6B98B022EC8F}"/>
    <cellStyle name="Comma 3 12 2" xfId="2607" xr:uid="{28306152-2DE9-4A72-AE52-A7E2032AAC76}"/>
    <cellStyle name="Comma 3 12 2 2" xfId="4341" xr:uid="{5159CA43-55AA-4963-A03A-18E8239D159F}"/>
    <cellStyle name="Comma 3 12 2 2 2" xfId="7839" xr:uid="{9F757CE2-4599-4F0F-A04C-53C4DF00BAB5}"/>
    <cellStyle name="Comma 3 12 2 2 2 2" xfId="15204" xr:uid="{7D3D9EE4-5A89-424A-8BD8-2A4AD5E925CB}"/>
    <cellStyle name="Comma 3 12 2 2 2 2 2" xfId="47822" xr:uid="{95DDD476-E2FE-4A64-964E-BA3E017E582A}"/>
    <cellStyle name="Comma 3 12 2 2 2 2 3" xfId="35194" xr:uid="{E8565D9F-4600-4B0B-8260-28506D674A26}"/>
    <cellStyle name="Comma 3 12 2 2 2 3" xfId="22564" xr:uid="{C602F85C-6F7F-4814-AB05-11789A9BF1C1}"/>
    <cellStyle name="Comma 3 12 2 2 2 3 2" xfId="41541" xr:uid="{8837D676-D7C6-44ED-A39A-C5EA9772F296}"/>
    <cellStyle name="Comma 3 12 2 2 2 4" xfId="28901" xr:uid="{D5C3D9C9-7D52-438A-8BAF-994084904AF2}"/>
    <cellStyle name="Comma 3 12 2 2 3" xfId="5221" xr:uid="{B2593A3A-9B9F-4954-94C1-F5BBD5B18034}"/>
    <cellStyle name="Comma 3 12 2 2 3 2" xfId="12586" xr:uid="{CD9D6CDA-221A-4FD3-882D-2BD684B5B75C}"/>
    <cellStyle name="Comma 3 12 2 2 3 2 2" xfId="45204" xr:uid="{F3F9972C-4DA5-4AEB-B933-68542299FD07}"/>
    <cellStyle name="Comma 3 12 2 2 3 2 3" xfId="32576" xr:uid="{25020B34-C712-46A2-AF9E-7D9EB819A46A}"/>
    <cellStyle name="Comma 3 12 2 2 3 3" xfId="19946" xr:uid="{B8350797-D66C-4363-ACD9-96D708D8584E}"/>
    <cellStyle name="Comma 3 12 2 2 3 3 2" xfId="38923" xr:uid="{75D44642-4441-4D97-BF06-168A056A7089}"/>
    <cellStyle name="Comma 3 12 2 2 3 4" xfId="26283" xr:uid="{D595CAC9-155F-4FBD-820D-E784CF14D528}"/>
    <cellStyle name="Comma 3 12 2 2 4" xfId="11707" xr:uid="{C5441EB6-B341-4B93-929B-8A60648588E2}"/>
    <cellStyle name="Comma 3 12 2 2 4 2" xfId="44325" xr:uid="{BA3D0ED5-01C3-4BB8-A1CD-8E7A03B4CEB0}"/>
    <cellStyle name="Comma 3 12 2 2 4 3" xfId="31697" xr:uid="{6B7F88E3-088B-459F-860B-91323F9CB614}"/>
    <cellStyle name="Comma 3 12 2 2 5" xfId="19067" xr:uid="{98E2378D-0F2C-440E-80F4-5DBE4B5AA51B}"/>
    <cellStyle name="Comma 3 12 2 2 5 2" xfId="38044" xr:uid="{F51F606B-A018-49CC-8394-BB9657DCD3D9}"/>
    <cellStyle name="Comma 3 12 2 2 6" xfId="25404" xr:uid="{3C27E3F8-005B-4039-A11A-7C446947B6C8}"/>
    <cellStyle name="Comma 3 12 2 3" xfId="3487" xr:uid="{196EFE45-55D7-4189-AC28-0BF3C2B7F33E}"/>
    <cellStyle name="Comma 3 12 2 3 2" xfId="6984" xr:uid="{305B8510-E7F9-4DF8-B629-110B749B56C8}"/>
    <cellStyle name="Comma 3 12 2 3 2 2" xfId="14349" xr:uid="{D5E69AA2-B55F-4477-B7AC-1DC2B7EC6A28}"/>
    <cellStyle name="Comma 3 12 2 3 2 2 2" xfId="46967" xr:uid="{B9FF32B5-BF8B-4132-BDEC-9AC84CC859FA}"/>
    <cellStyle name="Comma 3 12 2 3 2 2 3" xfId="34339" xr:uid="{0A78EB87-9D4C-4A90-9C81-552B0BE41734}"/>
    <cellStyle name="Comma 3 12 2 3 2 3" xfId="21709" xr:uid="{0D1C6486-B147-49E9-B470-F67F48BC37F7}"/>
    <cellStyle name="Comma 3 12 2 3 2 3 2" xfId="40686" xr:uid="{168F08ED-4816-4D5E-A2B3-97B5DDA73456}"/>
    <cellStyle name="Comma 3 12 2 3 2 4" xfId="28046" xr:uid="{6FB1DD2F-911F-43D7-AE01-7C860D6B9004}"/>
    <cellStyle name="Comma 3 12 2 3 3" xfId="10853" xr:uid="{367A5737-0F42-4574-BC86-641C63604CF8}"/>
    <cellStyle name="Comma 3 12 2 3 3 2" xfId="43470" xr:uid="{6966B3C8-87BC-46A0-9AA3-0B932F60A956}"/>
    <cellStyle name="Comma 3 12 2 3 3 3" xfId="30842" xr:uid="{9F128DE5-575E-4BC7-925B-7B4D724F3A38}"/>
    <cellStyle name="Comma 3 12 2 3 4" xfId="18213" xr:uid="{578B598F-848C-40A7-895C-8C20E47C9974}"/>
    <cellStyle name="Comma 3 12 2 3 4 2" xfId="37189" xr:uid="{61EA1A50-45B0-49B1-ADB9-5AC74C4CD6A4}"/>
    <cellStyle name="Comma 3 12 2 3 5" xfId="24549" xr:uid="{72344D4E-E7D5-4700-B107-B358DD07E139}"/>
    <cellStyle name="Comma 3 12 2 4" xfId="6106" xr:uid="{45681E5C-7E75-4CEC-8730-E5D09EAA4D32}"/>
    <cellStyle name="Comma 3 12 2 4 2" xfId="13471" xr:uid="{A89729ED-C1EA-42D1-AE36-73E892AEE502}"/>
    <cellStyle name="Comma 3 12 2 4 2 2" xfId="46089" xr:uid="{9C553AA5-E82A-4EE7-A7A0-F05C2EEC4D79}"/>
    <cellStyle name="Comma 3 12 2 4 2 3" xfId="33461" xr:uid="{0EF823D2-5049-46A9-8457-B0091FD20411}"/>
    <cellStyle name="Comma 3 12 2 4 3" xfId="20831" xr:uid="{7179D020-5E50-4DC4-BCCB-5D39D81B492B}"/>
    <cellStyle name="Comma 3 12 2 4 3 2" xfId="39808" xr:uid="{1041E559-B15F-4A8D-84FD-7BF783B2336F}"/>
    <cellStyle name="Comma 3 12 2 4 4" xfId="27168" xr:uid="{196C5E39-1536-421B-B496-38100CC9742E}"/>
    <cellStyle name="Comma 3 12 2 5" xfId="9977" xr:uid="{2D2F8247-3141-4338-AADE-C00DAAA2A9F1}"/>
    <cellStyle name="Comma 3 12 2 5 2" xfId="42592" xr:uid="{4D214ADA-4839-4A33-9F2F-F28B777805FC}"/>
    <cellStyle name="Comma 3 12 2 5 3" xfId="29964" xr:uid="{FE1F6EC9-1DD5-4D7A-9AB5-C30840432FBD}"/>
    <cellStyle name="Comma 3 12 2 6" xfId="17337" xr:uid="{D774BF73-A0CE-4F15-A9BF-B88A86DECC5E}"/>
    <cellStyle name="Comma 3 12 2 6 2" xfId="36311" xr:uid="{6E2B8A64-35A7-4C57-9A2E-EE733FADCF4B}"/>
    <cellStyle name="Comma 3 12 2 7" xfId="23671" xr:uid="{922536C7-3D81-4871-9185-BB236F44C3AC}"/>
    <cellStyle name="Comma 3 12 3" xfId="3902" xr:uid="{29D768ED-26A0-4754-BC85-6C5ACE704392}"/>
    <cellStyle name="Comma 3 12 3 2" xfId="7399" xr:uid="{33A43DFC-521E-43E7-9FCE-B5235355BD0C}"/>
    <cellStyle name="Comma 3 12 3 2 2" xfId="14764" xr:uid="{6FEADDA9-FEA9-4AC6-B760-7E76DAA8E9FD}"/>
    <cellStyle name="Comma 3 12 3 2 2 2" xfId="47382" xr:uid="{5AA4FDA0-40F4-45C2-8D9F-81FED37E330A}"/>
    <cellStyle name="Comma 3 12 3 2 2 3" xfId="34754" xr:uid="{869165DD-7000-4084-B7B0-51CEFCFFFB22}"/>
    <cellStyle name="Comma 3 12 3 2 3" xfId="22124" xr:uid="{4E1B0BDB-1C19-4E21-95AA-620B7A976767}"/>
    <cellStyle name="Comma 3 12 3 2 3 2" xfId="41101" xr:uid="{2D4545C8-3064-4FF2-BBEE-6A0D10B98950}"/>
    <cellStyle name="Comma 3 12 3 2 4" xfId="28461" xr:uid="{D5C933A7-DC57-4E10-96AF-F3C543C65B5B}"/>
    <cellStyle name="Comma 3 12 3 3" xfId="4777" xr:uid="{12045BA6-DD0C-46C1-9CC0-5B9E8EBF3DE1}"/>
    <cellStyle name="Comma 3 12 3 3 2" xfId="12142" xr:uid="{C1E5F858-9743-4D40-AF3A-F85CA044F807}"/>
    <cellStyle name="Comma 3 12 3 3 2 2" xfId="44760" xr:uid="{2AE8A39D-525B-46E0-8D3D-58DB2478D1F3}"/>
    <cellStyle name="Comma 3 12 3 3 2 3" xfId="32132" xr:uid="{66ABCE34-7818-421E-B39F-B7FF0B7B200F}"/>
    <cellStyle name="Comma 3 12 3 3 3" xfId="19502" xr:uid="{CAE20C62-D525-4AA7-A751-952D7141FEB9}"/>
    <cellStyle name="Comma 3 12 3 3 3 2" xfId="38479" xr:uid="{28CB4C75-F44E-4E2E-9F57-16CD2F760012}"/>
    <cellStyle name="Comma 3 12 3 3 4" xfId="25839" xr:uid="{E1CA3CAE-2CFC-4C90-8535-D0BC648F254F}"/>
    <cellStyle name="Comma 3 12 3 4" xfId="11268" xr:uid="{C9D18F3A-B70D-4815-9D09-8D00AFA11F79}"/>
    <cellStyle name="Comma 3 12 3 4 2" xfId="43885" xr:uid="{BED4C9E7-CC9F-48C6-81C6-95DDFE484DA1}"/>
    <cellStyle name="Comma 3 12 3 4 3" xfId="31257" xr:uid="{F6744267-9067-481E-9315-C56326F04F19}"/>
    <cellStyle name="Comma 3 12 3 5" xfId="18628" xr:uid="{72EAD729-5092-4964-A291-101D5203C04A}"/>
    <cellStyle name="Comma 3 12 3 5 2" xfId="37604" xr:uid="{20BFDBFD-B6FC-47FD-928A-8F63B6AC2933}"/>
    <cellStyle name="Comma 3 12 3 6" xfId="24964" xr:uid="{9EB62569-2907-4B02-B7BD-A5340DDBE53E}"/>
    <cellStyle name="Comma 3 12 4" xfId="3052" xr:uid="{8E03F179-EAFD-4972-9FC8-956BE0A8EC6C}"/>
    <cellStyle name="Comma 3 12 4 2" xfId="6549" xr:uid="{5CFC89CB-4B6D-4D3C-8A16-428F59302541}"/>
    <cellStyle name="Comma 3 12 4 2 2" xfId="13914" xr:uid="{B33BCDA1-0C94-439C-B315-582AF1E2A041}"/>
    <cellStyle name="Comma 3 12 4 2 2 2" xfId="46532" xr:uid="{D6996D86-C7F1-4035-A7A0-BFD8983D635D}"/>
    <cellStyle name="Comma 3 12 4 2 2 3" xfId="33904" xr:uid="{9D196632-02B2-459C-AA74-C61FA3CE423C}"/>
    <cellStyle name="Comma 3 12 4 2 3" xfId="21274" xr:uid="{107FC363-E1B4-4A81-A3EC-1342F67B52FD}"/>
    <cellStyle name="Comma 3 12 4 2 3 2" xfId="40251" xr:uid="{1AA4D281-CC44-4BB4-AD28-480BC84F1235}"/>
    <cellStyle name="Comma 3 12 4 2 4" xfId="27611" xr:uid="{9603D1F3-8FA7-4117-89FC-6BCB6741AD88}"/>
    <cellStyle name="Comma 3 12 4 3" xfId="10418" xr:uid="{2DFA6714-4B83-47B9-B4EC-7617719D67D0}"/>
    <cellStyle name="Comma 3 12 4 3 2" xfId="43035" xr:uid="{C2949095-C098-4F93-921E-7E67343B1FC2}"/>
    <cellStyle name="Comma 3 12 4 3 3" xfId="30407" xr:uid="{4C18643A-340C-41B7-95CB-DED41332585C}"/>
    <cellStyle name="Comma 3 12 4 4" xfId="17778" xr:uid="{88BC784C-DCB8-4BE0-8A6A-A72A6972B213}"/>
    <cellStyle name="Comma 3 12 4 4 2" xfId="36754" xr:uid="{4AF32676-6177-4DFD-B47F-9FF9DA543E4F}"/>
    <cellStyle name="Comma 3 12 4 5" xfId="24114" xr:uid="{01A007FA-B5A2-4E75-A21C-4D4A5F23A496}"/>
    <cellStyle name="Comma 3 12 5" xfId="5662" xr:uid="{B56E3BCB-2C1F-4E1F-A2C6-696E7BAF6082}"/>
    <cellStyle name="Comma 3 12 5 2" xfId="13027" xr:uid="{11B9C313-E08C-452A-A6B1-ED9339B0DC60}"/>
    <cellStyle name="Comma 3 12 5 2 2" xfId="45645" xr:uid="{5F941A7C-3746-4FF7-BB4C-607345E763B3}"/>
    <cellStyle name="Comma 3 12 5 2 3" xfId="33017" xr:uid="{0454C59D-7D3D-4658-94EA-77F57920D835}"/>
    <cellStyle name="Comma 3 12 5 3" xfId="20387" xr:uid="{13BB18DF-D9E0-4BB8-B128-2210B1A68CE5}"/>
    <cellStyle name="Comma 3 12 5 3 2" xfId="39364" xr:uid="{E727700C-B869-4C67-8970-FE728B78B469}"/>
    <cellStyle name="Comma 3 12 5 4" xfId="26724" xr:uid="{30E91282-DBE4-4922-9292-56434833526F}"/>
    <cellStyle name="Comma 3 12 6" xfId="9535" xr:uid="{22E89015-BE29-46BD-BD04-D61A4AA9662E}"/>
    <cellStyle name="Comma 3 12 6 2" xfId="42148" xr:uid="{B0947521-071B-4865-8A4F-7218DA14AEC7}"/>
    <cellStyle name="Comma 3 12 6 3" xfId="29520" xr:uid="{0CAADEC8-1332-46DF-9539-15DD85A71981}"/>
    <cellStyle name="Comma 3 12 7" xfId="16895" xr:uid="{A1D01723-C356-4C75-8D17-FD912799C72B}"/>
    <cellStyle name="Comma 3 12 7 2" xfId="35790" xr:uid="{F20E7B3A-9F4B-4E62-844B-23151198C618}"/>
    <cellStyle name="Comma 3 12 8" xfId="23221" xr:uid="{86F3A2D2-E584-4F65-BF1C-1E743B541817}"/>
    <cellStyle name="Comma 3 13" xfId="2017" xr:uid="{5EDD4C33-5961-4CEA-A01D-539E39BCEBAE}"/>
    <cellStyle name="Comma 3 13 2" xfId="2605" xr:uid="{C0B2D34C-7C5D-4370-9460-E88FC205C8D9}"/>
    <cellStyle name="Comma 3 13 2 2" xfId="4339" xr:uid="{B9488362-DDB9-4372-B1FE-2A6B2B36FCC5}"/>
    <cellStyle name="Comma 3 13 2 2 2" xfId="7837" xr:uid="{3D40E9A4-E3A8-4215-8F1B-66BA507FB9DB}"/>
    <cellStyle name="Comma 3 13 2 2 2 2" xfId="15202" xr:uid="{DBF576F0-C429-456C-A91C-B714BB5087E3}"/>
    <cellStyle name="Comma 3 13 2 2 2 2 2" xfId="47820" xr:uid="{45E21D15-9C0F-49A2-8A1C-E8C833AE1A5B}"/>
    <cellStyle name="Comma 3 13 2 2 2 2 3" xfId="35192" xr:uid="{CED517A4-3295-453F-9F7D-345472964758}"/>
    <cellStyle name="Comma 3 13 2 2 2 3" xfId="22562" xr:uid="{E132F3EB-AB53-42B3-BA79-16F6A37F7C0D}"/>
    <cellStyle name="Comma 3 13 2 2 2 3 2" xfId="41539" xr:uid="{5F2EB205-1BD4-4E51-B313-8EA567FE3B78}"/>
    <cellStyle name="Comma 3 13 2 2 2 4" xfId="28899" xr:uid="{A3A504EE-E74D-4EC9-8492-1B8F9BD04794}"/>
    <cellStyle name="Comma 3 13 2 2 3" xfId="5219" xr:uid="{D6EFBF2F-6F5E-43D6-9516-2DDFF98B6ACE}"/>
    <cellStyle name="Comma 3 13 2 2 3 2" xfId="12584" xr:uid="{8E6A8299-113E-4C3E-8E8A-E07704A3994C}"/>
    <cellStyle name="Comma 3 13 2 2 3 2 2" xfId="45202" xr:uid="{EA7E496F-7E13-4BB7-80F4-FDC34DF95A0D}"/>
    <cellStyle name="Comma 3 13 2 2 3 2 3" xfId="32574" xr:uid="{589E3CD8-A857-46BE-BB1E-88ABD5ECB19E}"/>
    <cellStyle name="Comma 3 13 2 2 3 3" xfId="19944" xr:uid="{C89B8919-C5C8-4740-9CA5-EC520C9AC70E}"/>
    <cellStyle name="Comma 3 13 2 2 3 3 2" xfId="38921" xr:uid="{96614A87-ADB1-407E-802E-46504D60DF7C}"/>
    <cellStyle name="Comma 3 13 2 2 3 4" xfId="26281" xr:uid="{D5281102-5965-4242-8477-5A02695A4EFF}"/>
    <cellStyle name="Comma 3 13 2 2 4" xfId="11705" xr:uid="{61D65774-4FDF-456C-B7B1-D818C3501AB3}"/>
    <cellStyle name="Comma 3 13 2 2 4 2" xfId="44323" xr:uid="{63FA4A33-E700-4B9F-90FE-C4F6C84F77DF}"/>
    <cellStyle name="Comma 3 13 2 2 4 3" xfId="31695" xr:uid="{9772686F-B546-4725-9F66-3AF02EA1BE24}"/>
    <cellStyle name="Comma 3 13 2 2 5" xfId="19065" xr:uid="{533CEE39-678F-4C63-A32B-312CB2F5E8A8}"/>
    <cellStyle name="Comma 3 13 2 2 5 2" xfId="38042" xr:uid="{EA88F062-220A-4CCB-A993-09A3E823D25E}"/>
    <cellStyle name="Comma 3 13 2 2 6" xfId="25402" xr:uid="{E5601530-EF39-4CF3-BBF0-265059CA0D90}"/>
    <cellStyle name="Comma 3 13 2 3" xfId="3485" xr:uid="{9B2EDB36-B762-461A-8176-CB09C12FF4DF}"/>
    <cellStyle name="Comma 3 13 2 3 2" xfId="6982" xr:uid="{983CB0AE-1118-457B-837F-E71A564DF09E}"/>
    <cellStyle name="Comma 3 13 2 3 2 2" xfId="14347" xr:uid="{5F9C1BAA-C508-4369-B99C-F600738F21F9}"/>
    <cellStyle name="Comma 3 13 2 3 2 2 2" xfId="46965" xr:uid="{C15A6B34-049F-4A1C-9182-B3B74233B795}"/>
    <cellStyle name="Comma 3 13 2 3 2 2 3" xfId="34337" xr:uid="{3FBD2FF8-F2C3-4AF3-8B36-B6D3CA511F14}"/>
    <cellStyle name="Comma 3 13 2 3 2 3" xfId="21707" xr:uid="{9C870F34-9B81-4EBA-AFDB-F5A42E5EBCC1}"/>
    <cellStyle name="Comma 3 13 2 3 2 3 2" xfId="40684" xr:uid="{55020762-42B2-4C11-B6C5-5886AA7E255C}"/>
    <cellStyle name="Comma 3 13 2 3 2 4" xfId="28044" xr:uid="{F7B52967-0738-48C3-948E-D90C94E5E562}"/>
    <cellStyle name="Comma 3 13 2 3 3" xfId="10851" xr:uid="{0824DF5E-E7FA-4E68-A666-C0EEE33A067B}"/>
    <cellStyle name="Comma 3 13 2 3 3 2" xfId="43468" xr:uid="{40046449-C122-4620-87B0-DEC1BB6B2331}"/>
    <cellStyle name="Comma 3 13 2 3 3 3" xfId="30840" xr:uid="{D6147CD7-4754-4A92-9FC1-0EA7508ED957}"/>
    <cellStyle name="Comma 3 13 2 3 4" xfId="18211" xr:uid="{EFBD18D3-08D6-4257-AC27-584A6E980415}"/>
    <cellStyle name="Comma 3 13 2 3 4 2" xfId="37187" xr:uid="{AEE7C815-0CDF-4CD0-A025-45902C0BE0CC}"/>
    <cellStyle name="Comma 3 13 2 3 5" xfId="24547" xr:uid="{89A3BEA1-D3E4-4CC5-B433-EFDC0C3ACDD1}"/>
    <cellStyle name="Comma 3 13 2 4" xfId="6104" xr:uid="{7C183A66-1646-42B4-94BD-3AE7412E44EB}"/>
    <cellStyle name="Comma 3 13 2 4 2" xfId="13469" xr:uid="{83E8B3FF-8051-4C2B-8FCE-4AEB2BF9A2C3}"/>
    <cellStyle name="Comma 3 13 2 4 2 2" xfId="46087" xr:uid="{C0589AA5-FE5C-4246-AF18-C4D947B8505F}"/>
    <cellStyle name="Comma 3 13 2 4 2 3" xfId="33459" xr:uid="{3856C36B-E8B1-4954-8CC7-C3037287B570}"/>
    <cellStyle name="Comma 3 13 2 4 3" xfId="20829" xr:uid="{B25A723F-AAFF-4089-8596-BC9A4C5915BC}"/>
    <cellStyle name="Comma 3 13 2 4 3 2" xfId="39806" xr:uid="{27386774-3FC8-456B-AC24-1A3A320E175D}"/>
    <cellStyle name="Comma 3 13 2 4 4" xfId="27166" xr:uid="{12E16606-7994-4B0A-A33E-10AD354F39C8}"/>
    <cellStyle name="Comma 3 13 2 5" xfId="9975" xr:uid="{F53191AD-202E-4C8F-A2DD-210625C7D007}"/>
    <cellStyle name="Comma 3 13 2 5 2" xfId="42590" xr:uid="{1260B314-D88A-4E4D-8FDD-04886512CFD2}"/>
    <cellStyle name="Comma 3 13 2 5 3" xfId="29962" xr:uid="{3491E0F5-B915-4931-AC5F-FB0D75FC17F6}"/>
    <cellStyle name="Comma 3 13 2 6" xfId="17335" xr:uid="{48A5022C-1948-4C50-9FA4-5D2987A604EA}"/>
    <cellStyle name="Comma 3 13 2 6 2" xfId="36309" xr:uid="{01FE70AF-B47C-4261-811F-A3EF56905121}"/>
    <cellStyle name="Comma 3 13 2 7" xfId="23669" xr:uid="{BE829B8B-F2E1-49B3-9BB4-0D526BD4D98F}"/>
    <cellStyle name="Comma 3 13 3" xfId="3900" xr:uid="{C4A400B5-29A3-4766-BB5F-73F01643A641}"/>
    <cellStyle name="Comma 3 13 3 2" xfId="7397" xr:uid="{B17C6C7D-BA35-4C88-BBA3-A1DAC0518327}"/>
    <cellStyle name="Comma 3 13 3 2 2" xfId="14762" xr:uid="{1BE6866C-5A44-4650-B220-1D63719EB307}"/>
    <cellStyle name="Comma 3 13 3 2 2 2" xfId="47380" xr:uid="{6824C019-6681-4AB6-95A7-7592AAD05013}"/>
    <cellStyle name="Comma 3 13 3 2 2 3" xfId="34752" xr:uid="{3413FA52-9D0A-4016-9A58-ED3960B341BC}"/>
    <cellStyle name="Comma 3 13 3 2 3" xfId="22122" xr:uid="{35B9564C-5BBB-4C7E-A75D-D11460465957}"/>
    <cellStyle name="Comma 3 13 3 2 3 2" xfId="41099" xr:uid="{BD86ECCA-777B-4279-9733-49D38E4043CB}"/>
    <cellStyle name="Comma 3 13 3 2 4" xfId="28459" xr:uid="{B8107612-7AD1-49EF-85FA-AEE31DF65ED3}"/>
    <cellStyle name="Comma 3 13 3 3" xfId="4775" xr:uid="{CDCBC1C9-1FC9-4B94-B5A8-D6C0AB82737E}"/>
    <cellStyle name="Comma 3 13 3 3 2" xfId="12140" xr:uid="{B065EB88-D707-435E-9309-28AC7E04A9B9}"/>
    <cellStyle name="Comma 3 13 3 3 2 2" xfId="44758" xr:uid="{36C9A0C7-AA3A-45F1-905A-A7C7E3F22611}"/>
    <cellStyle name="Comma 3 13 3 3 2 3" xfId="32130" xr:uid="{15C229F8-C418-4D7A-A925-068F3A9EDC3C}"/>
    <cellStyle name="Comma 3 13 3 3 3" xfId="19500" xr:uid="{D8AAD03A-176A-4BB6-9124-442FDFAAC315}"/>
    <cellStyle name="Comma 3 13 3 3 3 2" xfId="38477" xr:uid="{B575B678-3925-47F0-A15C-8066F7A72178}"/>
    <cellStyle name="Comma 3 13 3 3 4" xfId="25837" xr:uid="{93156C65-93E5-4E3E-8549-9892417871C7}"/>
    <cellStyle name="Comma 3 13 3 4" xfId="11266" xr:uid="{AE9B2B3C-93D2-4407-865B-2D1DC9D04B9C}"/>
    <cellStyle name="Comma 3 13 3 4 2" xfId="43883" xr:uid="{4DE2205B-27B7-4D67-9704-A7CD0118AF91}"/>
    <cellStyle name="Comma 3 13 3 4 3" xfId="31255" xr:uid="{46FC61CB-602A-4C5F-8B83-D87C2F270456}"/>
    <cellStyle name="Comma 3 13 3 5" xfId="18626" xr:uid="{A5599D75-F9BC-4975-87C5-13EB8605C64D}"/>
    <cellStyle name="Comma 3 13 3 5 2" xfId="37602" xr:uid="{F463F53B-A629-44E5-9A76-ECDD7F2B6B7C}"/>
    <cellStyle name="Comma 3 13 3 6" xfId="24962" xr:uid="{7E9C3D6A-7CA1-4D34-96EF-3C46686CEE71}"/>
    <cellStyle name="Comma 3 13 4" xfId="3050" xr:uid="{4BBD1E5B-6DAD-4BAA-8143-1176DA5246E8}"/>
    <cellStyle name="Comma 3 13 4 2" xfId="6547" xr:uid="{A173B375-4297-424B-971E-B940D2E46367}"/>
    <cellStyle name="Comma 3 13 4 2 2" xfId="13912" xr:uid="{C35BD4C8-1367-4D1F-B00F-F21D2A116F4D}"/>
    <cellStyle name="Comma 3 13 4 2 2 2" xfId="46530" xr:uid="{F894FCB6-E4F2-4770-9FCF-34E01BBA2499}"/>
    <cellStyle name="Comma 3 13 4 2 2 3" xfId="33902" xr:uid="{7B29E6A6-C07C-44A8-9D3C-226D8E686039}"/>
    <cellStyle name="Comma 3 13 4 2 3" xfId="21272" xr:uid="{804B4D77-0E75-4AAE-9B51-798A854820AD}"/>
    <cellStyle name="Comma 3 13 4 2 3 2" xfId="40249" xr:uid="{CF5960F9-59AA-42EC-9826-203619C686D0}"/>
    <cellStyle name="Comma 3 13 4 2 4" xfId="27609" xr:uid="{48EEFC1F-BC1B-430A-9A2B-7E82F9D34F65}"/>
    <cellStyle name="Comma 3 13 4 3" xfId="10416" xr:uid="{8BFE3A68-6265-4147-9D17-E6AABD79FDFE}"/>
    <cellStyle name="Comma 3 13 4 3 2" xfId="43033" xr:uid="{ADFC557F-4EA7-4CAC-9F5D-A0173E90F9D6}"/>
    <cellStyle name="Comma 3 13 4 3 3" xfId="30405" xr:uid="{1C1B6D3E-BABC-41CE-BA57-1DF2CC663525}"/>
    <cellStyle name="Comma 3 13 4 4" xfId="17776" xr:uid="{8E0B44BB-B613-4CB2-B0D2-E3C89AD835E2}"/>
    <cellStyle name="Comma 3 13 4 4 2" xfId="36752" xr:uid="{93C8E4CF-4A33-4E68-9E87-9DD07CEBE9D3}"/>
    <cellStyle name="Comma 3 13 4 5" xfId="24112" xr:uid="{E5B2CBDE-4009-4BD9-BFE7-28217F4799B5}"/>
    <cellStyle name="Comma 3 13 5" xfId="5660" xr:uid="{71521321-C946-466F-95F9-6D1B13CDB744}"/>
    <cellStyle name="Comma 3 13 5 2" xfId="13025" xr:uid="{27FEA306-7D81-45A0-B480-4FE3ADD554D2}"/>
    <cellStyle name="Comma 3 13 5 2 2" xfId="45643" xr:uid="{5B21FE00-B981-405F-BB56-9CB6DB4C1586}"/>
    <cellStyle name="Comma 3 13 5 2 3" xfId="33015" xr:uid="{22ABB30F-EDA3-40AB-97FD-0E4F063C95B5}"/>
    <cellStyle name="Comma 3 13 5 3" xfId="20385" xr:uid="{0D05571E-E60C-44AB-AFBF-4983A1CD2BD5}"/>
    <cellStyle name="Comma 3 13 5 3 2" xfId="39362" xr:uid="{EFFE0BC6-5B5E-4192-8745-F96A80E97E98}"/>
    <cellStyle name="Comma 3 13 5 4" xfId="26722" xr:uid="{4C2DC60A-CF79-4746-B062-CC231F8A53F1}"/>
    <cellStyle name="Comma 3 13 6" xfId="9533" xr:uid="{C4391EC3-60C1-4C78-82A6-25105B8815EA}"/>
    <cellStyle name="Comma 3 13 6 2" xfId="42146" xr:uid="{768E9DDD-009F-437C-A540-B71E10496FBB}"/>
    <cellStyle name="Comma 3 13 6 3" xfId="29518" xr:uid="{81D358D3-BA9C-4E58-90E3-9D161C3F2021}"/>
    <cellStyle name="Comma 3 13 7" xfId="16893" xr:uid="{3C8A9C7D-FF55-4281-82E4-8ACF2688521F}"/>
    <cellStyle name="Comma 3 13 7 2" xfId="35788" xr:uid="{6486A244-9BE7-494E-97F5-C31F6817A9E8}"/>
    <cellStyle name="Comma 3 13 8" xfId="23219" xr:uid="{6C55786E-058D-4B17-8D73-4F67318920A0}"/>
    <cellStyle name="Comma 3 14" xfId="2001" xr:uid="{3FFBA505-DE93-47D5-910B-44CD56E1767E}"/>
    <cellStyle name="Comma 3 14 2" xfId="2597" xr:uid="{637E92CF-F935-404B-85AF-6F33FF392815}"/>
    <cellStyle name="Comma 3 14 2 2" xfId="4331" xr:uid="{9178A919-FA0F-4BD9-932E-E226B17A0B14}"/>
    <cellStyle name="Comma 3 14 2 2 2" xfId="7829" xr:uid="{D682DE01-6051-4DF2-BAAE-DEE2DAB0D9EF}"/>
    <cellStyle name="Comma 3 14 2 2 2 2" xfId="15194" xr:uid="{E7C8F797-2F8D-4A48-9157-6A6E70EB9178}"/>
    <cellStyle name="Comma 3 14 2 2 2 2 2" xfId="47812" xr:uid="{566E491D-C867-46C1-B975-B697560DD042}"/>
    <cellStyle name="Comma 3 14 2 2 2 2 3" xfId="35184" xr:uid="{5F0D78AB-6C3D-4287-A676-EBA0FE78DB6B}"/>
    <cellStyle name="Comma 3 14 2 2 2 3" xfId="22554" xr:uid="{779CE4AD-C7E7-41C7-BF13-3354C28FB178}"/>
    <cellStyle name="Comma 3 14 2 2 2 3 2" xfId="41531" xr:uid="{C4171387-FABC-442C-8ADE-3BEA078BF29C}"/>
    <cellStyle name="Comma 3 14 2 2 2 4" xfId="28891" xr:uid="{5C5A9884-306B-4906-A0CC-A923BF3532B5}"/>
    <cellStyle name="Comma 3 14 2 2 3" xfId="5211" xr:uid="{F6C35B4F-598E-4163-9629-34030EFAAE35}"/>
    <cellStyle name="Comma 3 14 2 2 3 2" xfId="12576" xr:uid="{3A709577-2E43-4D9C-A86F-FAEA8402E721}"/>
    <cellStyle name="Comma 3 14 2 2 3 2 2" xfId="45194" xr:uid="{37FE1AAE-95CB-4EAF-8F2B-C723107D9783}"/>
    <cellStyle name="Comma 3 14 2 2 3 2 3" xfId="32566" xr:uid="{1BFA5E07-F607-426E-AD00-E2503BA9E91D}"/>
    <cellStyle name="Comma 3 14 2 2 3 3" xfId="19936" xr:uid="{1AC60C4F-1CA3-41E2-BC71-01CC14D9D034}"/>
    <cellStyle name="Comma 3 14 2 2 3 3 2" xfId="38913" xr:uid="{20B31267-CCCB-4C9B-BD5C-9F712959190A}"/>
    <cellStyle name="Comma 3 14 2 2 3 4" xfId="26273" xr:uid="{F09CD158-05B8-4C4F-867D-F625F06B97CB}"/>
    <cellStyle name="Comma 3 14 2 2 4" xfId="11697" xr:uid="{9CC2CAF4-9A23-4345-9E40-D0759507F8D7}"/>
    <cellStyle name="Comma 3 14 2 2 4 2" xfId="44315" xr:uid="{4814A70A-D8E6-49E7-8F3C-64B99C8A9177}"/>
    <cellStyle name="Comma 3 14 2 2 4 3" xfId="31687" xr:uid="{27AFDFA4-88D0-473E-9383-30A8142469D3}"/>
    <cellStyle name="Comma 3 14 2 2 5" xfId="19057" xr:uid="{D6DC3D62-89C6-4F43-A561-D1C81556BD25}"/>
    <cellStyle name="Comma 3 14 2 2 5 2" xfId="38034" xr:uid="{DAA7B8DC-DA71-474C-95A1-D00E15FE0CB8}"/>
    <cellStyle name="Comma 3 14 2 2 6" xfId="25394" xr:uid="{593C7C44-4CE6-4688-9C43-ACE72D418181}"/>
    <cellStyle name="Comma 3 14 2 3" xfId="3477" xr:uid="{D57E98CB-1970-4A96-845A-7240EA02515C}"/>
    <cellStyle name="Comma 3 14 2 3 2" xfId="6974" xr:uid="{49798DB9-9E6B-4BA5-8A3B-E4958BA0A248}"/>
    <cellStyle name="Comma 3 14 2 3 2 2" xfId="14339" xr:uid="{C3FEA6D3-3C3B-4E94-8B29-9926B31DCF95}"/>
    <cellStyle name="Comma 3 14 2 3 2 2 2" xfId="46957" xr:uid="{64027DCF-C258-468E-88AD-3823217AC8BF}"/>
    <cellStyle name="Comma 3 14 2 3 2 2 3" xfId="34329" xr:uid="{ADF0AACF-D8BA-42E2-AF31-BF86B0A77A25}"/>
    <cellStyle name="Comma 3 14 2 3 2 3" xfId="21699" xr:uid="{9CAE4D43-2FEE-4CBA-BFA0-F639C9E070F5}"/>
    <cellStyle name="Comma 3 14 2 3 2 3 2" xfId="40676" xr:uid="{06272D9B-13E1-49BD-BEAD-49E063620D4D}"/>
    <cellStyle name="Comma 3 14 2 3 2 4" xfId="28036" xr:uid="{A25A005D-0CC2-488B-9A96-EBD2E480DB7C}"/>
    <cellStyle name="Comma 3 14 2 3 3" xfId="10843" xr:uid="{B1FEBB86-E91F-40F4-8E4A-1184FCF2CF18}"/>
    <cellStyle name="Comma 3 14 2 3 3 2" xfId="43460" xr:uid="{119C4990-41DE-4202-AC7B-678EF087C756}"/>
    <cellStyle name="Comma 3 14 2 3 3 3" xfId="30832" xr:uid="{0A99C35D-EFCC-477F-87B8-624FC40EE08B}"/>
    <cellStyle name="Comma 3 14 2 3 4" xfId="18203" xr:uid="{0269B9A6-63EF-4C76-875A-659E6CDA63D9}"/>
    <cellStyle name="Comma 3 14 2 3 4 2" xfId="37179" xr:uid="{0E53992E-D22E-4947-8F5E-EE894F61FD2A}"/>
    <cellStyle name="Comma 3 14 2 3 5" xfId="24539" xr:uid="{44588F2F-4D50-455B-9EC2-24EBAA6109A9}"/>
    <cellStyle name="Comma 3 14 2 4" xfId="6096" xr:uid="{E4B8EE45-686B-4531-BF18-3362DC21794B}"/>
    <cellStyle name="Comma 3 14 2 4 2" xfId="13461" xr:uid="{0CB1634D-6EBB-4CBB-A094-DBFC33DEDD8F}"/>
    <cellStyle name="Comma 3 14 2 4 2 2" xfId="46079" xr:uid="{FBC80B59-1014-4E93-9BF4-99981EFAD821}"/>
    <cellStyle name="Comma 3 14 2 4 2 3" xfId="33451" xr:uid="{FD314794-0162-43EB-AB57-CEAE3A631BD0}"/>
    <cellStyle name="Comma 3 14 2 4 3" xfId="20821" xr:uid="{3FCEFC77-5BB6-4293-9FF8-9E8BA3559C72}"/>
    <cellStyle name="Comma 3 14 2 4 3 2" xfId="39798" xr:uid="{F4E43156-46C2-44C3-9CA6-EB83791C22DC}"/>
    <cellStyle name="Comma 3 14 2 4 4" xfId="27158" xr:uid="{AAFD508E-9181-4828-8F89-B489CC556174}"/>
    <cellStyle name="Comma 3 14 2 5" xfId="9967" xr:uid="{1901DCCD-3A0F-4A27-B749-40F6FC3A0D10}"/>
    <cellStyle name="Comma 3 14 2 5 2" xfId="42582" xr:uid="{8A313337-F81D-497D-8F29-D4094CC9F67F}"/>
    <cellStyle name="Comma 3 14 2 5 3" xfId="29954" xr:uid="{B1DE49BE-7743-4CDE-9B14-BD08E0185D27}"/>
    <cellStyle name="Comma 3 14 2 6" xfId="17327" xr:uid="{13955367-B537-4F59-9F3F-37971936B719}"/>
    <cellStyle name="Comma 3 14 2 6 2" xfId="36301" xr:uid="{6A609C1C-8513-4286-BC7F-9C39F9CC17AE}"/>
    <cellStyle name="Comma 3 14 2 7" xfId="23661" xr:uid="{2F260977-BE94-44C7-989E-28E0319072C4}"/>
    <cellStyle name="Comma 3 14 3" xfId="3892" xr:uid="{925FE7B9-1BDF-4523-AF49-D85CAB064810}"/>
    <cellStyle name="Comma 3 14 3 2" xfId="7389" xr:uid="{826C9F3B-8DCA-407D-8AE6-E3BBF2CEA29F}"/>
    <cellStyle name="Comma 3 14 3 2 2" xfId="14754" xr:uid="{E3585DFB-65E5-4743-9B20-2FD1EBAE7E30}"/>
    <cellStyle name="Comma 3 14 3 2 2 2" xfId="47372" xr:uid="{ADDE18E3-0055-4BF6-A8F9-3E169649FDD2}"/>
    <cellStyle name="Comma 3 14 3 2 2 3" xfId="34744" xr:uid="{2D903D43-9C5E-4596-823B-A56D5411D89B}"/>
    <cellStyle name="Comma 3 14 3 2 3" xfId="22114" xr:uid="{F9916C9C-AEF5-4057-9A23-8B2A3638339C}"/>
    <cellStyle name="Comma 3 14 3 2 3 2" xfId="41091" xr:uid="{DC17509B-4867-4919-A314-8EFC1586D0A6}"/>
    <cellStyle name="Comma 3 14 3 2 4" xfId="28451" xr:uid="{459F2B38-7C53-4C8C-AF2B-ED5CBB2AC3A7}"/>
    <cellStyle name="Comma 3 14 3 3" xfId="4767" xr:uid="{E9FFCCC5-40DE-4D74-896F-075FE107BF2C}"/>
    <cellStyle name="Comma 3 14 3 3 2" xfId="12132" xr:uid="{2CB5F15B-9C12-4C4B-A998-F8FF0581F2E4}"/>
    <cellStyle name="Comma 3 14 3 3 2 2" xfId="44750" xr:uid="{D0AE3731-4972-4A36-8E8D-F5940F1633E9}"/>
    <cellStyle name="Comma 3 14 3 3 2 3" xfId="32122" xr:uid="{68FE327B-1ED0-4B72-A77F-0899ED087C63}"/>
    <cellStyle name="Comma 3 14 3 3 3" xfId="19492" xr:uid="{FF94C60C-0C19-4D25-A6A9-F56735426183}"/>
    <cellStyle name="Comma 3 14 3 3 3 2" xfId="38469" xr:uid="{D843A4DA-C909-4E56-BDA1-C88A5ED6C989}"/>
    <cellStyle name="Comma 3 14 3 3 4" xfId="25829" xr:uid="{BE84F22C-86DA-406F-AAF6-3BAA1EBFEEE4}"/>
    <cellStyle name="Comma 3 14 3 4" xfId="11258" xr:uid="{9DA4505E-15BF-46ED-A852-7B87271E666F}"/>
    <cellStyle name="Comma 3 14 3 4 2" xfId="43875" xr:uid="{945271BD-72FD-4405-9140-B872650315AF}"/>
    <cellStyle name="Comma 3 14 3 4 3" xfId="31247" xr:uid="{D311F815-4F82-4BA6-822F-3335DC1DE0E0}"/>
    <cellStyle name="Comma 3 14 3 5" xfId="18618" xr:uid="{C54F2270-45FA-4639-B252-A32C3F3ED668}"/>
    <cellStyle name="Comma 3 14 3 5 2" xfId="37594" xr:uid="{D57F8294-7FBB-4014-AB88-90797F0EE622}"/>
    <cellStyle name="Comma 3 14 3 6" xfId="24954" xr:uid="{49A05C3F-2CCE-451F-8AA4-364492394928}"/>
    <cellStyle name="Comma 3 14 4" xfId="3042" xr:uid="{234EB1F3-D249-43BA-8127-0A15653A876B}"/>
    <cellStyle name="Comma 3 14 4 2" xfId="6539" xr:uid="{B3DC1C31-81C3-4DB6-A711-65C4AFFD7B81}"/>
    <cellStyle name="Comma 3 14 4 2 2" xfId="13904" xr:uid="{23F1F9C0-282E-4CD6-9D99-6B280144A390}"/>
    <cellStyle name="Comma 3 14 4 2 2 2" xfId="46522" xr:uid="{6DE15D47-1E80-4AC1-8ED9-6B5A10EDA254}"/>
    <cellStyle name="Comma 3 14 4 2 2 3" xfId="33894" xr:uid="{BB1D3F3E-DF79-49A2-9D43-B33D6F70B2F8}"/>
    <cellStyle name="Comma 3 14 4 2 3" xfId="21264" xr:uid="{6B885AB3-EBE5-469C-90E8-1E510DA9A028}"/>
    <cellStyle name="Comma 3 14 4 2 3 2" xfId="40241" xr:uid="{2FB4D070-61B9-4F25-9E30-E7D70B8C2716}"/>
    <cellStyle name="Comma 3 14 4 2 4" xfId="27601" xr:uid="{58560BB8-0449-45EC-B671-487367D4C53D}"/>
    <cellStyle name="Comma 3 14 4 3" xfId="10408" xr:uid="{07939AEA-2D16-4510-BA91-B300E9126BA2}"/>
    <cellStyle name="Comma 3 14 4 3 2" xfId="43025" xr:uid="{2F00E8C5-0941-4A48-AE48-4C7FDB675593}"/>
    <cellStyle name="Comma 3 14 4 3 3" xfId="30397" xr:uid="{775752B4-95A3-469B-9918-CC73FFF3149B}"/>
    <cellStyle name="Comma 3 14 4 4" xfId="17768" xr:uid="{94D3152B-6CFC-461B-9022-A0BA709A7200}"/>
    <cellStyle name="Comma 3 14 4 4 2" xfId="36744" xr:uid="{46149EE3-68B8-42DF-AC81-FC4D8F4A1FB5}"/>
    <cellStyle name="Comma 3 14 4 5" xfId="24104" xr:uid="{6C3FF23B-789E-493B-B4DE-1450F2DDBC35}"/>
    <cellStyle name="Comma 3 14 5" xfId="5652" xr:uid="{70F2C1B4-BEDB-4A17-B863-A3F039F06AF3}"/>
    <cellStyle name="Comma 3 14 5 2" xfId="13017" xr:uid="{A63FE1EA-5D7D-476D-8154-0BE82003ED53}"/>
    <cellStyle name="Comma 3 14 5 2 2" xfId="45635" xr:uid="{BD2978D5-0F66-43FF-BE53-6F51D4D61488}"/>
    <cellStyle name="Comma 3 14 5 2 3" xfId="33007" xr:uid="{463DB3B5-1BB9-4DF8-B6AE-EE393974B810}"/>
    <cellStyle name="Comma 3 14 5 3" xfId="20377" xr:uid="{AEA92066-3D74-40A2-83A2-F7C0AE35D3ED}"/>
    <cellStyle name="Comma 3 14 5 3 2" xfId="39354" xr:uid="{0C62897A-EC15-49C0-A59E-603AACC3B933}"/>
    <cellStyle name="Comma 3 14 5 4" xfId="26714" xr:uid="{B87B84CF-D290-49C9-867C-23FD99FD45A4}"/>
    <cellStyle name="Comma 3 14 6" xfId="9525" xr:uid="{09925D1E-3ABE-4BA1-9B42-EE83026D2307}"/>
    <cellStyle name="Comma 3 14 6 2" xfId="42138" xr:uid="{7B7C63F5-7DAB-4A50-8BAE-65753D737E6D}"/>
    <cellStyle name="Comma 3 14 6 3" xfId="29510" xr:uid="{47868653-068B-4EBB-B945-3E1E838C8989}"/>
    <cellStyle name="Comma 3 14 7" xfId="16885" xr:uid="{F8D034DF-1885-438F-9C41-946DE43FEB26}"/>
    <cellStyle name="Comma 3 14 7 2" xfId="35779" xr:uid="{F7A5EA2B-FC67-462B-AEB5-3F0925A4C30C}"/>
    <cellStyle name="Comma 3 14 8" xfId="23211" xr:uid="{98B456E0-228E-44D7-900B-19193FA7A67E}"/>
    <cellStyle name="Comma 3 15" xfId="2578" xr:uid="{2FD5F2B3-33DD-4F59-9427-DE7A736F135C}"/>
    <cellStyle name="Comma 3 15 2" xfId="2948" xr:uid="{3281EDEF-B6D5-4B41-ADDD-5B348E77DBFF}"/>
    <cellStyle name="Comma 3 15 2 2" xfId="4679" xr:uid="{A73286E6-5876-4DFF-A1A5-754BFF80EBEC}"/>
    <cellStyle name="Comma 3 15 2 2 2" xfId="8177" xr:uid="{14FA14D4-2A97-4B08-868A-AEA50AFB4BBC}"/>
    <cellStyle name="Comma 3 15 2 2 2 2" xfId="15542" xr:uid="{D58FC818-A3B2-4B22-B43B-8B1E1ED60F82}"/>
    <cellStyle name="Comma 3 15 2 2 2 2 2" xfId="48160" xr:uid="{963D3994-C640-43DD-A730-F39EAB257783}"/>
    <cellStyle name="Comma 3 15 2 2 2 2 3" xfId="35532" xr:uid="{D7477AA3-FD77-4CE1-A42E-2612A2BA0FCF}"/>
    <cellStyle name="Comma 3 15 2 2 2 3" xfId="22902" xr:uid="{D27EB8C4-009F-488E-B8B3-2B12931DB239}"/>
    <cellStyle name="Comma 3 15 2 2 2 3 2" xfId="41879" xr:uid="{C7EA75C6-D0E8-4839-9D00-C7C9381E0AB7}"/>
    <cellStyle name="Comma 3 15 2 2 2 4" xfId="29239" xr:uid="{2A13AA67-988C-43AE-ACF4-459DC0BFA1EF}"/>
    <cellStyle name="Comma 3 15 2 2 3" xfId="5560" xr:uid="{7E02C504-D248-4213-957D-EE24394D9E36}"/>
    <cellStyle name="Comma 3 15 2 2 3 2" xfId="12925" xr:uid="{2D537E07-81A9-4132-A8B8-5EE6ABAE68DE}"/>
    <cellStyle name="Comma 3 15 2 2 3 2 2" xfId="45543" xr:uid="{18EC5345-BF03-4E22-9B75-258BF9A18902}"/>
    <cellStyle name="Comma 3 15 2 2 3 2 3" xfId="32915" xr:uid="{AD6A6449-206C-4E80-B29B-A99689A53A76}"/>
    <cellStyle name="Comma 3 15 2 2 3 3" xfId="20285" xr:uid="{3712077F-D2DD-4802-AFDE-B0519913BEDA}"/>
    <cellStyle name="Comma 3 15 2 2 3 3 2" xfId="39262" xr:uid="{7824F6B5-07AE-41A2-B1EE-ECB05B0E3439}"/>
    <cellStyle name="Comma 3 15 2 2 3 4" xfId="26622" xr:uid="{300144A1-7484-449B-907D-D9B241792065}"/>
    <cellStyle name="Comma 3 15 2 2 4" xfId="12045" xr:uid="{CED345B4-C747-42CC-86DA-7DA5688FB015}"/>
    <cellStyle name="Comma 3 15 2 2 4 2" xfId="44663" xr:uid="{1C338FA4-3606-47E8-8D6C-E7540E392309}"/>
    <cellStyle name="Comma 3 15 2 2 4 3" xfId="32035" xr:uid="{A548B817-E659-4439-926F-84C47839624A}"/>
    <cellStyle name="Comma 3 15 2 2 5" xfId="19405" xr:uid="{F84A2F5D-6EE9-4C14-88E7-6F0001568064}"/>
    <cellStyle name="Comma 3 15 2 2 5 2" xfId="38382" xr:uid="{DE4D64A7-50AC-4E93-8526-08B306F1D484}"/>
    <cellStyle name="Comma 3 15 2 2 6" xfId="25742" xr:uid="{E487F5EA-1188-450A-B337-D7363E7D5D34}"/>
    <cellStyle name="Comma 3 15 2 3" xfId="3467" xr:uid="{80BBD2DE-74E3-4467-B333-557F476B5888}"/>
    <cellStyle name="Comma 3 15 2 3 2" xfId="6964" xr:uid="{F931FAAB-0570-47CD-A427-FF1232C586C6}"/>
    <cellStyle name="Comma 3 15 2 3 2 2" xfId="14329" xr:uid="{1E06F3EF-7DD9-441E-91F1-2D51F709F3E5}"/>
    <cellStyle name="Comma 3 15 2 3 2 2 2" xfId="46947" xr:uid="{FA940460-C6F3-44A2-9B12-349A17E923E5}"/>
    <cellStyle name="Comma 3 15 2 3 2 2 3" xfId="34319" xr:uid="{E4063784-FB3D-4D48-A1D7-93476C577463}"/>
    <cellStyle name="Comma 3 15 2 3 2 3" xfId="21689" xr:uid="{84FB09FB-C95A-4439-A31F-BF81153B2D88}"/>
    <cellStyle name="Comma 3 15 2 3 2 3 2" xfId="40666" xr:uid="{35CEF2A8-7F04-4C92-A3AC-20C332257D87}"/>
    <cellStyle name="Comma 3 15 2 3 2 4" xfId="28026" xr:uid="{3246E0D4-7BEE-4C3A-9102-DDB3A8214BE9}"/>
    <cellStyle name="Comma 3 15 2 3 3" xfId="10833" xr:uid="{E060CEB2-AE96-40DA-8106-8BC5ED1E0E6C}"/>
    <cellStyle name="Comma 3 15 2 3 3 2" xfId="43450" xr:uid="{00405EB4-E483-4292-AF91-88EED28C6D56}"/>
    <cellStyle name="Comma 3 15 2 3 3 3" xfId="30822" xr:uid="{55C7D477-CE84-4F16-B2F8-163D7627B969}"/>
    <cellStyle name="Comma 3 15 2 3 4" xfId="18193" xr:uid="{44DC70B9-D634-457E-9F4A-849E5642AC1B}"/>
    <cellStyle name="Comma 3 15 2 3 4 2" xfId="37169" xr:uid="{32F22B3B-A3A9-465D-9599-3772B93193CC}"/>
    <cellStyle name="Comma 3 15 2 3 5" xfId="24529" xr:uid="{3A09A319-3755-4B47-AF71-56B555F0339C}"/>
    <cellStyle name="Comma 3 15 2 4" xfId="6445" xr:uid="{66BA5C0F-B123-454F-BA18-0BD2D6C0EF55}"/>
    <cellStyle name="Comma 3 15 2 4 2" xfId="13810" xr:uid="{61A710F0-A35E-4BE3-BA3C-8B930FBCE4B0}"/>
    <cellStyle name="Comma 3 15 2 4 2 2" xfId="46428" xr:uid="{8C9CEE55-745F-4AEB-A29B-99B3E0F15972}"/>
    <cellStyle name="Comma 3 15 2 4 2 3" xfId="33800" xr:uid="{FEF20836-973E-418F-9CC4-1DD237373D2C}"/>
    <cellStyle name="Comma 3 15 2 4 3" xfId="21170" xr:uid="{155F63E8-3BC3-447A-AA05-92160B40C0FA}"/>
    <cellStyle name="Comma 3 15 2 4 3 2" xfId="40147" xr:uid="{5935C2C1-B965-4120-9978-7615DD958A48}"/>
    <cellStyle name="Comma 3 15 2 4 4" xfId="27507" xr:uid="{56C4A07A-A2AA-4F5F-88FC-3ECF8219D831}"/>
    <cellStyle name="Comma 3 15 2 5" xfId="10314" xr:uid="{182AF15A-A697-40BB-8BBE-9EDD6468D907}"/>
    <cellStyle name="Comma 3 15 2 5 2" xfId="42931" xr:uid="{EED14F59-DB10-4BAA-9776-29080E7C0A9D}"/>
    <cellStyle name="Comma 3 15 2 5 3" xfId="30303" xr:uid="{D86C2640-7604-40F4-86B1-7580E271DB6F}"/>
    <cellStyle name="Comma 3 15 2 6" xfId="17674" xr:uid="{EFB07F4E-4735-424F-B6EF-C151AEA665B2}"/>
    <cellStyle name="Comma 3 15 2 6 2" xfId="36650" xr:uid="{7D90F7CF-55C8-48A1-B3EA-7CDF836B2C7A}"/>
    <cellStyle name="Comma 3 15 2 7" xfId="24010" xr:uid="{0C299DC4-528F-48D2-8850-CF67F8313100}"/>
    <cellStyle name="Comma 3 15 3" xfId="4317" xr:uid="{D7E7A8E5-B9F8-4BCC-A43A-D3C0ECAC4D58}"/>
    <cellStyle name="Comma 3 15 3 2" xfId="7815" xr:uid="{FDC50262-0A15-4EA9-B24B-F605F08941F4}"/>
    <cellStyle name="Comma 3 15 3 2 2" xfId="15180" xr:uid="{13C512E6-F352-46E6-BCF9-6A104B156ED1}"/>
    <cellStyle name="Comma 3 15 3 2 2 2" xfId="47798" xr:uid="{50ECD826-45B0-4079-9FC5-1CB6D7F77ED8}"/>
    <cellStyle name="Comma 3 15 3 2 2 3" xfId="35170" xr:uid="{428C1B60-0F0E-4118-AC98-647099880499}"/>
    <cellStyle name="Comma 3 15 3 2 3" xfId="22540" xr:uid="{6305EE29-5BD3-42BB-B1BB-1D0B9DE81448}"/>
    <cellStyle name="Comma 3 15 3 2 3 2" xfId="41517" xr:uid="{19722A55-C351-4F1F-94ED-68AA324DFE8F}"/>
    <cellStyle name="Comma 3 15 3 2 4" xfId="28877" xr:uid="{C6EF5372-D7BC-4C45-96C9-1F5C535B75F7}"/>
    <cellStyle name="Comma 3 15 3 3" xfId="5197" xr:uid="{AC5594B3-06C8-4354-9F89-344B08B05372}"/>
    <cellStyle name="Comma 3 15 3 3 2" xfId="12562" xr:uid="{C067FC1B-98F6-4591-B6A3-9FFF346C6F21}"/>
    <cellStyle name="Comma 3 15 3 3 2 2" xfId="45180" xr:uid="{26463E41-765A-4CB5-8B32-E190B70ED454}"/>
    <cellStyle name="Comma 3 15 3 3 2 3" xfId="32552" xr:uid="{3055665E-CE94-4D74-AAEB-3EA8A2E6A866}"/>
    <cellStyle name="Comma 3 15 3 3 3" xfId="19922" xr:uid="{A64B5FA2-1ABC-478A-A2BC-1A4011E36D9C}"/>
    <cellStyle name="Comma 3 15 3 3 3 2" xfId="38899" xr:uid="{45FD1919-0C3B-4B90-81AB-292DDAF5584D}"/>
    <cellStyle name="Comma 3 15 3 3 4" xfId="26259" xr:uid="{7D588FAC-2474-4098-BEAA-2B6BAB3F7C1C}"/>
    <cellStyle name="Comma 3 15 3 4" xfId="11683" xr:uid="{9E2C7EDF-981D-4EEB-BB83-9E120277663B}"/>
    <cellStyle name="Comma 3 15 3 4 2" xfId="44301" xr:uid="{C7BB39FD-A034-487E-9687-5A6F5D3A40A2}"/>
    <cellStyle name="Comma 3 15 3 4 3" xfId="31673" xr:uid="{642A4E09-04AF-4097-8DB3-276823F4736A}"/>
    <cellStyle name="Comma 3 15 3 5" xfId="19043" xr:uid="{02CE1A95-F55E-4C31-BC08-A80663AB6E91}"/>
    <cellStyle name="Comma 3 15 3 5 2" xfId="38020" xr:uid="{98C1F754-208A-4777-90C7-BF27AA7FAD7A}"/>
    <cellStyle name="Comma 3 15 3 6" xfId="25380" xr:uid="{AEBE0E71-32B7-4E9F-9664-D2D3AEEFB6A6}"/>
    <cellStyle name="Comma 3 15 4" xfId="6082" xr:uid="{1181BB65-A1B8-4EF2-80A7-1FD532A10B33}"/>
    <cellStyle name="Comma 3 15 4 2" xfId="13447" xr:uid="{D7CEAD40-7D04-46CC-B574-CB7E8ED74210}"/>
    <cellStyle name="Comma 3 15 4 2 2" xfId="46065" xr:uid="{2B27F2E7-8A3B-4867-8780-9AB22B513633}"/>
    <cellStyle name="Comma 3 15 4 2 3" xfId="33437" xr:uid="{8590B5A8-96D8-46CA-9FCD-846CBE28B907}"/>
    <cellStyle name="Comma 3 15 4 3" xfId="20807" xr:uid="{980C6041-D2D1-464B-A0F7-E9CBD5D7AA79}"/>
    <cellStyle name="Comma 3 15 4 3 2" xfId="39784" xr:uid="{C1C657B4-071E-4291-9BF7-5399216AB932}"/>
    <cellStyle name="Comma 3 15 4 4" xfId="27144" xr:uid="{2DAF5AC6-5284-44D6-B63B-E63E6015CEED}"/>
    <cellStyle name="Comma 3 15 5" xfId="9954" xr:uid="{A9E75A70-A73A-4C3B-AD9C-C482482CFAED}"/>
    <cellStyle name="Comma 3 15 5 2" xfId="42568" xr:uid="{170914E1-942B-449B-9919-EA90BA783251}"/>
    <cellStyle name="Comma 3 15 5 3" xfId="29940" xr:uid="{1927DE6E-3CF1-4F2C-88AC-DFBFFE6B97DA}"/>
    <cellStyle name="Comma 3 15 6" xfId="17314" xr:uid="{C82F9DD5-E33E-4964-B86F-6D2F654B3D73}"/>
    <cellStyle name="Comma 3 15 6 2" xfId="36286" xr:uid="{0BABE121-C7A6-424B-86DC-98765EF6D011}"/>
    <cellStyle name="Comma 3 15 7" xfId="23647" xr:uid="{677CC48D-7B6E-42A7-A4CF-CE4408DAF1B9}"/>
    <cellStyle name="Comma 3 16" xfId="1909" xr:uid="{19510EB0-58B5-4A16-BD0D-929BF459B593}"/>
    <cellStyle name="Comma 3 16 2" xfId="9446" xr:uid="{108E5952-07DC-4F12-A39F-A8D93A0E27BF}"/>
    <cellStyle name="Comma 3 16 2 2" xfId="42064" xr:uid="{E9828C75-5667-436E-8205-5709AB029E35}"/>
    <cellStyle name="Comma 3 16 2 3" xfId="29436" xr:uid="{E001D3F3-F38B-471C-9916-5AB83D14A3A0}"/>
    <cellStyle name="Comma 3 16 3" xfId="16806" xr:uid="{3E526CBC-7574-4CB9-BB35-9E99BD8A78FF}"/>
    <cellStyle name="Comma 3 16 3 2" xfId="35650" xr:uid="{7960B94D-81B6-41A4-AABF-3831C220A6C1}"/>
    <cellStyle name="Comma 3 16 4" xfId="23122" xr:uid="{0676A4F9-F02A-40D1-945D-34A0D632631F}"/>
    <cellStyle name="Comma 3 17" xfId="8212" xr:uid="{CBDAEB32-F99A-4335-BA86-EA072CA20721}"/>
    <cellStyle name="Comma 3 17 2" xfId="15577" xr:uid="{1C9CD4B9-0287-4A62-9650-AF6F978ABB41}"/>
    <cellStyle name="Comma 3 17 2 2" xfId="41914" xr:uid="{282E5CBE-D63F-4C9F-9F59-CE80CB2BFA53}"/>
    <cellStyle name="Comma 3 17 3" xfId="22937" xr:uid="{C9D40ECB-DE9B-4BB2-BF7A-42C11E25782B}"/>
    <cellStyle name="Comma 3 17 4" xfId="29274" xr:uid="{C0EEBAA6-CFDF-47B6-BB1F-7CE7834B1D90}"/>
    <cellStyle name="Comma 3 18" xfId="1464" xr:uid="{256568CF-1262-4B0C-9F44-84C9B1B06CA4}"/>
    <cellStyle name="Comma 3 18 2" xfId="9099" xr:uid="{BD0FF47A-7E04-4BEE-9FC4-9F6E96BF3DB4}"/>
    <cellStyle name="Comma 3 18 2 2" xfId="35610" xr:uid="{86A15924-33C5-48D1-910C-CF2DCF64398D}"/>
    <cellStyle name="Comma 3 18 3" xfId="16459" xr:uid="{BD296783-7958-40AC-A1A3-5E3919343D3F}"/>
    <cellStyle name="Comma 3 18 4" xfId="23075" xr:uid="{F4601A4C-CC9D-48D3-AB87-89766A230062}"/>
    <cellStyle name="Comma 3 19" xfId="186" xr:uid="{FB3D948A-18A7-4A99-ADEC-47FB1D77AE18}"/>
    <cellStyle name="Comma 3 19 2" xfId="8333" xr:uid="{412B1BC3-97DF-4AFF-AC0F-9F33B33EB5BE}"/>
    <cellStyle name="Comma 3 19 3" xfId="15694" xr:uid="{3148EC21-338D-46F5-B560-71AF1B86A774}"/>
    <cellStyle name="Comma 3 19 4" xfId="35585" xr:uid="{38BA8E29-2A9C-4E0A-8026-115260986C80}"/>
    <cellStyle name="Comma 3 2" xfId="41" xr:uid="{36B1F590-1610-48D6-96E8-0723EB619B1E}"/>
    <cellStyle name="Comma 3 2 10" xfId="1222" xr:uid="{8797185F-7FCA-492B-96A5-AC4F8C3ADDF5}"/>
    <cellStyle name="Comma 3 2 10 2" xfId="2772" xr:uid="{BFC06FF6-3B13-4664-8766-35B64B02DB03}"/>
    <cellStyle name="Comma 3 2 10 2 2" xfId="4504" xr:uid="{023F05D3-0A99-47DF-9D91-5DE064BD9437}"/>
    <cellStyle name="Comma 3 2 10 2 2 2" xfId="8002" xr:uid="{70830CAC-9E06-4196-BCA1-955833F8B577}"/>
    <cellStyle name="Comma 3 2 10 2 2 2 2" xfId="15367" xr:uid="{993A1FE0-3BD9-409C-BAF5-66E6175D4A9E}"/>
    <cellStyle name="Comma 3 2 10 2 2 2 2 2" xfId="47985" xr:uid="{5D880309-55FF-48AC-AD3D-2DD358D42C85}"/>
    <cellStyle name="Comma 3 2 10 2 2 2 2 3" xfId="35357" xr:uid="{D8D9FAA8-5F87-42B3-BD8F-C0B87FFC9A0B}"/>
    <cellStyle name="Comma 3 2 10 2 2 2 3" xfId="22727" xr:uid="{8DB52985-A5E0-44EA-A133-524002EC090F}"/>
    <cellStyle name="Comma 3 2 10 2 2 2 3 2" xfId="41704" xr:uid="{99B55C3A-76E9-452E-A73F-EF73E004E751}"/>
    <cellStyle name="Comma 3 2 10 2 2 2 4" xfId="29064" xr:uid="{99B99605-4154-497F-9C51-BF2131BA5ABA}"/>
    <cellStyle name="Comma 3 2 10 2 2 3" xfId="5384" xr:uid="{F7F225BC-C357-4523-BABA-2DECFA7191EC}"/>
    <cellStyle name="Comma 3 2 10 2 2 3 2" xfId="12749" xr:uid="{BBDF406D-731A-4FA1-A5DC-4E58B967DF3B}"/>
    <cellStyle name="Comma 3 2 10 2 2 3 2 2" xfId="45367" xr:uid="{C98F4BD4-A7E8-47F4-BF70-E37CA3DC9860}"/>
    <cellStyle name="Comma 3 2 10 2 2 3 2 3" xfId="32739" xr:uid="{72F447C7-77C3-42C1-AF5B-0A15F2C4827D}"/>
    <cellStyle name="Comma 3 2 10 2 2 3 3" xfId="20109" xr:uid="{B4A7AA8B-337D-45CE-8E35-B6E5A1DC7DCA}"/>
    <cellStyle name="Comma 3 2 10 2 2 3 3 2" xfId="39086" xr:uid="{8E008C55-D2A8-4AB9-B4BE-93D685F2D6BC}"/>
    <cellStyle name="Comma 3 2 10 2 2 3 4" xfId="26446" xr:uid="{AE6E3CF0-8858-44DE-84A2-025AA2DEEA39}"/>
    <cellStyle name="Comma 3 2 10 2 2 4" xfId="11870" xr:uid="{0095BA89-170E-4440-970A-3764A96B5B31}"/>
    <cellStyle name="Comma 3 2 10 2 2 4 2" xfId="44488" xr:uid="{F4E27D3A-76B3-4B3B-BA27-5A99D54743BC}"/>
    <cellStyle name="Comma 3 2 10 2 2 4 3" xfId="31860" xr:uid="{307841EC-8711-4A57-9E32-5292DB6D1196}"/>
    <cellStyle name="Comma 3 2 10 2 2 5" xfId="19230" xr:uid="{69B528DA-5322-414D-82DD-D15A4C916361}"/>
    <cellStyle name="Comma 3 2 10 2 2 5 2" xfId="38207" xr:uid="{A236F986-E35C-4D23-B8FA-DDCCF6C6535A}"/>
    <cellStyle name="Comma 3 2 10 2 2 6" xfId="25567" xr:uid="{1E1B1FA5-8928-466A-B3FC-F39E5C9C10AC}"/>
    <cellStyle name="Comma 3 2 10 2 3" xfId="3649" xr:uid="{DB9091C0-54E4-4629-BED1-9F2200E900D9}"/>
    <cellStyle name="Comma 3 2 10 2 3 2" xfId="7146" xr:uid="{968C114D-9CAB-42E9-A358-00F8C1195304}"/>
    <cellStyle name="Comma 3 2 10 2 3 2 2" xfId="14511" xr:uid="{F96390FA-71FC-42B9-8867-44747BCD93FB}"/>
    <cellStyle name="Comma 3 2 10 2 3 2 2 2" xfId="47129" xr:uid="{09B3BBAE-7DE7-4345-9D20-F6E749CAB4FD}"/>
    <cellStyle name="Comma 3 2 10 2 3 2 2 3" xfId="34501" xr:uid="{1193DCAD-BB3C-400E-AF2E-FD5BEA159D20}"/>
    <cellStyle name="Comma 3 2 10 2 3 2 3" xfId="21871" xr:uid="{C92F7609-FE4B-4EAC-BAFD-39ED2CE2A1E4}"/>
    <cellStyle name="Comma 3 2 10 2 3 2 3 2" xfId="40848" xr:uid="{3E6162F0-C73D-4C92-8171-6DEA59E95B49}"/>
    <cellStyle name="Comma 3 2 10 2 3 2 4" xfId="28208" xr:uid="{918616C9-8C60-4716-BFF7-9933DD45EED4}"/>
    <cellStyle name="Comma 3 2 10 2 3 3" xfId="11015" xr:uid="{657A2451-5E83-447D-BACD-B9E643CB679A}"/>
    <cellStyle name="Comma 3 2 10 2 3 3 2" xfId="43632" xr:uid="{7567D8C3-82B3-48A9-87F7-622171FFFBB1}"/>
    <cellStyle name="Comma 3 2 10 2 3 3 3" xfId="31004" xr:uid="{7317B680-E2BF-45B6-A2D1-885153966363}"/>
    <cellStyle name="Comma 3 2 10 2 3 4" xfId="18375" xr:uid="{21FBC93F-09DD-4B37-8F5C-7FFBEB72F364}"/>
    <cellStyle name="Comma 3 2 10 2 3 4 2" xfId="37351" xr:uid="{EEA1A328-DF63-43DD-A1DE-70BA42099206}"/>
    <cellStyle name="Comma 3 2 10 2 3 5" xfId="24711" xr:uid="{83A16916-A781-4F62-8649-46B66D034375}"/>
    <cellStyle name="Comma 3 2 10 2 4" xfId="6269" xr:uid="{201CDB22-4E1B-4595-8AB8-61C53C6E6E27}"/>
    <cellStyle name="Comma 3 2 10 2 4 2" xfId="13634" xr:uid="{346EAAC0-729A-454B-8F96-2F9386F43BDF}"/>
    <cellStyle name="Comma 3 2 10 2 4 2 2" xfId="46252" xr:uid="{C890B1C9-1C45-4059-8EF4-03F2867F34B7}"/>
    <cellStyle name="Comma 3 2 10 2 4 2 3" xfId="33624" xr:uid="{8DE2BC7C-220A-43EA-B001-772ED46DBF0B}"/>
    <cellStyle name="Comma 3 2 10 2 4 3" xfId="20994" xr:uid="{39B17F16-AE23-4107-8149-43B526E295E4}"/>
    <cellStyle name="Comma 3 2 10 2 4 3 2" xfId="39971" xr:uid="{E5B2DDEB-3601-4115-9F54-10773277EA5F}"/>
    <cellStyle name="Comma 3 2 10 2 4 4" xfId="27331" xr:uid="{49EB6BD4-F76C-4560-A51A-991AFF98568C}"/>
    <cellStyle name="Comma 3 2 10 2 5" xfId="10140" xr:uid="{34186A8D-6952-4485-81A1-41959E148CC4}"/>
    <cellStyle name="Comma 3 2 10 2 5 2" xfId="42755" xr:uid="{9114B588-5424-46F6-A7B4-1181B1627FD6}"/>
    <cellStyle name="Comma 3 2 10 2 5 3" xfId="30127" xr:uid="{32A47A75-7CFB-4B4A-8429-01FFCDE8AC46}"/>
    <cellStyle name="Comma 3 2 10 2 6" xfId="17500" xr:uid="{21B64357-2C2C-4AE0-A956-68F2F99E6B32}"/>
    <cellStyle name="Comma 3 2 10 2 6 2" xfId="36474" xr:uid="{A8FD995E-E1F1-4E93-A08E-01BF7996B6F7}"/>
    <cellStyle name="Comma 3 2 10 2 7" xfId="23834" xr:uid="{2334CBA4-C5EF-40EA-9441-4EFEF65D2C42}"/>
    <cellStyle name="Comma 3 2 10 3" xfId="4064" xr:uid="{737C9CEE-904C-41B8-AEB7-212B1F498155}"/>
    <cellStyle name="Comma 3 2 10 3 2" xfId="7561" xr:uid="{5A96B108-5A3F-4AAA-ABB5-C1FAF780D201}"/>
    <cellStyle name="Comma 3 2 10 3 2 2" xfId="14926" xr:uid="{90534D68-126E-4E28-B526-B2C277AF8429}"/>
    <cellStyle name="Comma 3 2 10 3 2 2 2" xfId="47544" xr:uid="{042D65D4-09B9-4BB9-9989-CA622CA994BA}"/>
    <cellStyle name="Comma 3 2 10 3 2 2 3" xfId="34916" xr:uid="{4A5BE725-F95C-451D-A8D0-80A6962E718F}"/>
    <cellStyle name="Comma 3 2 10 3 2 3" xfId="22286" xr:uid="{FD925DFD-DA34-48D5-B9F3-7D6E127D1849}"/>
    <cellStyle name="Comma 3 2 10 3 2 3 2" xfId="41263" xr:uid="{A8F57262-15CD-4BAD-BD13-E05790CC93AA}"/>
    <cellStyle name="Comma 3 2 10 3 2 4" xfId="28623" xr:uid="{54B06403-E983-457A-96AA-3F84D851DFAF}"/>
    <cellStyle name="Comma 3 2 10 3 3" xfId="4942" xr:uid="{0E3E6C0B-6505-4043-9A00-92D0B21EDEFD}"/>
    <cellStyle name="Comma 3 2 10 3 3 2" xfId="12307" xr:uid="{7350F3A7-EA26-400F-8C91-DD512D9831C5}"/>
    <cellStyle name="Comma 3 2 10 3 3 2 2" xfId="44925" xr:uid="{9D778CE6-2063-43A6-B99B-8F441A436AF6}"/>
    <cellStyle name="Comma 3 2 10 3 3 2 3" xfId="32297" xr:uid="{CC43C923-0B68-4EDC-81F4-6EF79CED2BFC}"/>
    <cellStyle name="Comma 3 2 10 3 3 3" xfId="19667" xr:uid="{F102F66E-A43C-46ED-B5B1-846821EA4418}"/>
    <cellStyle name="Comma 3 2 10 3 3 3 2" xfId="38644" xr:uid="{DD95E8DC-D3AD-4848-9FD2-C555B2F471AE}"/>
    <cellStyle name="Comma 3 2 10 3 3 4" xfId="26004" xr:uid="{A7EE9EEF-980C-4A66-9BFE-51C8558E9C1E}"/>
    <cellStyle name="Comma 3 2 10 3 4" xfId="11430" xr:uid="{221B06E0-D5E2-4531-BFA5-3F2208A9C2CD}"/>
    <cellStyle name="Comma 3 2 10 3 4 2" xfId="44047" xr:uid="{0295A9B6-7E2A-4A65-A008-E5F71B49D34D}"/>
    <cellStyle name="Comma 3 2 10 3 4 3" xfId="31419" xr:uid="{8ED21C3E-4CBB-4F95-9BE5-56171714E4CB}"/>
    <cellStyle name="Comma 3 2 10 3 5" xfId="18790" xr:uid="{24A98BAB-0E11-4BB5-B124-47D660662522}"/>
    <cellStyle name="Comma 3 2 10 3 5 2" xfId="37766" xr:uid="{689C30E4-24A2-4AFF-B071-D7726EC497AE}"/>
    <cellStyle name="Comma 3 2 10 3 6" xfId="25126" xr:uid="{0AB45177-0500-49CF-BB0B-71F314DB04B0}"/>
    <cellStyle name="Comma 3 2 10 4" xfId="3214" xr:uid="{8D9DAC5B-87F7-4E91-A6C5-5C36F92C1917}"/>
    <cellStyle name="Comma 3 2 10 4 2" xfId="6711" xr:uid="{4E7F01C6-AEB1-454F-8CAD-15A7DC88ADFC}"/>
    <cellStyle name="Comma 3 2 10 4 2 2" xfId="14076" xr:uid="{45FF1E1D-FF43-4437-95B2-CC59A9C9D54B}"/>
    <cellStyle name="Comma 3 2 10 4 2 2 2" xfId="46694" xr:uid="{0D53C699-698A-4436-9C0D-230222771C67}"/>
    <cellStyle name="Comma 3 2 10 4 2 2 3" xfId="34066" xr:uid="{1F6AD620-B8D5-4AF2-B0BA-2A5569BE8CF3}"/>
    <cellStyle name="Comma 3 2 10 4 2 3" xfId="21436" xr:uid="{A752A9D4-0E60-4837-A738-D9E356CC770F}"/>
    <cellStyle name="Comma 3 2 10 4 2 3 2" xfId="40413" xr:uid="{D3543C98-EF0B-44C1-A6D2-986DB061BEC9}"/>
    <cellStyle name="Comma 3 2 10 4 2 4" xfId="27773" xr:uid="{A16B2430-D825-4DE4-94D0-CE9217BF0967}"/>
    <cellStyle name="Comma 3 2 10 4 3" xfId="10580" xr:uid="{F42FDF96-B717-45A1-B351-F48E77EB6737}"/>
    <cellStyle name="Comma 3 2 10 4 3 2" xfId="43197" xr:uid="{94BF097B-92D5-4789-957B-A50A3ACB6D2C}"/>
    <cellStyle name="Comma 3 2 10 4 3 3" xfId="30569" xr:uid="{6B417876-ECBA-4EB8-B4D9-76C7F01AB38F}"/>
    <cellStyle name="Comma 3 2 10 4 4" xfId="17940" xr:uid="{20E79CD7-5321-4A32-80BE-360AFEC3394C}"/>
    <cellStyle name="Comma 3 2 10 4 4 2" xfId="36916" xr:uid="{FA182E1E-50CE-493C-AB13-1FF4C60918FF}"/>
    <cellStyle name="Comma 3 2 10 4 5" xfId="24276" xr:uid="{FD309258-986B-4E62-8B39-5D884D7D25CE}"/>
    <cellStyle name="Comma 3 2 10 5" xfId="5827" xr:uid="{D4D5F0F6-1199-4FBC-B5C0-2CEFFA069A4B}"/>
    <cellStyle name="Comma 3 2 10 5 2" xfId="13192" xr:uid="{C3C5D46F-9E65-4CED-80A4-2B68B7743DF5}"/>
    <cellStyle name="Comma 3 2 10 5 2 2" xfId="45810" xr:uid="{FEF7A608-329F-476C-95A9-4405B38B456E}"/>
    <cellStyle name="Comma 3 2 10 5 2 3" xfId="33182" xr:uid="{928C363D-B974-4B85-9EA4-DA96B81D6510}"/>
    <cellStyle name="Comma 3 2 10 5 3" xfId="20552" xr:uid="{BEFD910B-AB77-4E22-A398-6DD060322AD1}"/>
    <cellStyle name="Comma 3 2 10 5 3 2" xfId="39529" xr:uid="{5F1B1529-7385-4623-809D-46390634A1E3}"/>
    <cellStyle name="Comma 3 2 10 5 4" xfId="26889" xr:uid="{0CF4F2D1-C654-4FE8-96B2-23202C3A445D}"/>
    <cellStyle name="Comma 3 2 10 6" xfId="2275" xr:uid="{9E586C50-D775-42D6-B7A2-DED88ED002ED}"/>
    <cellStyle name="Comma 3 2 10 6 2" xfId="9700" xr:uid="{5D1B7474-45EE-4FF7-A5F0-70D71091D261}"/>
    <cellStyle name="Comma 3 2 10 6 2 2" xfId="42313" xr:uid="{61BAF846-529B-4A64-A5E9-ECA439AD816C}"/>
    <cellStyle name="Comma 3 2 10 6 3" xfId="17060" xr:uid="{29C61A59-E5DD-4AF0-9967-D0DFA3617AD2}"/>
    <cellStyle name="Comma 3 2 10 6 4" xfId="29685" xr:uid="{8779057C-8747-4376-8449-85AC8A7AC6D3}"/>
    <cellStyle name="Comma 3 2 10 7" xfId="9028" xr:uid="{C464E02C-7021-40F0-855E-1AFBDCBC52E8}"/>
    <cellStyle name="Comma 3 2 10 7 2" xfId="36000" xr:uid="{CF7EA35E-35E8-44AA-9866-CC70E590E2B9}"/>
    <cellStyle name="Comma 3 2 10 8" xfId="16388" xr:uid="{B0E059D9-C0A3-4748-8DA9-A30E84032C80}"/>
    <cellStyle name="Comma 3 2 10 9" xfId="23388" xr:uid="{D25DF9AD-76AA-4D5A-8198-52588522119B}"/>
    <cellStyle name="Comma 3 2 11" xfId="2042" xr:uid="{B582DBF5-E1B7-4ADB-A5E6-A0C195286A22}"/>
    <cellStyle name="Comma 3 2 11 2" xfId="2618" xr:uid="{978DD9BA-7190-4585-A561-48682A08B06D}"/>
    <cellStyle name="Comma 3 2 11 2 2" xfId="4352" xr:uid="{EFE01E69-7815-4F8D-8C8F-ED20D65BE0B6}"/>
    <cellStyle name="Comma 3 2 11 2 2 2" xfId="7850" xr:uid="{FD024132-672D-4881-815D-FD74B81E6278}"/>
    <cellStyle name="Comma 3 2 11 2 2 2 2" xfId="15215" xr:uid="{A77B1CBE-B09B-4AEC-A5B2-0DC402A13EEC}"/>
    <cellStyle name="Comma 3 2 11 2 2 2 2 2" xfId="47833" xr:uid="{4ACA52C9-1D3A-4DD4-8A36-9DDF7DEF8A5A}"/>
    <cellStyle name="Comma 3 2 11 2 2 2 2 3" xfId="35205" xr:uid="{C3F93F21-F405-4AF8-A3AF-D926FBDEE650}"/>
    <cellStyle name="Comma 3 2 11 2 2 2 3" xfId="22575" xr:uid="{517BF166-7347-42DF-8A74-6D4C9121C98F}"/>
    <cellStyle name="Comma 3 2 11 2 2 2 3 2" xfId="41552" xr:uid="{D86B0417-42BE-4772-A546-AAF4AF831F78}"/>
    <cellStyle name="Comma 3 2 11 2 2 2 4" xfId="28912" xr:uid="{6A9FFA7D-9871-4F06-B550-37E54C651975}"/>
    <cellStyle name="Comma 3 2 11 2 2 3" xfId="5232" xr:uid="{3759D051-630E-4AD4-9051-177F87CD397E}"/>
    <cellStyle name="Comma 3 2 11 2 2 3 2" xfId="12597" xr:uid="{716C6EDA-8DD9-4770-BD21-22ACE8E9DECD}"/>
    <cellStyle name="Comma 3 2 11 2 2 3 2 2" xfId="45215" xr:uid="{35191B97-0405-4491-9097-ED9F7320878E}"/>
    <cellStyle name="Comma 3 2 11 2 2 3 2 3" xfId="32587" xr:uid="{C806EF5C-4BF5-480F-B66C-ABDECFA64A14}"/>
    <cellStyle name="Comma 3 2 11 2 2 3 3" xfId="19957" xr:uid="{796060BD-8203-4CA7-A633-5E03548042C1}"/>
    <cellStyle name="Comma 3 2 11 2 2 3 3 2" xfId="38934" xr:uid="{24A4BE24-4970-4473-A74A-CF93888A8C49}"/>
    <cellStyle name="Comma 3 2 11 2 2 3 4" xfId="26294" xr:uid="{B02D3C56-6C04-470A-A791-D9AC95504871}"/>
    <cellStyle name="Comma 3 2 11 2 2 4" xfId="11718" xr:uid="{BD07E1D4-EB5F-477E-9224-096E3E8845DA}"/>
    <cellStyle name="Comma 3 2 11 2 2 4 2" xfId="44336" xr:uid="{8560910B-2D6E-41DD-B35B-61019E247C12}"/>
    <cellStyle name="Comma 3 2 11 2 2 4 3" xfId="31708" xr:uid="{9EF99298-5434-41FB-9428-EF9D427DE461}"/>
    <cellStyle name="Comma 3 2 11 2 2 5" xfId="19078" xr:uid="{FD70142F-28A4-46F6-ADE5-402B2AC3EC94}"/>
    <cellStyle name="Comma 3 2 11 2 2 5 2" xfId="38055" xr:uid="{46D68548-95D5-4BFC-9A27-31060F146122}"/>
    <cellStyle name="Comma 3 2 11 2 2 6" xfId="25415" xr:uid="{5CB5137E-67A4-4A3B-AC86-5642691E4B24}"/>
    <cellStyle name="Comma 3 2 11 2 3" xfId="3498" xr:uid="{E9973620-93EA-4715-88F4-0B7862C9FF18}"/>
    <cellStyle name="Comma 3 2 11 2 3 2" xfId="6995" xr:uid="{ECECFB88-564D-4713-83A6-47368CBE2886}"/>
    <cellStyle name="Comma 3 2 11 2 3 2 2" xfId="14360" xr:uid="{907A1CA1-9790-4245-8B95-A2AE7E1D8577}"/>
    <cellStyle name="Comma 3 2 11 2 3 2 2 2" xfId="46978" xr:uid="{FDC21DCA-B367-4869-BDEB-7892B3BB5A51}"/>
    <cellStyle name="Comma 3 2 11 2 3 2 2 3" xfId="34350" xr:uid="{817C3156-8BF6-4579-B8FA-F3E9219DA51C}"/>
    <cellStyle name="Comma 3 2 11 2 3 2 3" xfId="21720" xr:uid="{29442BD6-D256-4DF8-9330-5E7C881498DD}"/>
    <cellStyle name="Comma 3 2 11 2 3 2 3 2" xfId="40697" xr:uid="{1B5BB40B-342D-4CDA-BC48-1B74D630B885}"/>
    <cellStyle name="Comma 3 2 11 2 3 2 4" xfId="28057" xr:uid="{F86264B3-2BC5-4DC8-AE93-8ADE8B15F47A}"/>
    <cellStyle name="Comma 3 2 11 2 3 3" xfId="10864" xr:uid="{2AB6F4C2-B7E3-4B64-805D-0F39BB108E83}"/>
    <cellStyle name="Comma 3 2 11 2 3 3 2" xfId="43481" xr:uid="{A10B3DC6-2F37-402C-8410-B6B2F5017F26}"/>
    <cellStyle name="Comma 3 2 11 2 3 3 3" xfId="30853" xr:uid="{81D8BDA0-7B5F-4AAA-AA2C-E421ABB9A099}"/>
    <cellStyle name="Comma 3 2 11 2 3 4" xfId="18224" xr:uid="{92E5BF8A-67BB-41A1-9432-E28B94535FB0}"/>
    <cellStyle name="Comma 3 2 11 2 3 4 2" xfId="37200" xr:uid="{8DC01941-9258-4CFF-9E83-7BFCB3175C67}"/>
    <cellStyle name="Comma 3 2 11 2 3 5" xfId="24560" xr:uid="{09C1AC68-6805-4632-B400-9CAB6D492C72}"/>
    <cellStyle name="Comma 3 2 11 2 4" xfId="6117" xr:uid="{F3D5AC57-C2E6-4B6A-9AE6-5A9C23646269}"/>
    <cellStyle name="Comma 3 2 11 2 4 2" xfId="13482" xr:uid="{EF94BF76-764C-48F2-B3C1-CE8FE6E956A7}"/>
    <cellStyle name="Comma 3 2 11 2 4 2 2" xfId="46100" xr:uid="{4E7FC4C2-80FE-4DC3-99ED-7977C9A605CF}"/>
    <cellStyle name="Comma 3 2 11 2 4 2 3" xfId="33472" xr:uid="{CFABC069-ABFC-4618-9B0D-E17508085C8C}"/>
    <cellStyle name="Comma 3 2 11 2 4 3" xfId="20842" xr:uid="{B2C3E57A-D82F-42A4-866A-62EBE849A7E4}"/>
    <cellStyle name="Comma 3 2 11 2 4 3 2" xfId="39819" xr:uid="{C3D2BEAC-9C20-4963-A8A6-913C2496CAAA}"/>
    <cellStyle name="Comma 3 2 11 2 4 4" xfId="27179" xr:uid="{4F6CABF4-A60A-4C11-8DE2-9AA2EE392ABB}"/>
    <cellStyle name="Comma 3 2 11 2 5" xfId="9988" xr:uid="{338AFF39-9C82-4CCB-9893-C47A417717BA}"/>
    <cellStyle name="Comma 3 2 11 2 5 2" xfId="42603" xr:uid="{5004FDCD-564A-4473-9956-FB28BCD07A3D}"/>
    <cellStyle name="Comma 3 2 11 2 5 3" xfId="29975" xr:uid="{33E93070-0913-4434-8276-42555CD93A83}"/>
    <cellStyle name="Comma 3 2 11 2 6" xfId="17348" xr:uid="{E33156FA-4F85-49AD-BA6B-60EB4A0DE451}"/>
    <cellStyle name="Comma 3 2 11 2 6 2" xfId="36322" xr:uid="{11BB2974-FFFF-4820-B05A-E04B3B9D37BC}"/>
    <cellStyle name="Comma 3 2 11 2 7" xfId="23682" xr:uid="{66827A21-1349-4819-8AFC-2BC4EA0A5166}"/>
    <cellStyle name="Comma 3 2 11 3" xfId="3914" xr:uid="{1C3B5537-2452-4A2F-A8D0-27699B519D05}"/>
    <cellStyle name="Comma 3 2 11 3 2" xfId="7411" xr:uid="{6BF155BE-FC29-476E-859E-BC93E2FF1B7F}"/>
    <cellStyle name="Comma 3 2 11 3 2 2" xfId="14776" xr:uid="{086E8AA3-96A3-4722-A78A-E9149BF340CD}"/>
    <cellStyle name="Comma 3 2 11 3 2 2 2" xfId="47394" xr:uid="{DE50E906-39AB-43FD-9AF4-A51AB01686A1}"/>
    <cellStyle name="Comma 3 2 11 3 2 2 3" xfId="34766" xr:uid="{D3338B52-2DB1-4B9F-9A54-B748E52481E3}"/>
    <cellStyle name="Comma 3 2 11 3 2 3" xfId="22136" xr:uid="{478FCE3D-E53C-4189-9448-3C72BC041470}"/>
    <cellStyle name="Comma 3 2 11 3 2 3 2" xfId="41113" xr:uid="{ABACBCF9-E232-407D-87A5-F2DCF5D90A90}"/>
    <cellStyle name="Comma 3 2 11 3 2 4" xfId="28473" xr:uid="{0C1063C5-123E-4430-A78D-C790C754AB93}"/>
    <cellStyle name="Comma 3 2 11 3 3" xfId="4789" xr:uid="{2D512B7C-2B02-4297-AB1B-BA4DE8DCBB66}"/>
    <cellStyle name="Comma 3 2 11 3 3 2" xfId="12154" xr:uid="{D6EE8243-006E-4FD8-B0C2-0380DCAED120}"/>
    <cellStyle name="Comma 3 2 11 3 3 2 2" xfId="44772" xr:uid="{7DDEE450-98D7-4BAA-984F-833B98864EEA}"/>
    <cellStyle name="Comma 3 2 11 3 3 2 3" xfId="32144" xr:uid="{F27EEC48-49AF-412D-89C7-C4DAF9FDD43F}"/>
    <cellStyle name="Comma 3 2 11 3 3 3" xfId="19514" xr:uid="{34CD6386-C362-4F93-9DD3-8ADD2AF72DC4}"/>
    <cellStyle name="Comma 3 2 11 3 3 3 2" xfId="38491" xr:uid="{41F9B64C-51B1-4CE3-BFD0-418A88BE9874}"/>
    <cellStyle name="Comma 3 2 11 3 3 4" xfId="25851" xr:uid="{9D5C06D3-A3D6-4252-93E5-114EB7FA8837}"/>
    <cellStyle name="Comma 3 2 11 3 4" xfId="11280" xr:uid="{E092B773-49BC-4DBF-A712-133A5EC2F35C}"/>
    <cellStyle name="Comma 3 2 11 3 4 2" xfId="43897" xr:uid="{0F2FAF87-A218-457C-B25D-7732DD1D5CCF}"/>
    <cellStyle name="Comma 3 2 11 3 4 3" xfId="31269" xr:uid="{ED7B2D30-0A8F-4F49-AA20-973E018FBF73}"/>
    <cellStyle name="Comma 3 2 11 3 5" xfId="18640" xr:uid="{627AC2A3-B3DB-4B30-A02A-FDE5E65DFB1C}"/>
    <cellStyle name="Comma 3 2 11 3 5 2" xfId="37616" xr:uid="{3645CD3A-FEB9-492F-9631-66A1E626D163}"/>
    <cellStyle name="Comma 3 2 11 3 6" xfId="24976" xr:uid="{88ADC3EC-EE6E-48CD-A92B-6C963FFB833C}"/>
    <cellStyle name="Comma 3 2 11 4" xfId="3064" xr:uid="{7B945E2D-3D7C-4AE0-AA9D-F2C7067FC35E}"/>
    <cellStyle name="Comma 3 2 11 4 2" xfId="6561" xr:uid="{33FE23B6-CFDE-4F80-BCEE-7A0CD0504E14}"/>
    <cellStyle name="Comma 3 2 11 4 2 2" xfId="13926" xr:uid="{90AABBB5-35E4-4922-B380-DF5D82B9F518}"/>
    <cellStyle name="Comma 3 2 11 4 2 2 2" xfId="46544" xr:uid="{1AE53F2A-D915-4794-8460-15A17BA7550D}"/>
    <cellStyle name="Comma 3 2 11 4 2 2 3" xfId="33916" xr:uid="{2066E195-F05F-409D-A10F-3B494CADF213}"/>
    <cellStyle name="Comma 3 2 11 4 2 3" xfId="21286" xr:uid="{69B74D18-E230-4CAE-B15A-31804DD8AA98}"/>
    <cellStyle name="Comma 3 2 11 4 2 3 2" xfId="40263" xr:uid="{37138CD9-4C91-46A8-B2A4-B2AFCDCE3A67}"/>
    <cellStyle name="Comma 3 2 11 4 2 4" xfId="27623" xr:uid="{38D02767-74D0-4F49-9748-E49A5F8DCD32}"/>
    <cellStyle name="Comma 3 2 11 4 3" xfId="10430" xr:uid="{7AC7ECF7-3033-4FA6-8924-81DF07BD6DCE}"/>
    <cellStyle name="Comma 3 2 11 4 3 2" xfId="43047" xr:uid="{3B05EDDF-F78A-41BA-B91C-16BC003A8BBF}"/>
    <cellStyle name="Comma 3 2 11 4 3 3" xfId="30419" xr:uid="{B15BC417-2AA0-47A9-907A-33A04AB29F72}"/>
    <cellStyle name="Comma 3 2 11 4 4" xfId="17790" xr:uid="{6032F7A5-B16D-4552-977A-D5FF8A693CC6}"/>
    <cellStyle name="Comma 3 2 11 4 4 2" xfId="36766" xr:uid="{6B61586E-ECDE-4F02-B4D6-6F1FC2FD29A9}"/>
    <cellStyle name="Comma 3 2 11 4 5" xfId="24126" xr:uid="{42070978-BD34-4F8E-B378-CFD2A480EE82}"/>
    <cellStyle name="Comma 3 2 11 5" xfId="5674" xr:uid="{D34E5BA9-6714-4BE4-976C-18D2752EFD9C}"/>
    <cellStyle name="Comma 3 2 11 5 2" xfId="13039" xr:uid="{3A8F7E38-9C14-4E6D-9220-901F887606B5}"/>
    <cellStyle name="Comma 3 2 11 5 2 2" xfId="45657" xr:uid="{20DE2467-DD40-4069-AB86-6BF6E2A66513}"/>
    <cellStyle name="Comma 3 2 11 5 2 3" xfId="33029" xr:uid="{D11869F1-4620-471E-976E-9EB4812D9EDE}"/>
    <cellStyle name="Comma 3 2 11 5 3" xfId="20399" xr:uid="{0A33C5E6-2E78-4D6F-AB30-96DFB5E1B879}"/>
    <cellStyle name="Comma 3 2 11 5 3 2" xfId="39376" xr:uid="{9F246551-43DA-49CB-A9C5-44CA6F2FC0F2}"/>
    <cellStyle name="Comma 3 2 11 5 4" xfId="26736" xr:uid="{DA0DE2C3-7FE4-4DB5-BADB-30A023EE0511}"/>
    <cellStyle name="Comma 3 2 11 6" xfId="9547" xr:uid="{D19809B3-3CE6-4638-B0C3-CFC09937A77E}"/>
    <cellStyle name="Comma 3 2 11 6 2" xfId="42160" xr:uid="{2DD67C72-5778-4CD5-BD41-5C28102AF91B}"/>
    <cellStyle name="Comma 3 2 11 6 3" xfId="29532" xr:uid="{A78FC67B-EF08-4426-978F-8FFB3739371F}"/>
    <cellStyle name="Comma 3 2 11 7" xfId="16907" xr:uid="{2DBB5E7F-AAE6-47BA-A070-D2F2837F93DD}"/>
    <cellStyle name="Comma 3 2 11 7 2" xfId="35802" xr:uid="{03F43F90-F612-487C-A806-606C594B1BED}"/>
    <cellStyle name="Comma 3 2 11 8" xfId="23234" xr:uid="{63834DD2-5B62-4FF8-81B7-277ACDA72011}"/>
    <cellStyle name="Comma 3 2 12" xfId="3817" xr:uid="{38D1BCC9-D7CD-4342-B29B-BB3B856B9874}"/>
    <cellStyle name="Comma 3 2 12 2" xfId="7314" xr:uid="{3E9BE934-8C62-48D8-9BC8-A1A8B8D88798}"/>
    <cellStyle name="Comma 3 2 12 2 2" xfId="14679" xr:uid="{CFE4EE7F-5846-4BEE-B271-A2DA9C2875D0}"/>
    <cellStyle name="Comma 3 2 12 2 2 2" xfId="47297" xr:uid="{B5C6DCE5-86B7-4AFD-B498-B4AD3C947F47}"/>
    <cellStyle name="Comma 3 2 12 2 2 3" xfId="34669" xr:uid="{45E80A47-A30F-4FF7-8E17-42DFD21EA8E7}"/>
    <cellStyle name="Comma 3 2 12 2 3" xfId="22039" xr:uid="{62CB62C7-AE7F-4B60-BCC8-E941E2F5FD8A}"/>
    <cellStyle name="Comma 3 2 12 2 3 2" xfId="41016" xr:uid="{E9512653-1076-4011-8177-DF2AD9B8C7F9}"/>
    <cellStyle name="Comma 3 2 12 2 4" xfId="28376" xr:uid="{369B7F03-7FEE-41FD-9CA2-83EDEF52CB2A}"/>
    <cellStyle name="Comma 3 2 12 3" xfId="4691" xr:uid="{1EB6A9C4-5DDA-49C2-897B-022EB4C7CB98}"/>
    <cellStyle name="Comma 3 2 12 3 2" xfId="12056" xr:uid="{0EEFAA4E-DFD0-4952-AA30-EE30B2284664}"/>
    <cellStyle name="Comma 3 2 12 3 2 2" xfId="44674" xr:uid="{5BA60ECB-B7E5-4414-AF93-B843C4D64955}"/>
    <cellStyle name="Comma 3 2 12 3 2 3" xfId="32046" xr:uid="{BC26ECDD-72AF-43B5-9909-F7184946BB3F}"/>
    <cellStyle name="Comma 3 2 12 3 3" xfId="19416" xr:uid="{8A67020D-08B0-4F03-B941-770CF81E1B89}"/>
    <cellStyle name="Comma 3 2 12 3 3 2" xfId="38393" xr:uid="{52180C21-536D-49C1-8478-3CFB82C7D608}"/>
    <cellStyle name="Comma 3 2 12 3 4" xfId="25753" xr:uid="{C622A839-E2D7-4048-8A49-8B761DFD4646}"/>
    <cellStyle name="Comma 3 2 12 4" xfId="11183" xr:uid="{20692133-98EF-4E9C-A36A-1FBCF04E6858}"/>
    <cellStyle name="Comma 3 2 12 4 2" xfId="43800" xr:uid="{391ECDE2-5459-4F56-A4DA-ECEA11D06C17}"/>
    <cellStyle name="Comma 3 2 12 4 3" xfId="31172" xr:uid="{86EE046D-98CB-4172-84E0-A4E7D0B1138A}"/>
    <cellStyle name="Comma 3 2 12 5" xfId="18543" xr:uid="{BAFCF967-4FFA-4CE4-8971-6AFDCDF7441A}"/>
    <cellStyle name="Comma 3 2 12 5 2" xfId="37519" xr:uid="{E5028180-8B4B-4777-A3AE-109AB6EEFD01}"/>
    <cellStyle name="Comma 3 2 12 6" xfId="24879" xr:uid="{B98DD087-4891-4137-AA4C-AA1B242E6167}"/>
    <cellStyle name="Comma 3 2 13" xfId="5576" xr:uid="{E27C618A-12D7-4EFC-A780-30D3F7D5B246}"/>
    <cellStyle name="Comma 3 2 13 2" xfId="12941" xr:uid="{0EB5EAE4-B2F1-4B91-8382-806B2F508422}"/>
    <cellStyle name="Comma 3 2 13 2 2" xfId="45559" xr:uid="{AEA0BD07-C458-4A99-B914-44C8703407ED}"/>
    <cellStyle name="Comma 3 2 13 2 3" xfId="32931" xr:uid="{3F0CB824-D576-40A2-B486-B84F45C910BA}"/>
    <cellStyle name="Comma 3 2 13 3" xfId="20301" xr:uid="{D126B7CE-A3F6-4A9E-9D7A-A5F23F773772}"/>
    <cellStyle name="Comma 3 2 13 3 2" xfId="39278" xr:uid="{179FA794-98FC-4A3D-8579-28F4BE758F5E}"/>
    <cellStyle name="Comma 3 2 13 4" xfId="26638" xr:uid="{537F5A67-4591-45E8-B3BE-B85580FE7449}"/>
    <cellStyle name="Comma 3 2 14" xfId="1910" xr:uid="{96F17823-56A3-4608-9589-C161CA170846}"/>
    <cellStyle name="Comma 3 2 14 2" xfId="9447" xr:uid="{CA70B8F8-1368-4D9B-892D-4D38B0094610}"/>
    <cellStyle name="Comma 3 2 14 2 2" xfId="42065" xr:uid="{21AAE39F-2687-4E18-8113-4A09AAC61C8D}"/>
    <cellStyle name="Comma 3 2 14 2 3" xfId="29437" xr:uid="{59A130F6-874D-4411-B732-B5F823B57A2F}"/>
    <cellStyle name="Comma 3 2 14 3" xfId="16807" xr:uid="{18D0B33C-910D-4E46-809C-5DEC831CAD2A}"/>
    <cellStyle name="Comma 3 2 14 3 2" xfId="35653" xr:uid="{FE66FFEA-8834-4335-8A43-D3079904A4A1}"/>
    <cellStyle name="Comma 3 2 14 4" xfId="23126" xr:uid="{1E9E73B8-E5B4-4F1A-B2CD-6FC050E54E23}"/>
    <cellStyle name="Comma 3 2 15" xfId="8216" xr:uid="{59490F21-378C-463C-B252-2802AAB1CF53}"/>
    <cellStyle name="Comma 3 2 15 2" xfId="15581" xr:uid="{DDF065FB-BF16-4F77-B7A6-5E736E279E5A}"/>
    <cellStyle name="Comma 3 2 15 2 2" xfId="41932" xr:uid="{C8C88F96-4D59-4CBD-9025-70FF8CDC3019}"/>
    <cellStyle name="Comma 3 2 15 3" xfId="22941" xr:uid="{3935151B-6780-453E-863C-27E2FF1B0D16}"/>
    <cellStyle name="Comma 3 2 15 4" xfId="29293" xr:uid="{D09DDF7D-D35A-43B3-BCDD-30F191E90E73}"/>
    <cellStyle name="Comma 3 2 16" xfId="1466" xr:uid="{12599BD8-9C8E-4B66-A0E1-D98C059907F1}"/>
    <cellStyle name="Comma 3 2 16 2" xfId="9100" xr:uid="{CDEFCBAE-BF5F-4C8D-92A9-B489B12851D6}"/>
    <cellStyle name="Comma 3 2 16 2 2" xfId="41967" xr:uid="{3B4C8AA4-DA33-469E-9A95-4F81572A9BA9}"/>
    <cellStyle name="Comma 3 2 16 3" xfId="16460" xr:uid="{9F113497-F6E7-45F7-9BB9-43699DD21436}"/>
    <cellStyle name="Comma 3 2 16 4" xfId="29331" xr:uid="{AF8C6FBA-DB60-436F-A7F7-E04A638CF779}"/>
    <cellStyle name="Comma 3 2 17" xfId="8334" xr:uid="{D8B670B9-063D-44FB-A368-36215B646857}"/>
    <cellStyle name="Comma 3 2 17 2" xfId="42055" xr:uid="{7C527465-3ADC-49D9-BC5C-A4D8031E08FB}"/>
    <cellStyle name="Comma 3 2 17 3" xfId="29426" xr:uid="{CF2D73EA-70B0-4CD5-9A2B-B32663513AEF}"/>
    <cellStyle name="Comma 3 2 17 9" xfId="48405" xr:uid="{A6A93713-B3DB-4072-8433-A54E50948290}"/>
    <cellStyle name="Comma 3 2 18" xfId="15695" xr:uid="{B65E5D69-AB06-463B-8FB9-A1335AFD41BE}"/>
    <cellStyle name="Comma 3 2 18 2" xfId="35637" xr:uid="{70F693D5-714A-4816-AF90-52EB61C5CEC6}"/>
    <cellStyle name="Comma 3 2 18 3" xfId="23108" xr:uid="{AB2C9007-CB49-400B-9ACD-37A07A7A855A}"/>
    <cellStyle name="Comma 3 2 19" xfId="23100" xr:uid="{11F51A52-84FF-4C16-939C-3A3364111995}"/>
    <cellStyle name="Comma 3 2 19 2" xfId="35631" xr:uid="{914BC600-CB29-49F3-8461-6D8E3090BDE9}"/>
    <cellStyle name="Comma 3 2 2" xfId="216" xr:uid="{9BA90873-D76A-40C7-8FAB-5D5A25D7B242}"/>
    <cellStyle name="Comma 3 2 2 2" xfId="655" xr:uid="{942FD9B8-A0E1-4F99-B459-A02CE2CF562B}"/>
    <cellStyle name="Comma 3 2 2 2 10" xfId="23327" xr:uid="{95001765-9236-4229-B166-4C68235CC158}"/>
    <cellStyle name="Comma 3 2 2 2 2" xfId="1025" xr:uid="{3A49ED0E-0D77-4C18-87E7-F0710ABA4EBF}"/>
    <cellStyle name="Comma 3 2 2 2 2 2" xfId="2866" xr:uid="{3924D9F9-D710-482C-860D-8CEB3CB3E1C3}"/>
    <cellStyle name="Comma 3 2 2 2 2 2 2" xfId="4598" xr:uid="{5D47DA1B-74F0-4A29-BF78-102F3CE5C06C}"/>
    <cellStyle name="Comma 3 2 2 2 2 2 2 2" xfId="8096" xr:uid="{05839FBF-2454-4065-B04D-79DDDF5F720A}"/>
    <cellStyle name="Comma 3 2 2 2 2 2 2 2 2" xfId="15461" xr:uid="{C0E4783C-DD3F-4B64-9B8A-F76E3DD3C688}"/>
    <cellStyle name="Comma 3 2 2 2 2 2 2 2 2 2" xfId="48079" xr:uid="{4C72F2D0-83DC-4336-837F-8E910B4020B3}"/>
    <cellStyle name="Comma 3 2 2 2 2 2 2 2 2 3" xfId="35451" xr:uid="{4C143469-F4C2-46FE-822E-DF1ABBD4E2D0}"/>
    <cellStyle name="Comma 3 2 2 2 2 2 2 2 3" xfId="22821" xr:uid="{E3410EC4-C8AB-41B3-91CE-0A411603EA2B}"/>
    <cellStyle name="Comma 3 2 2 2 2 2 2 2 3 2" xfId="41798" xr:uid="{C29B1EDA-8246-4809-92CB-CAE9DF62B41D}"/>
    <cellStyle name="Comma 3 2 2 2 2 2 2 2 4" xfId="29158" xr:uid="{9EE0BD1A-FF62-4D88-A83B-22B03675857F}"/>
    <cellStyle name="Comma 3 2 2 2 2 2 2 3" xfId="5478" xr:uid="{6AC12C54-74B2-4C8D-95F6-A6B5E5D8675D}"/>
    <cellStyle name="Comma 3 2 2 2 2 2 2 3 2" xfId="12843" xr:uid="{DB5413CB-CF3C-4E6C-817E-DF9F0C9F62D9}"/>
    <cellStyle name="Comma 3 2 2 2 2 2 2 3 2 2" xfId="45461" xr:uid="{8E3F0001-E07C-425B-B479-0366681E6503}"/>
    <cellStyle name="Comma 3 2 2 2 2 2 2 3 2 3" xfId="32833" xr:uid="{7564AE55-EF04-46D5-9FCF-3E3B96BA865B}"/>
    <cellStyle name="Comma 3 2 2 2 2 2 2 3 3" xfId="20203" xr:uid="{0C7020AE-C5AC-4DD6-94D8-17A0932ADD67}"/>
    <cellStyle name="Comma 3 2 2 2 2 2 2 3 3 2" xfId="39180" xr:uid="{5CDC6603-DE99-4547-9F52-9AB00939FE70}"/>
    <cellStyle name="Comma 3 2 2 2 2 2 2 3 4" xfId="26540" xr:uid="{2643B68D-1771-4618-8604-B4970DE4EA12}"/>
    <cellStyle name="Comma 3 2 2 2 2 2 2 4" xfId="11964" xr:uid="{21ADEEDD-7CD4-4DF0-9712-B00DBD384BC2}"/>
    <cellStyle name="Comma 3 2 2 2 2 2 2 4 2" xfId="44582" xr:uid="{B8A7C014-D569-4298-B620-7915E0362079}"/>
    <cellStyle name="Comma 3 2 2 2 2 2 2 4 3" xfId="31954" xr:uid="{DE9B8B7A-C3CD-4716-8BD6-C4953127B566}"/>
    <cellStyle name="Comma 3 2 2 2 2 2 2 5" xfId="19324" xr:uid="{F96CDEF3-D828-47F3-8CE6-5A49EB11E598}"/>
    <cellStyle name="Comma 3 2 2 2 2 2 2 5 2" xfId="38301" xr:uid="{954D0E93-EC60-4AFD-95E9-BBE3424D10EA}"/>
    <cellStyle name="Comma 3 2 2 2 2 2 2 6" xfId="25661" xr:uid="{C573EE08-5B45-4EB2-AE02-08E7A48BC1A4}"/>
    <cellStyle name="Comma 3 2 2 2 2 2 3" xfId="3742" xr:uid="{419076BC-5D79-4F49-A2BC-4C492B4C7C20}"/>
    <cellStyle name="Comma 3 2 2 2 2 2 3 2" xfId="7239" xr:uid="{B30DA835-72E0-4D81-9FC4-CCBF5DF409E6}"/>
    <cellStyle name="Comma 3 2 2 2 2 2 3 2 2" xfId="14604" xr:uid="{7A90E5A2-54C5-4E29-AD38-331FB4F63C06}"/>
    <cellStyle name="Comma 3 2 2 2 2 2 3 2 2 2" xfId="47222" xr:uid="{E56ED088-6CF9-4F1F-A908-AC7C4C75AD66}"/>
    <cellStyle name="Comma 3 2 2 2 2 2 3 2 2 3" xfId="34594" xr:uid="{C99DC02F-4530-4D93-A95F-B368EC2FEDDC}"/>
    <cellStyle name="Comma 3 2 2 2 2 2 3 2 3" xfId="21964" xr:uid="{EB0D9A37-FA56-4E34-BD48-DD1C29343FAF}"/>
    <cellStyle name="Comma 3 2 2 2 2 2 3 2 3 2" xfId="40941" xr:uid="{3FFF42CE-32F0-471B-A8CF-28B0F9BBDF6A}"/>
    <cellStyle name="Comma 3 2 2 2 2 2 3 2 4" xfId="28301" xr:uid="{9E84E567-EC94-43A2-96C0-161A9EBBFD97}"/>
    <cellStyle name="Comma 3 2 2 2 2 2 3 3" xfId="11108" xr:uid="{F555C4D9-5173-4278-9B1F-F75330E907A0}"/>
    <cellStyle name="Comma 3 2 2 2 2 2 3 3 2" xfId="43725" xr:uid="{D1F0320B-873C-4C56-B145-E11ACCEFA483}"/>
    <cellStyle name="Comma 3 2 2 2 2 2 3 3 3" xfId="31097" xr:uid="{EA84BFD7-98B8-45B9-A8EA-56670843A4FB}"/>
    <cellStyle name="Comma 3 2 2 2 2 2 3 4" xfId="18468" xr:uid="{20FB39FB-02D7-4031-A3BF-9C1E43137D76}"/>
    <cellStyle name="Comma 3 2 2 2 2 2 3 4 2" xfId="37444" xr:uid="{C5AF498D-A53B-47ED-91C1-6A0BE31F7426}"/>
    <cellStyle name="Comma 3 2 2 2 2 2 3 5" xfId="24804" xr:uid="{5323C075-8ED4-43A1-A448-CA907CD652F8}"/>
    <cellStyle name="Comma 3 2 2 2 2 2 4" xfId="6363" xr:uid="{951BA733-D7B2-4EE2-B731-3BECA620038E}"/>
    <cellStyle name="Comma 3 2 2 2 2 2 4 2" xfId="13728" xr:uid="{139B70BD-FEEE-4AD2-AD38-D9328582CE04}"/>
    <cellStyle name="Comma 3 2 2 2 2 2 4 2 2" xfId="46346" xr:uid="{353F89FE-5CF7-499F-A3B4-577EC2E8A547}"/>
    <cellStyle name="Comma 3 2 2 2 2 2 4 2 3" xfId="33718" xr:uid="{92E0DE9D-3648-4701-AF6F-976993C5F514}"/>
    <cellStyle name="Comma 3 2 2 2 2 2 4 3" xfId="21088" xr:uid="{C92FFAE8-F13C-4314-A46F-0C9F99D86FA7}"/>
    <cellStyle name="Comma 3 2 2 2 2 2 4 3 2" xfId="40065" xr:uid="{AE2D1201-6584-4980-B9D0-3F5749734FB9}"/>
    <cellStyle name="Comma 3 2 2 2 2 2 4 4" xfId="27425" xr:uid="{DF2CA8C9-D49A-4BC5-B509-0C65F6233CA2}"/>
    <cellStyle name="Comma 3 2 2 2 2 2 5" xfId="10234" xr:uid="{AA0BB1B6-E04C-4667-B527-5676A047AE09}"/>
    <cellStyle name="Comma 3 2 2 2 2 2 5 2" xfId="42849" xr:uid="{E7EC9869-427E-42A6-9D3A-87CD27CD0305}"/>
    <cellStyle name="Comma 3 2 2 2 2 2 5 3" xfId="30221" xr:uid="{4B8CA30F-EDA8-4BC8-B664-52E1B490B1FE}"/>
    <cellStyle name="Comma 3 2 2 2 2 2 6" xfId="17594" xr:uid="{CCAD3B6F-0DF3-4EE4-B5E7-CE857B04F88C}"/>
    <cellStyle name="Comma 3 2 2 2 2 2 6 2" xfId="36568" xr:uid="{FB30125B-6979-44A7-8A11-BD89A66BB400}"/>
    <cellStyle name="Comma 3 2 2 2 2 2 7" xfId="23928" xr:uid="{0B5A20DF-C27E-4722-9E8D-13ABC43051E3}"/>
    <cellStyle name="Comma 3 2 2 2 2 3" xfId="4158" xr:uid="{AFA84025-2F90-409A-8AB9-2E434ADBFE1F}"/>
    <cellStyle name="Comma 3 2 2 2 2 3 2" xfId="7655" xr:uid="{20FB010E-A08A-41BD-B1F7-723E9DA3563C}"/>
    <cellStyle name="Comma 3 2 2 2 2 3 2 2" xfId="15020" xr:uid="{93DD14A6-0DE9-41C5-97C3-65F57631DEC1}"/>
    <cellStyle name="Comma 3 2 2 2 2 3 2 2 2" xfId="47638" xr:uid="{A7158CD7-CC67-48E2-95DB-4020078A0F85}"/>
    <cellStyle name="Comma 3 2 2 2 2 3 2 2 3" xfId="35010" xr:uid="{0C5DA5B8-FC1C-4DD8-921D-BBF0DAFE3F47}"/>
    <cellStyle name="Comma 3 2 2 2 2 3 2 3" xfId="22380" xr:uid="{86E6F7D7-E7D1-4764-8FDF-0F9570EE6F3E}"/>
    <cellStyle name="Comma 3 2 2 2 2 3 2 3 2" xfId="41357" xr:uid="{51F26A1E-D115-42D1-8436-BA3EE5C99A8E}"/>
    <cellStyle name="Comma 3 2 2 2 2 3 2 4" xfId="28717" xr:uid="{F0F6A60B-49B2-4AE5-B4C6-F00FCD467580}"/>
    <cellStyle name="Comma 3 2 2 2 2 3 3" xfId="5036" xr:uid="{5F60FAA8-50ED-4764-95D7-D6855A6E183E}"/>
    <cellStyle name="Comma 3 2 2 2 2 3 3 2" xfId="12401" xr:uid="{AFA985E4-B1CB-4A1E-BF81-9BDB91273382}"/>
    <cellStyle name="Comma 3 2 2 2 2 3 3 2 2" xfId="45019" xr:uid="{425A499D-69BA-44CE-B6EE-4E2D9601D1A0}"/>
    <cellStyle name="Comma 3 2 2 2 2 3 3 2 3" xfId="32391" xr:uid="{7485EEE9-F04C-4D81-B525-F61F5005A31F}"/>
    <cellStyle name="Comma 3 2 2 2 2 3 3 3" xfId="19761" xr:uid="{E0C448A7-9B77-48F8-9FA6-3BFA22D1D3B3}"/>
    <cellStyle name="Comma 3 2 2 2 2 3 3 3 2" xfId="38738" xr:uid="{2D8A5D7C-0B83-4E96-9CDD-C3A379135619}"/>
    <cellStyle name="Comma 3 2 2 2 2 3 3 4" xfId="26098" xr:uid="{4E373934-4D71-4120-A615-EB87E94C2E72}"/>
    <cellStyle name="Comma 3 2 2 2 2 3 4" xfId="11524" xr:uid="{8B72025D-E000-474F-B6FF-80E75EA3FDD7}"/>
    <cellStyle name="Comma 3 2 2 2 2 3 4 2" xfId="44141" xr:uid="{BF1ACCA5-86BC-4DBC-977C-D3BA494764A1}"/>
    <cellStyle name="Comma 3 2 2 2 2 3 4 3" xfId="31513" xr:uid="{D895F2DB-7CC1-47A7-8EAF-901996212486}"/>
    <cellStyle name="Comma 3 2 2 2 2 3 5" xfId="18884" xr:uid="{9A193D78-4ADB-4D32-8475-D41C28D958EF}"/>
    <cellStyle name="Comma 3 2 2 2 2 3 5 2" xfId="37860" xr:uid="{F3D60567-0E4F-4435-9202-53ECDC449D38}"/>
    <cellStyle name="Comma 3 2 2 2 2 3 6" xfId="25220" xr:uid="{A9A9750A-9635-4911-B778-03E73E36F665}"/>
    <cellStyle name="Comma 3 2 2 2 2 4" xfId="3308" xr:uid="{D87C23CB-6142-4B0D-A033-DEA8DC869BA5}"/>
    <cellStyle name="Comma 3 2 2 2 2 4 2" xfId="6805" xr:uid="{F5E0C657-972E-4BA1-A51F-B4E94A533B23}"/>
    <cellStyle name="Comma 3 2 2 2 2 4 2 2" xfId="14170" xr:uid="{B1ADD680-C459-42B8-98F4-AE24E368704A}"/>
    <cellStyle name="Comma 3 2 2 2 2 4 2 2 2" xfId="46788" xr:uid="{717936AA-BB85-4679-A892-0522B451579E}"/>
    <cellStyle name="Comma 3 2 2 2 2 4 2 2 3" xfId="34160" xr:uid="{FB493BC0-4EA9-4FF5-B3A7-6E00BA9E6FEF}"/>
    <cellStyle name="Comma 3 2 2 2 2 4 2 3" xfId="21530" xr:uid="{2F62E0DC-56C0-4CD7-B608-70581470C87F}"/>
    <cellStyle name="Comma 3 2 2 2 2 4 2 3 2" xfId="40507" xr:uid="{6B0AD339-D205-49E4-AFFB-97FBB4DDDA84}"/>
    <cellStyle name="Comma 3 2 2 2 2 4 2 4" xfId="27867" xr:uid="{7CE2146B-5674-40B1-8F7B-2671D2277A60}"/>
    <cellStyle name="Comma 3 2 2 2 2 4 3" xfId="10674" xr:uid="{C0079A64-4447-42DD-9228-B5D3DB46E966}"/>
    <cellStyle name="Comma 3 2 2 2 2 4 3 2" xfId="43291" xr:uid="{9D8EEF45-1B7E-41FC-824D-9FDF96734223}"/>
    <cellStyle name="Comma 3 2 2 2 2 4 3 3" xfId="30663" xr:uid="{7B02A585-B07E-4B1D-BC39-FA1B8A58E121}"/>
    <cellStyle name="Comma 3 2 2 2 2 4 4" xfId="18034" xr:uid="{E4AAC87E-2633-4D77-88BD-1E82C146504F}"/>
    <cellStyle name="Comma 3 2 2 2 2 4 4 2" xfId="37010" xr:uid="{519C4341-12EC-468B-AC25-1B638E6B4237}"/>
    <cellStyle name="Comma 3 2 2 2 2 4 5" xfId="24370" xr:uid="{63302D92-D178-4F5E-80F6-9488C6BC500E}"/>
    <cellStyle name="Comma 3 2 2 2 2 5" xfId="5921" xr:uid="{16FDADDA-6A8B-4258-8BFB-A7990B2230CA}"/>
    <cellStyle name="Comma 3 2 2 2 2 5 2" xfId="13286" xr:uid="{04EF1433-E9BC-48CF-B0B2-2D544142281B}"/>
    <cellStyle name="Comma 3 2 2 2 2 5 2 2" xfId="45904" xr:uid="{1E3BD27D-7766-47AD-832F-A3E2518AB169}"/>
    <cellStyle name="Comma 3 2 2 2 2 5 2 3" xfId="33276" xr:uid="{E0F3849C-92C2-4F59-8C40-861A6A2D6C17}"/>
    <cellStyle name="Comma 3 2 2 2 2 5 3" xfId="20646" xr:uid="{868D0F98-887F-40ED-9D07-652BD5492DB0}"/>
    <cellStyle name="Comma 3 2 2 2 2 5 3 2" xfId="39623" xr:uid="{7A066A41-BDB6-46C0-8126-EF4E5FC3CE32}"/>
    <cellStyle name="Comma 3 2 2 2 2 5 4" xfId="26983" xr:uid="{7F159BFF-9BB1-4A3D-AC85-DE8982F6A87E}"/>
    <cellStyle name="Comma 3 2 2 2 2 6" xfId="2369" xr:uid="{4020859F-D25F-4FF7-A171-161D479DE6BD}"/>
    <cellStyle name="Comma 3 2 2 2 2 6 2" xfId="9794" xr:uid="{E901F447-FAE0-449D-9256-42B9AFFC669F}"/>
    <cellStyle name="Comma 3 2 2 2 2 6 2 2" xfId="42407" xr:uid="{9CF60C22-5669-403E-B65D-1814F1D5B73B}"/>
    <cellStyle name="Comma 3 2 2 2 2 6 3" xfId="17154" xr:uid="{34A92ACE-F18B-4A9E-AB98-11DC85EA6052}"/>
    <cellStyle name="Comma 3 2 2 2 2 6 4" xfId="29779" xr:uid="{6A8C9D17-EAB4-4535-9ED5-975DCB16E710}"/>
    <cellStyle name="Comma 3 2 2 2 2 7" xfId="8881" xr:uid="{DEED7583-3BF3-4AA8-9BE6-1A61728D8847}"/>
    <cellStyle name="Comma 3 2 2 2 2 7 2" xfId="36094" xr:uid="{756E13C8-1A87-4EC0-9138-E28A6CAFC0B7}"/>
    <cellStyle name="Comma 3 2 2 2 2 8" xfId="16241" xr:uid="{9C5A769B-91F8-4D2F-9052-EC83AC34CC54}"/>
    <cellStyle name="Comma 3 2 2 2 2 9" xfId="23482" xr:uid="{6A594C8C-07E2-461F-8BD2-65360B4C1560}"/>
    <cellStyle name="Comma 3 2 2 2 3" xfId="2711" xr:uid="{F7463650-4ED4-4692-91E4-ED05D3670F63}"/>
    <cellStyle name="Comma 3 2 2 2 3 2" xfId="4443" xr:uid="{32C425A4-BC0B-4EF8-8950-597B32AC0598}"/>
    <cellStyle name="Comma 3 2 2 2 3 2 2" xfId="7941" xr:uid="{1A62D23F-79EF-4FED-A9D6-14877B392F18}"/>
    <cellStyle name="Comma 3 2 2 2 3 2 2 2" xfId="15306" xr:uid="{E04F8895-6C5E-4424-BBE0-8EEA3B967AB5}"/>
    <cellStyle name="Comma 3 2 2 2 3 2 2 2 2" xfId="47924" xr:uid="{0DF2B9D4-B349-4247-9019-59EC5FF8C8F2}"/>
    <cellStyle name="Comma 3 2 2 2 3 2 2 2 3" xfId="35296" xr:uid="{CACB6466-FA43-4431-90CE-DC4CD8726EDB}"/>
    <cellStyle name="Comma 3 2 2 2 3 2 2 3" xfId="22666" xr:uid="{5B1CAC97-60D3-4E10-ACB7-C2329553508E}"/>
    <cellStyle name="Comma 3 2 2 2 3 2 2 3 2" xfId="41643" xr:uid="{DC29C88B-53A0-4D5C-8F96-46A8C3F8C484}"/>
    <cellStyle name="Comma 3 2 2 2 3 2 2 4" xfId="29003" xr:uid="{C1F69DD8-663C-4B26-B804-AFE9AC6A14CF}"/>
    <cellStyle name="Comma 3 2 2 2 3 2 3" xfId="5323" xr:uid="{B2856356-8870-4371-A9A2-27A63569947B}"/>
    <cellStyle name="Comma 3 2 2 2 3 2 3 2" xfId="12688" xr:uid="{63861124-7E75-4CF7-8411-5D05BC807287}"/>
    <cellStyle name="Comma 3 2 2 2 3 2 3 2 2" xfId="45306" xr:uid="{D71FC51E-F963-4E51-9E6B-7A422CACFD1C}"/>
    <cellStyle name="Comma 3 2 2 2 3 2 3 2 3" xfId="32678" xr:uid="{C2AB85AC-550E-4890-BC39-E40553643F48}"/>
    <cellStyle name="Comma 3 2 2 2 3 2 3 3" xfId="20048" xr:uid="{481ACFA4-DA36-4B2D-A888-52CF2A1C2861}"/>
    <cellStyle name="Comma 3 2 2 2 3 2 3 3 2" xfId="39025" xr:uid="{5DDCD809-A85F-4C81-ABCC-8E3F7A10FBD4}"/>
    <cellStyle name="Comma 3 2 2 2 3 2 3 4" xfId="26385" xr:uid="{9B0BEB9D-FCA3-4227-A724-AAF9D7C3C970}"/>
    <cellStyle name="Comma 3 2 2 2 3 2 4" xfId="11809" xr:uid="{6F936A29-8210-4FC2-8DF1-40BFB0399E2C}"/>
    <cellStyle name="Comma 3 2 2 2 3 2 4 2" xfId="44427" xr:uid="{A8299127-8543-4ECA-ABEF-EF18B5550488}"/>
    <cellStyle name="Comma 3 2 2 2 3 2 4 3" xfId="31799" xr:uid="{F46FA552-F5C8-4677-85DC-9B684C5F48EB}"/>
    <cellStyle name="Comma 3 2 2 2 3 2 5" xfId="19169" xr:uid="{C4E5036A-28D8-436E-97FC-5A9C3925810B}"/>
    <cellStyle name="Comma 3 2 2 2 3 2 5 2" xfId="38146" xr:uid="{8E12BBFB-D2DF-4304-B953-FB35C2EB3C96}"/>
    <cellStyle name="Comma 3 2 2 2 3 2 6" xfId="25506" xr:uid="{6B17E447-C775-45D0-A38C-834E3D889674}"/>
    <cellStyle name="Comma 3 2 2 2 3 3" xfId="3588" xr:uid="{04A97548-FB3E-4993-ACB5-6136F75BE199}"/>
    <cellStyle name="Comma 3 2 2 2 3 3 2" xfId="7085" xr:uid="{E6DC19B0-8744-4863-99A0-BE779C4D688C}"/>
    <cellStyle name="Comma 3 2 2 2 3 3 2 2" xfId="14450" xr:uid="{47C812C8-8ECE-430E-9C17-87C27B3B8F8A}"/>
    <cellStyle name="Comma 3 2 2 2 3 3 2 2 2" xfId="47068" xr:uid="{FDCFDDE5-EDF1-45F2-B33C-FE69D13CF7EE}"/>
    <cellStyle name="Comma 3 2 2 2 3 3 2 2 3" xfId="34440" xr:uid="{18B25F97-9982-4C21-8AD0-B86750A2C473}"/>
    <cellStyle name="Comma 3 2 2 2 3 3 2 3" xfId="21810" xr:uid="{6EBEA8CD-A843-429E-BDB0-F6AD3252BFE0}"/>
    <cellStyle name="Comma 3 2 2 2 3 3 2 3 2" xfId="40787" xr:uid="{B763CE88-59BD-46CC-88E7-2D75EAA05AEE}"/>
    <cellStyle name="Comma 3 2 2 2 3 3 2 4" xfId="28147" xr:uid="{951E30E3-1491-4D24-9AF4-39FB506CCD23}"/>
    <cellStyle name="Comma 3 2 2 2 3 3 3" xfId="10954" xr:uid="{FD99A995-3EFF-4B6D-8532-EE04F90DD4DA}"/>
    <cellStyle name="Comma 3 2 2 2 3 3 3 2" xfId="43571" xr:uid="{A66A6ADC-B00A-4813-B7BB-883A2EC20147}"/>
    <cellStyle name="Comma 3 2 2 2 3 3 3 3" xfId="30943" xr:uid="{A8450A45-C0A3-4F2E-B628-0FBE77446F4D}"/>
    <cellStyle name="Comma 3 2 2 2 3 3 4" xfId="18314" xr:uid="{B3FD3709-0CBB-4F0E-A495-4BB6C6C08EF7}"/>
    <cellStyle name="Comma 3 2 2 2 3 3 4 2" xfId="37290" xr:uid="{09864E88-D13E-4A14-89B8-81E19C3FFD62}"/>
    <cellStyle name="Comma 3 2 2 2 3 3 5" xfId="24650" xr:uid="{DAEF04F6-F863-4FD1-B55D-98DB8D0C5654}"/>
    <cellStyle name="Comma 3 2 2 2 3 4" xfId="6208" xr:uid="{91E18D04-7444-4898-B6CC-A1CB30669852}"/>
    <cellStyle name="Comma 3 2 2 2 3 4 2" xfId="13573" xr:uid="{AB8320DB-B6FF-45EA-A771-302E0BACCAE4}"/>
    <cellStyle name="Comma 3 2 2 2 3 4 2 2" xfId="46191" xr:uid="{265D02E1-FE7D-4A12-BCC5-8DB9F4E14D84}"/>
    <cellStyle name="Comma 3 2 2 2 3 4 2 3" xfId="33563" xr:uid="{7532A280-5710-4BB3-922A-3E083A991784}"/>
    <cellStyle name="Comma 3 2 2 2 3 4 3" xfId="20933" xr:uid="{8B2E1612-BA89-4CA2-AB54-D6B547211B75}"/>
    <cellStyle name="Comma 3 2 2 2 3 4 3 2" xfId="39910" xr:uid="{855F640C-F409-48DD-951B-06B46189F516}"/>
    <cellStyle name="Comma 3 2 2 2 3 4 4" xfId="27270" xr:uid="{F1991297-962D-4F9F-A8F7-9D9EB4EC968B}"/>
    <cellStyle name="Comma 3 2 2 2 3 5" xfId="10079" xr:uid="{BDFD5E63-D7D0-4520-8AF1-97B9A319F781}"/>
    <cellStyle name="Comma 3 2 2 2 3 5 2" xfId="42694" xr:uid="{C82D52D9-1DED-4F4F-9F06-6E9E78BAEEDB}"/>
    <cellStyle name="Comma 3 2 2 2 3 5 3" xfId="30066" xr:uid="{04905634-71FD-4768-9025-195576E25EBA}"/>
    <cellStyle name="Comma 3 2 2 2 3 6" xfId="17439" xr:uid="{3DFBE63D-ED81-440B-BB88-70470FAADF45}"/>
    <cellStyle name="Comma 3 2 2 2 3 6 2" xfId="36413" xr:uid="{6951816C-860E-4642-903E-0FBF9A13CDCF}"/>
    <cellStyle name="Comma 3 2 2 2 3 7" xfId="23773" xr:uid="{AD236E3E-FE07-4971-B058-EDE9E5697986}"/>
    <cellStyle name="Comma 3 2 2 2 4" xfId="4004" xr:uid="{74AAEA34-FA59-4F57-80D2-1FA3F48F8519}"/>
    <cellStyle name="Comma 3 2 2 2 4 2" xfId="7501" xr:uid="{2B535FBF-202B-4BD2-97CA-3E1F1F500AED}"/>
    <cellStyle name="Comma 3 2 2 2 4 2 2" xfId="14866" xr:uid="{1629F746-AF50-474D-AAE1-EF426697E6DD}"/>
    <cellStyle name="Comma 3 2 2 2 4 2 2 2" xfId="47484" xr:uid="{E5B5A487-364F-4B7C-AAF4-850A9057EA1E}"/>
    <cellStyle name="Comma 3 2 2 2 4 2 2 3" xfId="34856" xr:uid="{D9272B42-8B80-4554-BE1D-7BDE9AAE49BA}"/>
    <cellStyle name="Comma 3 2 2 2 4 2 3" xfId="22226" xr:uid="{D251291F-67FE-4B7F-B901-61CBFE2F19BA}"/>
    <cellStyle name="Comma 3 2 2 2 4 2 3 2" xfId="41203" xr:uid="{D629CCED-623B-46B9-8800-DF0AF3CC456A}"/>
    <cellStyle name="Comma 3 2 2 2 4 2 4" xfId="28563" xr:uid="{0AD93591-5E0E-43B2-9D98-5D11F389136B}"/>
    <cellStyle name="Comma 3 2 2 2 4 3" xfId="4881" xr:uid="{DDC5DE1E-C85D-431E-98FF-1BD5519C3F1E}"/>
    <cellStyle name="Comma 3 2 2 2 4 3 2" xfId="12246" xr:uid="{B2172354-C546-4602-971A-F423527122FE}"/>
    <cellStyle name="Comma 3 2 2 2 4 3 2 2" xfId="44864" xr:uid="{ADEC1F62-3CF7-4F0E-9348-6FFB8FD285E2}"/>
    <cellStyle name="Comma 3 2 2 2 4 3 2 3" xfId="32236" xr:uid="{E3463CD5-B178-4381-9174-E6FE3A41D940}"/>
    <cellStyle name="Comma 3 2 2 2 4 3 3" xfId="19606" xr:uid="{6B162AE2-2426-44D4-8FEC-F1A3C7353BD7}"/>
    <cellStyle name="Comma 3 2 2 2 4 3 3 2" xfId="38583" xr:uid="{0A0AAB89-6FDA-40FD-875E-519FABBCA83C}"/>
    <cellStyle name="Comma 3 2 2 2 4 3 4" xfId="25943" xr:uid="{4112E78C-2D8D-493A-95A8-DC25BA71B8D3}"/>
    <cellStyle name="Comma 3 2 2 2 4 4" xfId="11370" xr:uid="{FA9AE8E0-EB66-4806-B6CD-6B4F7D75E73F}"/>
    <cellStyle name="Comma 3 2 2 2 4 4 2" xfId="43987" xr:uid="{B5C67121-B219-443B-90A5-B9DA7E1F696F}"/>
    <cellStyle name="Comma 3 2 2 2 4 4 3" xfId="31359" xr:uid="{F0C072AB-39B9-4712-A945-2F3D5D67F9B8}"/>
    <cellStyle name="Comma 3 2 2 2 4 5" xfId="18730" xr:uid="{D04FC384-CF44-4F94-9A1F-E02EEC17B420}"/>
    <cellStyle name="Comma 3 2 2 2 4 5 2" xfId="37706" xr:uid="{63CF857E-2747-4C76-9CF1-C961F768157A}"/>
    <cellStyle name="Comma 3 2 2 2 4 6" xfId="25066" xr:uid="{6376677A-65A4-4897-85EB-EA6C38DA9FA4}"/>
    <cellStyle name="Comma 3 2 2 2 5" xfId="3154" xr:uid="{360033BB-CA2C-40B3-97DF-DC125CF0F50A}"/>
    <cellStyle name="Comma 3 2 2 2 5 2" xfId="6651" xr:uid="{EC4FEFC7-56B3-4094-A3F7-1F883ACD3FE1}"/>
    <cellStyle name="Comma 3 2 2 2 5 2 2" xfId="14016" xr:uid="{9C5B7D25-DA70-437D-ABC1-AE66C232AEE8}"/>
    <cellStyle name="Comma 3 2 2 2 5 2 2 2" xfId="46634" xr:uid="{1DEB09A7-D3EC-4671-838F-0881CF8F2025}"/>
    <cellStyle name="Comma 3 2 2 2 5 2 2 3" xfId="34006" xr:uid="{D66A7095-7B5A-4993-A0A0-6274B5EF7B96}"/>
    <cellStyle name="Comma 3 2 2 2 5 2 3" xfId="21376" xr:uid="{CF89778B-56C0-473A-AA5A-494068EA39B2}"/>
    <cellStyle name="Comma 3 2 2 2 5 2 3 2" xfId="40353" xr:uid="{4F622242-6BA7-497D-9158-D90B318A0D75}"/>
    <cellStyle name="Comma 3 2 2 2 5 2 4" xfId="27713" xr:uid="{D2A18448-9718-46F4-BA9B-711E58B57874}"/>
    <cellStyle name="Comma 3 2 2 2 5 3" xfId="10520" xr:uid="{DB9413E6-F824-4E3D-9114-C3DD0490212F}"/>
    <cellStyle name="Comma 3 2 2 2 5 3 2" xfId="43137" xr:uid="{E61DCD1B-9CE5-4F6E-8477-4ADD65D4E413}"/>
    <cellStyle name="Comma 3 2 2 2 5 3 3" xfId="30509" xr:uid="{7415393D-3170-442E-A5FA-4FBFB8817AFB}"/>
    <cellStyle name="Comma 3 2 2 2 5 4" xfId="17880" xr:uid="{19AFBAAC-CC9D-4E3C-B723-5DE4A3850614}"/>
    <cellStyle name="Comma 3 2 2 2 5 4 2" xfId="36856" xr:uid="{38BD53F5-29CC-4663-AF22-DA7042FC9010}"/>
    <cellStyle name="Comma 3 2 2 2 5 5" xfId="24216" xr:uid="{33171635-6C2C-41AE-8084-DAFCA67F8831}"/>
    <cellStyle name="Comma 3 2 2 2 6" xfId="5766" xr:uid="{705E8FE9-9E2B-4158-ADC1-79FC0AB3D1F4}"/>
    <cellStyle name="Comma 3 2 2 2 6 2" xfId="13131" xr:uid="{E884835C-E0FE-4EA9-AECF-9ADBA5BAB41F}"/>
    <cellStyle name="Comma 3 2 2 2 6 2 2" xfId="45749" xr:uid="{D8C1AA08-1A42-4372-B67D-20FB3A6656DE}"/>
    <cellStyle name="Comma 3 2 2 2 6 2 3" xfId="33121" xr:uid="{4D1418F5-F1FA-488A-A5A2-9600EFEFD3C0}"/>
    <cellStyle name="Comma 3 2 2 2 6 3" xfId="20491" xr:uid="{24EE1B93-D7A7-4B21-A948-F08B00BA463C}"/>
    <cellStyle name="Comma 3 2 2 2 6 3 2" xfId="39468" xr:uid="{C3D6300E-9014-4547-84AA-D25BFD7FEE59}"/>
    <cellStyle name="Comma 3 2 2 2 6 4" xfId="26828" xr:uid="{CAC1F22B-5C3F-4A91-934F-0B564095882D}"/>
    <cellStyle name="Comma 3 2 2 2 7" xfId="2214" xr:uid="{7CFB4B23-BB57-46E0-AC3A-40B293D9E76C}"/>
    <cellStyle name="Comma 3 2 2 2 7 2" xfId="9639" xr:uid="{6CCB9ED6-F082-4ADF-BEB4-F16BDFDA22B4}"/>
    <cellStyle name="Comma 3 2 2 2 7 2 2" xfId="42252" xr:uid="{CA8E7B56-C7B7-42C8-9393-F54DE32AA104}"/>
    <cellStyle name="Comma 3 2 2 2 7 3" xfId="16999" xr:uid="{5A1357C4-9517-4BA5-9F97-EE66066648C4}"/>
    <cellStyle name="Comma 3 2 2 2 7 4" xfId="29624" xr:uid="{F0574EFF-69AA-4659-8A97-591C7FCD3771}"/>
    <cellStyle name="Comma 3 2 2 2 8" xfId="8566" xr:uid="{3F6C93A9-2060-498A-A0BB-7FD59E9A147E}"/>
    <cellStyle name="Comma 3 2 2 2 8 2" xfId="35939" xr:uid="{38255866-EE62-4D68-8D61-8214C810529C}"/>
    <cellStyle name="Comma 3 2 2 2 9" xfId="15926" xr:uid="{C7AD001E-4423-4F78-8C2D-2067E25598B3}"/>
    <cellStyle name="Comma 3 2 2 3" xfId="866" xr:uid="{FBB040E2-2BDB-469B-9099-262E57219567}"/>
    <cellStyle name="Comma 3 2 2 3 2" xfId="2790" xr:uid="{AB12C56F-A953-4A09-A6DD-03DB4F03698B}"/>
    <cellStyle name="Comma 3 2 2 3 2 2" xfId="4522" xr:uid="{F9C91CDB-E1D5-41FC-AE9E-FE0BD04105DD}"/>
    <cellStyle name="Comma 3 2 2 3 2 2 2" xfId="8020" xr:uid="{63A3982A-FA72-4E8C-84AB-4FE058E6D9E1}"/>
    <cellStyle name="Comma 3 2 2 3 2 2 2 2" xfId="15385" xr:uid="{49756835-19CF-463A-BC7F-FA39A3A92BED}"/>
    <cellStyle name="Comma 3 2 2 3 2 2 2 2 2" xfId="48003" xr:uid="{24E4CE9C-E255-4675-B134-0AD522003A12}"/>
    <cellStyle name="Comma 3 2 2 3 2 2 2 2 3" xfId="35375" xr:uid="{1CC6B6A0-712C-4546-8696-C201324643FE}"/>
    <cellStyle name="Comma 3 2 2 3 2 2 2 3" xfId="22745" xr:uid="{74451EC8-9E68-4E4F-A130-0EFA1EED58AA}"/>
    <cellStyle name="Comma 3 2 2 3 2 2 2 3 2" xfId="41722" xr:uid="{77F6D211-7BB1-41E6-B4F8-A5E6289249FE}"/>
    <cellStyle name="Comma 3 2 2 3 2 2 2 4" xfId="29082" xr:uid="{9B6DCB2D-C815-465C-A4A0-C2CDC2E6774E}"/>
    <cellStyle name="Comma 3 2 2 3 2 2 3" xfId="5402" xr:uid="{B8AB00D7-E164-45BC-A0F3-172F4EB20040}"/>
    <cellStyle name="Comma 3 2 2 3 2 2 3 2" xfId="12767" xr:uid="{48B50C12-F4D5-4D03-969B-84626AA4BFC0}"/>
    <cellStyle name="Comma 3 2 2 3 2 2 3 2 2" xfId="45385" xr:uid="{9F439757-C764-41E9-99EC-F89A876B30BF}"/>
    <cellStyle name="Comma 3 2 2 3 2 2 3 2 3" xfId="32757" xr:uid="{AEA29F44-327A-42DA-A532-EBC359C50D98}"/>
    <cellStyle name="Comma 3 2 2 3 2 2 3 3" xfId="20127" xr:uid="{3366E39B-77E5-47DB-B6D5-92F7717AE1F2}"/>
    <cellStyle name="Comma 3 2 2 3 2 2 3 3 2" xfId="39104" xr:uid="{B6D1DDA1-FB8C-434D-977C-4A0174515E0F}"/>
    <cellStyle name="Comma 3 2 2 3 2 2 3 4" xfId="26464" xr:uid="{436F1672-82E8-4589-B511-466F6BED7058}"/>
    <cellStyle name="Comma 3 2 2 3 2 2 4" xfId="11888" xr:uid="{E0EB7466-3665-46DD-8650-44CF1998C8B2}"/>
    <cellStyle name="Comma 3 2 2 3 2 2 4 2" xfId="44506" xr:uid="{278648AA-4788-4B69-83C3-A4AE054F5ED2}"/>
    <cellStyle name="Comma 3 2 2 3 2 2 4 3" xfId="31878" xr:uid="{17C4C080-D7C0-4527-96C0-30F351A141F6}"/>
    <cellStyle name="Comma 3 2 2 3 2 2 5" xfId="19248" xr:uid="{A391CCAD-911A-42C7-943E-4EB82A581C5C}"/>
    <cellStyle name="Comma 3 2 2 3 2 2 5 2" xfId="38225" xr:uid="{3FEEAFD3-24E3-495B-BFD1-10042D4F4D46}"/>
    <cellStyle name="Comma 3 2 2 3 2 2 6" xfId="25585" xr:uid="{5D968993-6DE0-4017-9095-2F85941DB82E}"/>
    <cellStyle name="Comma 3 2 2 3 2 3" xfId="3666" xr:uid="{A29E828F-EC0F-464D-86D9-A37F8DC2DB20}"/>
    <cellStyle name="Comma 3 2 2 3 2 3 2" xfId="7163" xr:uid="{350B6D0B-6DF9-4B0E-8B47-DD04B706D5D5}"/>
    <cellStyle name="Comma 3 2 2 3 2 3 2 2" xfId="14528" xr:uid="{4895EB0B-0E4F-4E07-85ED-5E8373C29C93}"/>
    <cellStyle name="Comma 3 2 2 3 2 3 2 2 2" xfId="47146" xr:uid="{C87BCD1F-38CB-4968-B9F3-B4C2123BC20E}"/>
    <cellStyle name="Comma 3 2 2 3 2 3 2 2 3" xfId="34518" xr:uid="{84552A61-D894-459F-8042-83D734939A08}"/>
    <cellStyle name="Comma 3 2 2 3 2 3 2 3" xfId="21888" xr:uid="{973DB1C7-FA1D-492F-B11A-77CF8448081C}"/>
    <cellStyle name="Comma 3 2 2 3 2 3 2 3 2" xfId="40865" xr:uid="{614A2418-6C6B-48DC-A390-FE09F3C5EBDD}"/>
    <cellStyle name="Comma 3 2 2 3 2 3 2 4" xfId="28225" xr:uid="{0601D648-F8D2-45EC-9AF1-4876860B3FEC}"/>
    <cellStyle name="Comma 3 2 2 3 2 3 3" xfId="11032" xr:uid="{4534AF52-B962-4B54-AE7E-5718D52BBDB0}"/>
    <cellStyle name="Comma 3 2 2 3 2 3 3 2" xfId="43649" xr:uid="{60EE4047-0528-47B9-A8AC-0F8D45EAEA01}"/>
    <cellStyle name="Comma 3 2 2 3 2 3 3 3" xfId="31021" xr:uid="{D0A04BBA-4EF7-4EB6-9CD5-C05BA74B32FB}"/>
    <cellStyle name="Comma 3 2 2 3 2 3 4" xfId="18392" xr:uid="{67BBB227-FA9E-48A6-B20A-86401FB425BB}"/>
    <cellStyle name="Comma 3 2 2 3 2 3 4 2" xfId="37368" xr:uid="{437AFF0A-917E-4B9B-946C-BD93EEF41ADD}"/>
    <cellStyle name="Comma 3 2 2 3 2 3 5" xfId="24728" xr:uid="{8832F989-563E-4067-8067-B92277999EB8}"/>
    <cellStyle name="Comma 3 2 2 3 2 4" xfId="6287" xr:uid="{9B469DBB-FDA1-48BE-B21F-0C686CA0E5F5}"/>
    <cellStyle name="Comma 3 2 2 3 2 4 2" xfId="13652" xr:uid="{4188ACDF-E590-4CDA-848C-779C679D7500}"/>
    <cellStyle name="Comma 3 2 2 3 2 4 2 2" xfId="46270" xr:uid="{5E7888F9-045C-4854-A1D1-1BAD1A28FE12}"/>
    <cellStyle name="Comma 3 2 2 3 2 4 2 3" xfId="33642" xr:uid="{FF5329F8-7463-4200-8067-446A8812A5F4}"/>
    <cellStyle name="Comma 3 2 2 3 2 4 3" xfId="21012" xr:uid="{561F3FEB-6556-47C7-961C-514BD59FB12B}"/>
    <cellStyle name="Comma 3 2 2 3 2 4 3 2" xfId="39989" xr:uid="{259BD3A9-70E1-4151-9AFB-D36572DA6C42}"/>
    <cellStyle name="Comma 3 2 2 3 2 4 4" xfId="27349" xr:uid="{EBCB50DD-6679-4937-AA63-4BFF0C110034}"/>
    <cellStyle name="Comma 3 2 2 3 2 5" xfId="10158" xr:uid="{6AD2B4FB-A52D-49B8-8BCD-B34B62534A10}"/>
    <cellStyle name="Comma 3 2 2 3 2 5 2" xfId="42773" xr:uid="{C2911565-466C-45FB-856D-69CA1F107321}"/>
    <cellStyle name="Comma 3 2 2 3 2 5 3" xfId="30145" xr:uid="{9604E241-4F71-4FDE-911C-6D55BA7B1A62}"/>
    <cellStyle name="Comma 3 2 2 3 2 6" xfId="17518" xr:uid="{556210D7-173B-4A92-ACD7-7A9EB3BB1F90}"/>
    <cellStyle name="Comma 3 2 2 3 2 6 2" xfId="36492" xr:uid="{BE9541C8-62F2-43D2-8975-759BD4B0F80F}"/>
    <cellStyle name="Comma 3 2 2 3 2 7" xfId="23852" xr:uid="{00876024-77A6-4EE3-BC42-216995EEF7D6}"/>
    <cellStyle name="Comma 3 2 2 3 3" xfId="4082" xr:uid="{F769CD4D-E6B3-4EA2-95A0-85C5FE4023DB}"/>
    <cellStyle name="Comma 3 2 2 3 3 2" xfId="7579" xr:uid="{6340C8DF-71AA-476E-8131-934FB4CAF1E1}"/>
    <cellStyle name="Comma 3 2 2 3 3 2 2" xfId="14944" xr:uid="{4CA5FC80-7935-4028-B3E0-136A3390FD09}"/>
    <cellStyle name="Comma 3 2 2 3 3 2 2 2" xfId="47562" xr:uid="{8E6470E0-BCBE-49AC-99C6-69DC2CBF3529}"/>
    <cellStyle name="Comma 3 2 2 3 3 2 2 3" xfId="34934" xr:uid="{60468AB1-113F-4761-8F88-D641A4B1B2D7}"/>
    <cellStyle name="Comma 3 2 2 3 3 2 3" xfId="22304" xr:uid="{F09988AA-23F3-4142-BDBD-7E40460264AB}"/>
    <cellStyle name="Comma 3 2 2 3 3 2 3 2" xfId="41281" xr:uid="{F32C1D15-A776-4CC4-841F-56C43C31623E}"/>
    <cellStyle name="Comma 3 2 2 3 3 2 4" xfId="28641" xr:uid="{7BCEFD3C-347D-468E-A6BE-0C8EF2E3DEE1}"/>
    <cellStyle name="Comma 3 2 2 3 3 3" xfId="4960" xr:uid="{6DBDC949-18B9-4F67-B336-BBD884F0DBDB}"/>
    <cellStyle name="Comma 3 2 2 3 3 3 2" xfId="12325" xr:uid="{06F1DBE1-BF2A-49B4-A2F1-79A8DDCDFD0D}"/>
    <cellStyle name="Comma 3 2 2 3 3 3 2 2" xfId="44943" xr:uid="{AD59D910-7F53-41D3-AA2B-7CFAADB5F3C8}"/>
    <cellStyle name="Comma 3 2 2 3 3 3 2 3" xfId="32315" xr:uid="{BA7D87A2-3776-4261-98DE-C70DAB90C5F5}"/>
    <cellStyle name="Comma 3 2 2 3 3 3 3" xfId="19685" xr:uid="{3F062B6B-5386-4D2A-ADEE-9A2AE9783D09}"/>
    <cellStyle name="Comma 3 2 2 3 3 3 3 2" xfId="38662" xr:uid="{D0C044DC-8171-451F-9FAD-870F14BF0568}"/>
    <cellStyle name="Comma 3 2 2 3 3 3 4" xfId="26022" xr:uid="{C0A50AA7-D3B0-4A6D-BB1F-4B46B6599F6A}"/>
    <cellStyle name="Comma 3 2 2 3 3 4" xfId="11448" xr:uid="{A99EB9E0-819D-4C08-B5D0-BA83069B054A}"/>
    <cellStyle name="Comma 3 2 2 3 3 4 2" xfId="44065" xr:uid="{210C115D-D16E-4333-A48F-C0302A96561A}"/>
    <cellStyle name="Comma 3 2 2 3 3 4 3" xfId="31437" xr:uid="{1A03CE60-0E39-4F82-8792-42C60C1241EE}"/>
    <cellStyle name="Comma 3 2 2 3 3 5" xfId="18808" xr:uid="{F38BCF29-EFAB-4443-B8AB-1A99887AC9DB}"/>
    <cellStyle name="Comma 3 2 2 3 3 5 2" xfId="37784" xr:uid="{7D61E417-071B-47DA-AB6D-CE9778F5710C}"/>
    <cellStyle name="Comma 3 2 2 3 3 6" xfId="25144" xr:uid="{464C5A85-A888-43CF-AF5C-B41102E06432}"/>
    <cellStyle name="Comma 3 2 2 3 4" xfId="3232" xr:uid="{098EF73C-6239-4DB7-AE21-885C69CAA897}"/>
    <cellStyle name="Comma 3 2 2 3 4 2" xfId="6729" xr:uid="{B5726AD4-4560-4BBC-BB33-3CB985CC7EDC}"/>
    <cellStyle name="Comma 3 2 2 3 4 2 2" xfId="14094" xr:uid="{F2B085AB-0C68-4CFF-B180-34919AA4124C}"/>
    <cellStyle name="Comma 3 2 2 3 4 2 2 2" xfId="46712" xr:uid="{CEC9A10E-2A8D-4DE8-9ECD-AFB62508F5CA}"/>
    <cellStyle name="Comma 3 2 2 3 4 2 2 3" xfId="34084" xr:uid="{6BA48AC7-029E-4C28-B594-5956F4C784F3}"/>
    <cellStyle name="Comma 3 2 2 3 4 2 3" xfId="21454" xr:uid="{75E86535-C292-4C25-A871-6894C7312FC6}"/>
    <cellStyle name="Comma 3 2 2 3 4 2 3 2" xfId="40431" xr:uid="{411FC7AD-695A-44F8-B870-BA1387EB311B}"/>
    <cellStyle name="Comma 3 2 2 3 4 2 4" xfId="27791" xr:uid="{E60F57B6-D8EA-4355-8AF4-E40538749EA6}"/>
    <cellStyle name="Comma 3 2 2 3 4 3" xfId="10598" xr:uid="{6B78B4F2-10C7-43F5-BBD0-8302DE2AFFC5}"/>
    <cellStyle name="Comma 3 2 2 3 4 3 2" xfId="43215" xr:uid="{9B12F64B-8388-460D-B8E6-F23BCEF33FA6}"/>
    <cellStyle name="Comma 3 2 2 3 4 3 3" xfId="30587" xr:uid="{441554C5-9060-4E83-9820-0300A7E4D70B}"/>
    <cellStyle name="Comma 3 2 2 3 4 4" xfId="17958" xr:uid="{FE30FDB0-46FD-412E-AB74-C9BC54372CCF}"/>
    <cellStyle name="Comma 3 2 2 3 4 4 2" xfId="36934" xr:uid="{D951C1CE-A4AC-4703-8F2C-E13824CF8B77}"/>
    <cellStyle name="Comma 3 2 2 3 4 5" xfId="24294" xr:uid="{449DC73F-A3A7-4DC6-AAFF-1F616C3153E0}"/>
    <cellStyle name="Comma 3 2 2 3 5" xfId="5845" xr:uid="{FA22A1E2-EB68-4F4B-9E70-718DED1771A3}"/>
    <cellStyle name="Comma 3 2 2 3 5 2" xfId="13210" xr:uid="{9CDCACB9-8947-4099-A601-1225FB30082B}"/>
    <cellStyle name="Comma 3 2 2 3 5 2 2" xfId="45828" xr:uid="{98AD79D4-61D7-4FEA-AD9A-32470506BC18}"/>
    <cellStyle name="Comma 3 2 2 3 5 2 3" xfId="33200" xr:uid="{D0EA2397-A3B3-4AEC-84C8-BA6AE472EC57}"/>
    <cellStyle name="Comma 3 2 2 3 5 3" xfId="20570" xr:uid="{519D7466-BEB2-4029-B155-8C3E736C23DC}"/>
    <cellStyle name="Comma 3 2 2 3 5 3 2" xfId="39547" xr:uid="{09B55626-A26D-49DD-A2B5-C303CB91D9B8}"/>
    <cellStyle name="Comma 3 2 2 3 5 4" xfId="26907" xr:uid="{47355D7B-3026-4C31-9ABE-7903C960E2C2}"/>
    <cellStyle name="Comma 3 2 2 3 6" xfId="2293" xr:uid="{0F9CAA43-5AF3-4BEE-87FD-267EBC469372}"/>
    <cellStyle name="Comma 3 2 2 3 6 2" xfId="9718" xr:uid="{CE0B0EEB-B6A6-4B0C-9D97-BAEBA4BA58ED}"/>
    <cellStyle name="Comma 3 2 2 3 6 2 2" xfId="42331" xr:uid="{6DDB6D29-89BF-4BE8-89A1-0D78EA9FA2FE}"/>
    <cellStyle name="Comma 3 2 2 3 6 3" xfId="17078" xr:uid="{5F327998-3618-48CE-B1AF-2637445CB83F}"/>
    <cellStyle name="Comma 3 2 2 3 6 4" xfId="29703" xr:uid="{69CCCA1E-E2FE-4B5E-ADB0-F8F2FA7D6FDE}"/>
    <cellStyle name="Comma 3 2 2 3 7" xfId="8735" xr:uid="{B8010475-C3E8-4CEB-B0A5-BC41C23C962F}"/>
    <cellStyle name="Comma 3 2 2 3 7 2" xfId="36018" xr:uid="{8DF95228-C2D3-45A7-8465-8C5728AB1395}"/>
    <cellStyle name="Comma 3 2 2 3 8" xfId="16095" xr:uid="{FBAC28B9-C0AA-4181-8910-353056A81D74}"/>
    <cellStyle name="Comma 3 2 2 3 9" xfId="23406" xr:uid="{8C5B1054-DAFB-4ED5-B7FD-5C9CB0F7AA17}"/>
    <cellStyle name="Comma 3 2 2 4" xfId="1349" xr:uid="{FC21F798-6DC2-4483-A128-DB0DE6EFD846}"/>
    <cellStyle name="Comma 3 2 2 4 2" xfId="2635" xr:uid="{0D78589C-307A-449A-8B58-19524B7ABB47}"/>
    <cellStyle name="Comma 3 2 2 4 2 2" xfId="4369" xr:uid="{E7EC6B72-FA49-4442-A03D-E50963542F9A}"/>
    <cellStyle name="Comma 3 2 2 4 2 2 2" xfId="7867" xr:uid="{60740327-4FAD-4589-B15E-42A73814C977}"/>
    <cellStyle name="Comma 3 2 2 4 2 2 2 2" xfId="15232" xr:uid="{FDC3ABDE-60FC-40B1-A033-BCA7ED14702A}"/>
    <cellStyle name="Comma 3 2 2 4 2 2 2 2 2" xfId="47850" xr:uid="{44336222-807F-4369-8415-845FD31AA9D3}"/>
    <cellStyle name="Comma 3 2 2 4 2 2 2 2 3" xfId="35222" xr:uid="{EF1FA0B8-B759-4D2D-9777-E6C5E7213C25}"/>
    <cellStyle name="Comma 3 2 2 4 2 2 2 3" xfId="22592" xr:uid="{2933B19F-522F-48A3-89A6-42F15476ADF5}"/>
    <cellStyle name="Comma 3 2 2 4 2 2 2 3 2" xfId="41569" xr:uid="{08D78D65-B957-49F5-B048-61D3DB76A239}"/>
    <cellStyle name="Comma 3 2 2 4 2 2 2 4" xfId="28929" xr:uid="{F67F141E-5CEC-4481-BF32-0A43CD06D50E}"/>
    <cellStyle name="Comma 3 2 2 4 2 2 3" xfId="5249" xr:uid="{94FBE91B-ADAD-4B1C-9D05-24148674DCD9}"/>
    <cellStyle name="Comma 3 2 2 4 2 2 3 2" xfId="12614" xr:uid="{52EB2221-FC3A-4582-B7EB-6125777E0263}"/>
    <cellStyle name="Comma 3 2 2 4 2 2 3 2 2" xfId="45232" xr:uid="{64BB1E5D-669C-4130-9CCF-763A177A41EF}"/>
    <cellStyle name="Comma 3 2 2 4 2 2 3 2 3" xfId="32604" xr:uid="{6C0DCFA2-F989-49D0-A2FD-AA3BEF0EE86B}"/>
    <cellStyle name="Comma 3 2 2 4 2 2 3 3" xfId="19974" xr:uid="{7A2E118C-D150-4A62-9823-B49A3D79BE3C}"/>
    <cellStyle name="Comma 3 2 2 4 2 2 3 3 2" xfId="38951" xr:uid="{B872731A-65D1-46BC-A069-B767DB4BF329}"/>
    <cellStyle name="Comma 3 2 2 4 2 2 3 4" xfId="26311" xr:uid="{10354C09-80A8-458C-B950-3520EDB66BD1}"/>
    <cellStyle name="Comma 3 2 2 4 2 2 4" xfId="11735" xr:uid="{1E0A6E8A-10AE-4BC8-A464-773B8452517A}"/>
    <cellStyle name="Comma 3 2 2 4 2 2 4 2" xfId="44353" xr:uid="{327C44A5-2ACB-4F5C-89AA-A91EA86F9180}"/>
    <cellStyle name="Comma 3 2 2 4 2 2 4 3" xfId="31725" xr:uid="{1BA6C9F3-9A39-43A8-9B62-9950914771BB}"/>
    <cellStyle name="Comma 3 2 2 4 2 2 5" xfId="19095" xr:uid="{87E350B1-A3E8-4366-BAE6-B4B803674BA4}"/>
    <cellStyle name="Comma 3 2 2 4 2 2 5 2" xfId="38072" xr:uid="{7C9BFFC0-52E6-43A4-B07E-D4461967EF33}"/>
    <cellStyle name="Comma 3 2 2 4 2 2 6" xfId="25432" xr:uid="{824B4633-34AC-4987-BE95-D1C0ED5D4589}"/>
    <cellStyle name="Comma 3 2 2 4 2 3" xfId="3515" xr:uid="{895D018A-F1A8-4F2B-AEB9-AD4570BBFB3D}"/>
    <cellStyle name="Comma 3 2 2 4 2 3 2" xfId="7012" xr:uid="{0ED10F0C-A288-460D-8606-CBED9015BFC4}"/>
    <cellStyle name="Comma 3 2 2 4 2 3 2 2" xfId="14377" xr:uid="{A5A37A28-AED6-4B6E-B8C8-7D679EC58911}"/>
    <cellStyle name="Comma 3 2 2 4 2 3 2 2 2" xfId="46995" xr:uid="{A930B3B5-64E9-4D28-867F-540074970810}"/>
    <cellStyle name="Comma 3 2 2 4 2 3 2 2 3" xfId="34367" xr:uid="{13E551BA-CE6C-418B-99EA-C22E2E0C0EB9}"/>
    <cellStyle name="Comma 3 2 2 4 2 3 2 3" xfId="21737" xr:uid="{EE67667F-4046-4BBA-9BB8-BED84A0044BB}"/>
    <cellStyle name="Comma 3 2 2 4 2 3 2 3 2" xfId="40714" xr:uid="{0F01574B-5E36-4F1D-8AC7-329A4A2E6ADC}"/>
    <cellStyle name="Comma 3 2 2 4 2 3 2 4" xfId="28074" xr:uid="{09703B96-46F9-4F5C-A201-DF32CDB2E062}"/>
    <cellStyle name="Comma 3 2 2 4 2 3 3" xfId="10881" xr:uid="{AFACAD7D-909C-46D3-8C01-192584A806FE}"/>
    <cellStyle name="Comma 3 2 2 4 2 3 3 2" xfId="43498" xr:uid="{B7E2745A-8D0B-4FB0-9077-C47159813D21}"/>
    <cellStyle name="Comma 3 2 2 4 2 3 3 3" xfId="30870" xr:uid="{0C06EA2E-24B2-4857-B45A-95CCEB952614}"/>
    <cellStyle name="Comma 3 2 2 4 2 3 4" xfId="18241" xr:uid="{8853B6EF-23FF-44FD-BA43-4BD599D858EF}"/>
    <cellStyle name="Comma 3 2 2 4 2 3 4 2" xfId="37217" xr:uid="{B4E945A0-B4FD-4E18-BA56-3CD80A94F2F2}"/>
    <cellStyle name="Comma 3 2 2 4 2 3 5" xfId="24577" xr:uid="{9644B4FB-66AB-459D-A253-AF09EFDF8231}"/>
    <cellStyle name="Comma 3 2 2 4 2 4" xfId="6134" xr:uid="{18A1914E-0BF9-4DD5-8804-CA1794132436}"/>
    <cellStyle name="Comma 3 2 2 4 2 4 2" xfId="13499" xr:uid="{E38E2009-F2DB-4358-85EE-765F7C1ED965}"/>
    <cellStyle name="Comma 3 2 2 4 2 4 2 2" xfId="46117" xr:uid="{C74059D0-DB6C-4AD9-B2D6-BB644D8765D6}"/>
    <cellStyle name="Comma 3 2 2 4 2 4 2 3" xfId="33489" xr:uid="{D1A17433-C770-49CB-85DE-F9E79114AB4A}"/>
    <cellStyle name="Comma 3 2 2 4 2 4 3" xfId="20859" xr:uid="{4F0797F2-0BC7-498E-828F-0423AC9B8EEA}"/>
    <cellStyle name="Comma 3 2 2 4 2 4 3 2" xfId="39836" xr:uid="{17881AB0-8D3D-4EDD-BD62-BB58791C3B5D}"/>
    <cellStyle name="Comma 3 2 2 4 2 4 4" xfId="27196" xr:uid="{038AB867-A1C8-44F4-93DC-BB0E986C136F}"/>
    <cellStyle name="Comma 3 2 2 4 2 5" xfId="10005" xr:uid="{CEA1576C-EFA7-4EBC-BF8A-50C73D988AE8}"/>
    <cellStyle name="Comma 3 2 2 4 2 5 2" xfId="42620" xr:uid="{9AF92F85-1F7F-4789-8BB6-AF1F9A4B5A44}"/>
    <cellStyle name="Comma 3 2 2 4 2 5 3" xfId="29992" xr:uid="{34CC5D64-10DE-4EAF-B723-DFAD9C9A1FA4}"/>
    <cellStyle name="Comma 3 2 2 4 2 6" xfId="17365" xr:uid="{F17E3F10-843B-44F1-8F7C-2FFDDB72D147}"/>
    <cellStyle name="Comma 3 2 2 4 2 6 2" xfId="36339" xr:uid="{5AD20C58-B08A-4689-A948-B09F2D8C71BA}"/>
    <cellStyle name="Comma 3 2 2 4 2 7" xfId="23699" xr:uid="{1B53CBD2-2D17-4FB2-B105-AD5D554445F9}"/>
    <cellStyle name="Comma 3 2 2 4 3" xfId="3931" xr:uid="{468AD62D-A3CE-4673-92EB-C53CC6DB1EFC}"/>
    <cellStyle name="Comma 3 2 2 4 3 2" xfId="7428" xr:uid="{FFC0D33F-F50E-4F04-97C1-E934A105F374}"/>
    <cellStyle name="Comma 3 2 2 4 3 2 2" xfId="14793" xr:uid="{276E9B27-AC68-4777-BE92-4FF78D98B4CD}"/>
    <cellStyle name="Comma 3 2 2 4 3 2 2 2" xfId="47411" xr:uid="{79CDD993-D537-4152-A5CA-60CE59323B31}"/>
    <cellStyle name="Comma 3 2 2 4 3 2 2 3" xfId="34783" xr:uid="{FB55B7C5-E082-4347-A838-7CCB27DCC1B2}"/>
    <cellStyle name="Comma 3 2 2 4 3 2 3" xfId="22153" xr:uid="{34E1A1CF-1FAD-47B3-B7FB-7ABC8FB55901}"/>
    <cellStyle name="Comma 3 2 2 4 3 2 3 2" xfId="41130" xr:uid="{E1577881-B404-4640-8CA1-A7E0360E1F86}"/>
    <cellStyle name="Comma 3 2 2 4 3 2 4" xfId="28490" xr:uid="{3D824D3A-2E5A-4104-B361-D3163E3E73E8}"/>
    <cellStyle name="Comma 3 2 2 4 3 3" xfId="4806" xr:uid="{B4ADE200-EA72-4BC9-ABD0-220DE461379C}"/>
    <cellStyle name="Comma 3 2 2 4 3 3 2" xfId="12171" xr:uid="{3E60356C-C574-46CC-94E6-3D20E48EEEC2}"/>
    <cellStyle name="Comma 3 2 2 4 3 3 2 2" xfId="44789" xr:uid="{334A3440-F587-4757-95FE-9879AC255237}"/>
    <cellStyle name="Comma 3 2 2 4 3 3 2 3" xfId="32161" xr:uid="{28E0237E-2F1E-4139-82A1-92758BC631AA}"/>
    <cellStyle name="Comma 3 2 2 4 3 3 3" xfId="19531" xr:uid="{31CB988C-AB29-44A3-838F-09AD8799BCD2}"/>
    <cellStyle name="Comma 3 2 2 4 3 3 3 2" xfId="38508" xr:uid="{F0CFF698-9149-4B95-9429-0BA338120A74}"/>
    <cellStyle name="Comma 3 2 2 4 3 3 4" xfId="25868" xr:uid="{814C0FE9-26D6-40F3-BE57-D5A48D148057}"/>
    <cellStyle name="Comma 3 2 2 4 3 4" xfId="11297" xr:uid="{EBA0CB50-F0B0-4ECB-ADF1-6AF76598570B}"/>
    <cellStyle name="Comma 3 2 2 4 3 4 2" xfId="43914" xr:uid="{2255694A-C05D-46E3-8946-786D953DF3AB}"/>
    <cellStyle name="Comma 3 2 2 4 3 4 3" xfId="31286" xr:uid="{38B46588-4F95-4EAB-A529-557A1234B446}"/>
    <cellStyle name="Comma 3 2 2 4 3 5" xfId="18657" xr:uid="{3A36F893-58C3-4D44-9D43-96DFAA2576EF}"/>
    <cellStyle name="Comma 3 2 2 4 3 5 2" xfId="37633" xr:uid="{6C861716-7E1D-407B-8789-6687ACA04BFB}"/>
    <cellStyle name="Comma 3 2 2 4 3 6" xfId="24993" xr:uid="{AE05D617-B058-490C-85E3-2936A3E4B08F}"/>
    <cellStyle name="Comma 3 2 2 4 4" xfId="3081" xr:uid="{46B5EED4-6459-41A3-9F56-6F3829E400D5}"/>
    <cellStyle name="Comma 3 2 2 4 4 2" xfId="6578" xr:uid="{3893645C-9AF3-4068-B353-6CEA51EABA36}"/>
    <cellStyle name="Comma 3 2 2 4 4 2 2" xfId="13943" xr:uid="{90D5D1CF-7AC6-4B52-9769-EE185F4E6F83}"/>
    <cellStyle name="Comma 3 2 2 4 4 2 2 2" xfId="46561" xr:uid="{19D770AD-E54F-4302-9CE6-C4E7B12A9DC6}"/>
    <cellStyle name="Comma 3 2 2 4 4 2 2 3" xfId="33933" xr:uid="{BD88593A-6DAC-465B-987C-5F9E3DB9FC46}"/>
    <cellStyle name="Comma 3 2 2 4 4 2 3" xfId="21303" xr:uid="{E8A94148-DD25-4057-9BF9-75F7C4C2022B}"/>
    <cellStyle name="Comma 3 2 2 4 4 2 3 2" xfId="40280" xr:uid="{30FF104B-9BED-44F6-9C37-EF4B0A32279C}"/>
    <cellStyle name="Comma 3 2 2 4 4 2 4" xfId="27640" xr:uid="{C6D670A6-BA46-4E9C-BF31-CCD75DD803F7}"/>
    <cellStyle name="Comma 3 2 2 4 4 3" xfId="10447" xr:uid="{C30BE93F-F46F-45CE-AF63-5F3C62029B58}"/>
    <cellStyle name="Comma 3 2 2 4 4 3 2" xfId="43064" xr:uid="{F537B288-D18C-40A3-A88D-E9B23EA699AC}"/>
    <cellStyle name="Comma 3 2 2 4 4 3 3" xfId="30436" xr:uid="{102281C4-60A8-41DD-9188-2362ADA15D8F}"/>
    <cellStyle name="Comma 3 2 2 4 4 4" xfId="17807" xr:uid="{39410890-5155-4E36-96B6-5D569DD32670}"/>
    <cellStyle name="Comma 3 2 2 4 4 4 2" xfId="36783" xr:uid="{47B5027A-923B-441F-B32B-26346DC81134}"/>
    <cellStyle name="Comma 3 2 2 4 4 5" xfId="24143" xr:uid="{C6DAE0B8-5DB7-408B-92A1-96E1A76E53AF}"/>
    <cellStyle name="Comma 3 2 2 4 5" xfId="5691" xr:uid="{683EB0E4-D4AD-462D-B57E-1CCDE20EF11D}"/>
    <cellStyle name="Comma 3 2 2 4 5 2" xfId="13056" xr:uid="{7A41D24A-1EA0-4F93-BEE9-58013E77C9BE}"/>
    <cellStyle name="Comma 3 2 2 4 5 2 2" xfId="45674" xr:uid="{22EF3F6A-A7F4-4F2C-BFE0-BCC7BC1A6B73}"/>
    <cellStyle name="Comma 3 2 2 4 5 2 3" xfId="33046" xr:uid="{916A7CDA-8AA7-41B7-BA93-34B4E4C1AC8E}"/>
    <cellStyle name="Comma 3 2 2 4 5 3" xfId="20416" xr:uid="{67B41B1F-DB0A-4995-B2AD-3B3899D3C64A}"/>
    <cellStyle name="Comma 3 2 2 4 5 3 2" xfId="39393" xr:uid="{C19E2BC0-37A2-4845-A559-E2B3B870AE8B}"/>
    <cellStyle name="Comma 3 2 2 4 5 4" xfId="26753" xr:uid="{AC37C8C3-FB32-455C-B0FB-6DB775861DBD}"/>
    <cellStyle name="Comma 3 2 2 4 6" xfId="2079" xr:uid="{5CA5DA90-AFC1-4598-8ED9-ED3A4439618A}"/>
    <cellStyle name="Comma 3 2 2 4 6 2" xfId="9564" xr:uid="{2394A697-2032-4F69-80C1-464E68F22473}"/>
    <cellStyle name="Comma 3 2 2 4 6 2 2" xfId="42177" xr:uid="{315CB1C3-1DF8-457C-9201-9C4F9493D08E}"/>
    <cellStyle name="Comma 3 2 2 4 6 3" xfId="16924" xr:uid="{F6B5091D-7175-4208-A764-88BBCA7B09E5}"/>
    <cellStyle name="Comma 3 2 2 4 6 4" xfId="29549" xr:uid="{24E164C7-F18D-48CA-9A1C-17B6553335F4}"/>
    <cellStyle name="Comma 3 2 2 4 7" xfId="35827" xr:uid="{1CDAF90A-4490-4999-8473-DC884FE04A19}"/>
    <cellStyle name="Comma 3 2 2 4 8" xfId="23251" xr:uid="{0795C46E-4CBD-46BD-B648-5D178B1E8DFB}"/>
    <cellStyle name="Comma 3 2 2 5" xfId="2967" xr:uid="{CAABD46F-FD61-44AC-9E9B-5B52B5E3F8C7}"/>
    <cellStyle name="Comma 3 2 2 5 2" xfId="6464" xr:uid="{AB57819C-BB00-4C65-A02E-3F183C419207}"/>
    <cellStyle name="Comma 3 2 2 5 2 2" xfId="13829" xr:uid="{6BC7E6BD-065D-4F86-9F07-8908B1DAFFF3}"/>
    <cellStyle name="Comma 3 2 2 5 2 2 2" xfId="46447" xr:uid="{133F49CE-778A-4EAB-B2D0-372391C7A1E4}"/>
    <cellStyle name="Comma 3 2 2 5 2 2 3" xfId="33819" xr:uid="{D8F02392-A1F0-4A8F-B671-DEFB19C6F6CD}"/>
    <cellStyle name="Comma 3 2 2 5 2 3" xfId="21189" xr:uid="{EE7EF6ED-138E-41D0-9766-D73D2823FD14}"/>
    <cellStyle name="Comma 3 2 2 5 2 3 2" xfId="40166" xr:uid="{A866D019-8EF2-4824-9AA3-E789C42E3AEE}"/>
    <cellStyle name="Comma 3 2 2 5 2 4" xfId="27526" xr:uid="{ADA80002-0263-4C8A-AF7B-CFEDF7CC156F}"/>
    <cellStyle name="Comma 3 2 2 5 3" xfId="5571" xr:uid="{375A552B-8CD1-41F1-B054-C0D61E13BF26}"/>
    <cellStyle name="Comma 3 2 2 5 3 2" xfId="12936" xr:uid="{18855F20-DB31-4B88-AD35-67A46681645C}"/>
    <cellStyle name="Comma 3 2 2 5 3 2 2" xfId="45554" xr:uid="{AB7F939D-DEDA-4F6A-AAEA-141BDB295867}"/>
    <cellStyle name="Comma 3 2 2 5 3 2 3" xfId="32926" xr:uid="{E696D0D7-444F-491F-9404-E24868836E48}"/>
    <cellStyle name="Comma 3 2 2 5 3 3" xfId="20296" xr:uid="{27A9448B-8AD6-4A2D-A9E3-51FB8434E1D5}"/>
    <cellStyle name="Comma 3 2 2 5 3 3 2" xfId="39273" xr:uid="{9E28C38A-38B0-469F-9CD6-1A99214D3BD7}"/>
    <cellStyle name="Comma 3 2 2 5 3 4" xfId="26633" xr:uid="{43AF8C1D-1AB3-41AC-A863-A3C9E43D7D19}"/>
    <cellStyle name="Comma 3 2 2 5 4" xfId="10333" xr:uid="{2BD6C9F5-8DE3-421E-BDC7-1B5233D0F12B}"/>
    <cellStyle name="Comma 3 2 2 5 4 2" xfId="42950" xr:uid="{336691AF-6F6F-4847-88CA-6414D4CED343}"/>
    <cellStyle name="Comma 3 2 2 5 4 3" xfId="30322" xr:uid="{C8184B3E-C8FE-4BE6-85CD-A01016FEAF8C}"/>
    <cellStyle name="Comma 3 2 2 5 5" xfId="17693" xr:uid="{D4F804D4-E170-424F-9CD8-040AA75408B4}"/>
    <cellStyle name="Comma 3 2 2 5 5 2" xfId="36669" xr:uid="{4D97D9F3-50E1-4A5F-AF09-D435099DDA67}"/>
    <cellStyle name="Comma 3 2 2 5 6" xfId="24029" xr:uid="{88E131A7-E807-4C43-A52E-C251C5C4D5FD}"/>
    <cellStyle name="Comma 3 2 2 6" xfId="1603" xr:uid="{8D0F57A1-971E-4B4E-8FBB-F38BDCA6FDFF}"/>
    <cellStyle name="Comma 3 2 2 6 2" xfId="42007" xr:uid="{195F401C-2C3D-4D3E-BCED-D4B7007D199B}"/>
    <cellStyle name="Comma 3 2 2 6 3" xfId="29372" xr:uid="{1A8173CC-7AFB-401D-9458-78CC36FA9F55}"/>
    <cellStyle name="Comma 3 2 2 7" xfId="1534" xr:uid="{BE03E743-ED95-47C3-A19D-9CD4D8DCBA04}"/>
    <cellStyle name="Comma 3 2 2 7 2" xfId="9148" xr:uid="{72873E22-7759-4B7A-802A-D02AD392FBDD}"/>
    <cellStyle name="Comma 3 2 2 7 3" xfId="16508" xr:uid="{583D8BB7-F796-4A71-A6EB-2C3914605346}"/>
    <cellStyle name="Comma 3 2 2 8" xfId="8351" xr:uid="{AF9AF2A4-D72F-4969-AB2B-96EB004A83C3}"/>
    <cellStyle name="Comma 3 2 2 9" xfId="15712" xr:uid="{9840CFC9-EDA0-407F-958A-2D3EEC9C9302}"/>
    <cellStyle name="Comma 3 2 20" xfId="29428" xr:uid="{88F6525E-A955-465C-8A42-F6529C332DF9}"/>
    <cellStyle name="Comma 3 2 20 2" xfId="42056" xr:uid="{C50B723E-1CDE-4B44-B332-F8CF31FF2EC3}"/>
    <cellStyle name="Comma 3 2 21" xfId="35592" xr:uid="{2359AF7D-6AAC-4718-AB4A-0646C886A0D5}"/>
    <cellStyle name="Comma 3 2 22" xfId="23061" xr:uid="{D7FEC864-D1F6-4EA9-8668-A3CE2B25610A}"/>
    <cellStyle name="Comma 3 2 23" xfId="48353" xr:uid="{1267C60F-0C39-4772-BB9B-045E4FCB5280}"/>
    <cellStyle name="Comma 3 2 24" xfId="192" xr:uid="{1D5F4280-7249-413C-8C85-B57ED08B0FBC}"/>
    <cellStyle name="Comma 3 2 25" xfId="48383" xr:uid="{5E555488-CE94-4CE2-B72B-224708E0DD31}"/>
    <cellStyle name="Comma 3 2 3" xfId="285" xr:uid="{C15354D4-27FA-4F9B-B681-E32AFEDB489D}"/>
    <cellStyle name="Comma 3 2 3 10" xfId="1582" xr:uid="{75F2BE69-5E33-4DB9-BB11-28988FA6787D}"/>
    <cellStyle name="Comma 3 2 3 10 2" xfId="42027" xr:uid="{648B1CB6-432C-4384-B15C-5013626250A9}"/>
    <cellStyle name="Comma 3 2 3 10 3" xfId="29392" xr:uid="{76BFA6B8-EF2B-42E0-8635-CBD0EC986A62}"/>
    <cellStyle name="Comma 3 2 3 11" xfId="1554" xr:uid="{09F9CED3-327F-477D-9820-19A54E97D01F}"/>
    <cellStyle name="Comma 3 2 3 11 2" xfId="9168" xr:uid="{BF171321-5E6B-4689-B935-8CBB3CC96A54}"/>
    <cellStyle name="Comma 3 2 3 11 3" xfId="16528" xr:uid="{EE36AB73-33C8-4669-8633-11BF159138AF}"/>
    <cellStyle name="Comma 3 2 3 12" xfId="8388" xr:uid="{6F658A36-DC90-4225-A8B1-257146941CA6}"/>
    <cellStyle name="Comma 3 2 3 13" xfId="15749" xr:uid="{75E0D9AF-78E8-41DA-9486-A023798A16BA}"/>
    <cellStyle name="Comma 3 2 3 2" xfId="552" xr:uid="{B83FB6E5-3EE8-4016-8ECA-711689997687}"/>
    <cellStyle name="Comma 3 2 3 2 10" xfId="8533" xr:uid="{C53CF5FE-0223-43BF-BBA0-1FF828AF7A14}"/>
    <cellStyle name="Comma 3 2 3 2 10 2" xfId="35840" xr:uid="{40B6322B-836A-47D1-AB1F-968FA1EF13FC}"/>
    <cellStyle name="Comma 3 2 3 2 11" xfId="15893" xr:uid="{A3223AA2-7141-412C-B70B-F480425E6B52}"/>
    <cellStyle name="Comma 3 2 3 2 12" xfId="23261" xr:uid="{8791F950-611E-4683-9AA7-D3DFE679F3C2}"/>
    <cellStyle name="Comma 3 2 3 2 2" xfId="1013" xr:uid="{5BF40676-D85C-44B4-BDBA-9F46D37DFA2B}"/>
    <cellStyle name="Comma 3 2 3 2 2 10" xfId="16229" xr:uid="{B8CC4E16-7F5C-40F2-94C6-83884A74E27E}"/>
    <cellStyle name="Comma 3 2 3 2 2 11" xfId="23283" xr:uid="{3B72FA3B-E1FA-4169-A80D-8C98DA8E4095}"/>
    <cellStyle name="Comma 3 2 3 2 2 2" xfId="2246" xr:uid="{C4CE4CE2-24AA-488A-B153-826F6F05258C}"/>
    <cellStyle name="Comma 3 2 3 2 2 2 2" xfId="2401" xr:uid="{3B7F6AE8-B4B9-43A1-A286-F732706C40E8}"/>
    <cellStyle name="Comma 3 2 3 2 2 2 2 2" xfId="2898" xr:uid="{BC1E011F-D517-4D2F-8512-261613B48924}"/>
    <cellStyle name="Comma 3 2 3 2 2 2 2 2 2" xfId="4630" xr:uid="{1F7664C9-3560-4255-8AB1-4666A0280C2E}"/>
    <cellStyle name="Comma 3 2 3 2 2 2 2 2 2 2" xfId="8128" xr:uid="{69A01B60-0395-4BDE-812C-C1A8AEBE992F}"/>
    <cellStyle name="Comma 3 2 3 2 2 2 2 2 2 2 2" xfId="15493" xr:uid="{8540492E-E252-4518-8153-3608C9564629}"/>
    <cellStyle name="Comma 3 2 3 2 2 2 2 2 2 2 2 2" xfId="48111" xr:uid="{CBEAD91B-F5C5-4DA4-8673-D03F4F030B52}"/>
    <cellStyle name="Comma 3 2 3 2 2 2 2 2 2 2 2 3" xfId="35483" xr:uid="{041F4397-8301-4A82-AC1E-675C767BD5AF}"/>
    <cellStyle name="Comma 3 2 3 2 2 2 2 2 2 2 3" xfId="22853" xr:uid="{2512C893-5B13-4A15-96C2-5A312C46416C}"/>
    <cellStyle name="Comma 3 2 3 2 2 2 2 2 2 2 3 2" xfId="41830" xr:uid="{A3EFFD94-2449-4F5C-A6F0-298C4E027604}"/>
    <cellStyle name="Comma 3 2 3 2 2 2 2 2 2 2 4" xfId="29190" xr:uid="{9E2FD270-6A51-4B1C-9149-3AAADE297107}"/>
    <cellStyle name="Comma 3 2 3 2 2 2 2 2 2 3" xfId="5510" xr:uid="{2350A27E-53EB-4A0B-B7AC-A6290CFA1B52}"/>
    <cellStyle name="Comma 3 2 3 2 2 2 2 2 2 3 2" xfId="12875" xr:uid="{B1EF7171-67E1-4E04-BFB7-293329DBB26D}"/>
    <cellStyle name="Comma 3 2 3 2 2 2 2 2 2 3 2 2" xfId="45493" xr:uid="{2993ACFB-2801-403D-A5D1-AE6A40E582D2}"/>
    <cellStyle name="Comma 3 2 3 2 2 2 2 2 2 3 2 3" xfId="32865" xr:uid="{0A2FEB55-DDCC-4DB3-999C-65D2744D394F}"/>
    <cellStyle name="Comma 3 2 3 2 2 2 2 2 2 3 3" xfId="20235" xr:uid="{798BF7A0-0AC9-4ADA-8F0F-47B6A0343C37}"/>
    <cellStyle name="Comma 3 2 3 2 2 2 2 2 2 3 3 2" xfId="39212" xr:uid="{8F54C672-CC84-4EFF-8DDC-51BC29419D58}"/>
    <cellStyle name="Comma 3 2 3 2 2 2 2 2 2 3 4" xfId="26572" xr:uid="{D3D069C3-DDB9-4063-A5EE-2FF0886B225B}"/>
    <cellStyle name="Comma 3 2 3 2 2 2 2 2 2 4" xfId="11996" xr:uid="{A1095254-BA87-4211-90A4-7C09D47B5EFC}"/>
    <cellStyle name="Comma 3 2 3 2 2 2 2 2 2 4 2" xfId="44614" xr:uid="{671608AA-A914-4338-976E-A91FF80FFDD3}"/>
    <cellStyle name="Comma 3 2 3 2 2 2 2 2 2 4 3" xfId="31986" xr:uid="{A7150145-D136-4470-8A6B-B5FF0FA3AF74}"/>
    <cellStyle name="Comma 3 2 3 2 2 2 2 2 2 5" xfId="19356" xr:uid="{EB7D93A3-228B-40B1-90E3-C3A520775BC9}"/>
    <cellStyle name="Comma 3 2 3 2 2 2 2 2 2 5 2" xfId="38333" xr:uid="{448AA67B-3357-478F-B31F-194E962251FE}"/>
    <cellStyle name="Comma 3 2 3 2 2 2 2 2 2 6" xfId="25693" xr:uid="{37FCF185-7556-4D6E-B793-FBF0BE580480}"/>
    <cellStyle name="Comma 3 2 3 2 2 2 2 2 3" xfId="3774" xr:uid="{0A7F6AA7-0C59-49D2-A55C-F18A48D70171}"/>
    <cellStyle name="Comma 3 2 3 2 2 2 2 2 3 2" xfId="7271" xr:uid="{DB4E9458-558E-45AD-961F-FF67C9EB73AE}"/>
    <cellStyle name="Comma 3 2 3 2 2 2 2 2 3 2 2" xfId="14636" xr:uid="{0289E678-53AF-4FA7-A316-0A68A31A78FC}"/>
    <cellStyle name="Comma 3 2 3 2 2 2 2 2 3 2 2 2" xfId="47254" xr:uid="{5D6E7E63-2220-48D8-965E-9F1415433A3A}"/>
    <cellStyle name="Comma 3 2 3 2 2 2 2 2 3 2 2 3" xfId="34626" xr:uid="{94B6309C-2261-4493-801A-A325FAA2850B}"/>
    <cellStyle name="Comma 3 2 3 2 2 2 2 2 3 2 3" xfId="21996" xr:uid="{266563DC-B983-4791-BE8F-1827C5FFF1F6}"/>
    <cellStyle name="Comma 3 2 3 2 2 2 2 2 3 2 3 2" xfId="40973" xr:uid="{AD588856-B612-441C-ADDD-E49056BA5FFE}"/>
    <cellStyle name="Comma 3 2 3 2 2 2 2 2 3 2 4" xfId="28333" xr:uid="{F16F1E25-FD30-4D08-8510-D1F1A0F35040}"/>
    <cellStyle name="Comma 3 2 3 2 2 2 2 2 3 3" xfId="11140" xr:uid="{F0B5F3B2-1E71-4631-9F8A-79CED75BBB90}"/>
    <cellStyle name="Comma 3 2 3 2 2 2 2 2 3 3 2" xfId="43757" xr:uid="{488B8CFA-93CA-4A9F-AB52-7153BDDF5189}"/>
    <cellStyle name="Comma 3 2 3 2 2 2 2 2 3 3 3" xfId="31129" xr:uid="{A476081A-C938-4A61-B32B-09CC3EAA9E91}"/>
    <cellStyle name="Comma 3 2 3 2 2 2 2 2 3 4" xfId="18500" xr:uid="{758A8337-651F-4184-951B-080D7154E343}"/>
    <cellStyle name="Comma 3 2 3 2 2 2 2 2 3 4 2" xfId="37476" xr:uid="{E0C39A55-4299-4B70-A2E7-765A70213562}"/>
    <cellStyle name="Comma 3 2 3 2 2 2 2 2 3 5" xfId="24836" xr:uid="{F14DF61A-0986-4333-B37A-A0A2FEC0AB34}"/>
    <cellStyle name="Comma 3 2 3 2 2 2 2 2 4" xfId="6395" xr:uid="{93042800-347E-40C4-B945-1403D6022EC5}"/>
    <cellStyle name="Comma 3 2 3 2 2 2 2 2 4 2" xfId="13760" xr:uid="{4E375F3C-6D04-46C9-85B8-44DD19092802}"/>
    <cellStyle name="Comma 3 2 3 2 2 2 2 2 4 2 2" xfId="46378" xr:uid="{B011AB83-23E5-470D-A543-6B73C19AD8A5}"/>
    <cellStyle name="Comma 3 2 3 2 2 2 2 2 4 2 3" xfId="33750" xr:uid="{D1385080-58B9-49F0-9B62-393863639F4F}"/>
    <cellStyle name="Comma 3 2 3 2 2 2 2 2 4 3" xfId="21120" xr:uid="{6D436C37-C1FE-446B-9F74-309FCBF99039}"/>
    <cellStyle name="Comma 3 2 3 2 2 2 2 2 4 3 2" xfId="40097" xr:uid="{80D30E70-67B3-4C37-9BBE-AF4B1DC92ADE}"/>
    <cellStyle name="Comma 3 2 3 2 2 2 2 2 4 4" xfId="27457" xr:uid="{4386BF2F-D5F3-43FF-99F1-B00467D1B370}"/>
    <cellStyle name="Comma 3 2 3 2 2 2 2 2 5" xfId="10266" xr:uid="{09323686-B89D-4BD7-92E2-AAD7FC854DF0}"/>
    <cellStyle name="Comma 3 2 3 2 2 2 2 2 5 2" xfId="42881" xr:uid="{4A0E545A-52C8-4ADE-9A4A-4962CE192B07}"/>
    <cellStyle name="Comma 3 2 3 2 2 2 2 2 5 3" xfId="30253" xr:uid="{B844455E-3292-4163-BFB4-7069563EC940}"/>
    <cellStyle name="Comma 3 2 3 2 2 2 2 2 6" xfId="17626" xr:uid="{0E3171FA-3F7C-460A-8439-FC47E492CCE5}"/>
    <cellStyle name="Comma 3 2 3 2 2 2 2 2 6 2" xfId="36600" xr:uid="{D11DFCF6-3503-4B6A-80AC-21338E01CB07}"/>
    <cellStyle name="Comma 3 2 3 2 2 2 2 2 7" xfId="23960" xr:uid="{98FD7231-8FFA-4F9C-879E-73333E9FAFB3}"/>
    <cellStyle name="Comma 3 2 3 2 2 2 2 3" xfId="4190" xr:uid="{6969840A-CE32-48E9-A1AE-D213F841AE44}"/>
    <cellStyle name="Comma 3 2 3 2 2 2 2 3 2" xfId="7687" xr:uid="{DED33234-43C3-48DA-835C-94FF8ADBCCDC}"/>
    <cellStyle name="Comma 3 2 3 2 2 2 2 3 2 2" xfId="15052" xr:uid="{B180B63C-6F60-4263-B26D-F4509BD4290C}"/>
    <cellStyle name="Comma 3 2 3 2 2 2 2 3 2 2 2" xfId="47670" xr:uid="{5576D789-754F-41F0-882D-3779AD74F604}"/>
    <cellStyle name="Comma 3 2 3 2 2 2 2 3 2 2 3" xfId="35042" xr:uid="{F3543443-8A66-4E43-BB14-DE472AD900E3}"/>
    <cellStyle name="Comma 3 2 3 2 2 2 2 3 2 3" xfId="22412" xr:uid="{02E6C243-1BD4-43E3-9370-612462EB99E1}"/>
    <cellStyle name="Comma 3 2 3 2 2 2 2 3 2 3 2" xfId="41389" xr:uid="{A2934787-AB6A-466C-9EE5-279B6B642821}"/>
    <cellStyle name="Comma 3 2 3 2 2 2 2 3 2 4" xfId="28749" xr:uid="{AB9B64D1-28CB-4FE5-BF36-6794B3DA98B8}"/>
    <cellStyle name="Comma 3 2 3 2 2 2 2 3 3" xfId="5068" xr:uid="{CB3CB6C3-C790-4050-86C5-804A622B271E}"/>
    <cellStyle name="Comma 3 2 3 2 2 2 2 3 3 2" xfId="12433" xr:uid="{D9147819-1B39-4097-9870-CBF85A7B674B}"/>
    <cellStyle name="Comma 3 2 3 2 2 2 2 3 3 2 2" xfId="45051" xr:uid="{643C2A53-FE39-481C-BD22-84BA5E58C297}"/>
    <cellStyle name="Comma 3 2 3 2 2 2 2 3 3 2 3" xfId="32423" xr:uid="{ACBB11F9-2768-47AE-AFCB-46EB13977267}"/>
    <cellStyle name="Comma 3 2 3 2 2 2 2 3 3 3" xfId="19793" xr:uid="{641DC7A4-B903-4952-993B-FE0CB1CC79EF}"/>
    <cellStyle name="Comma 3 2 3 2 2 2 2 3 3 3 2" xfId="38770" xr:uid="{068BA7DE-DB88-41AB-BCEE-45120CD66443}"/>
    <cellStyle name="Comma 3 2 3 2 2 2 2 3 3 4" xfId="26130" xr:uid="{9ACC6F4A-B4C4-4B1D-800B-C1C9F4476BFF}"/>
    <cellStyle name="Comma 3 2 3 2 2 2 2 3 4" xfId="11556" xr:uid="{8192C12A-0959-4CBA-8D82-E368B616D26B}"/>
    <cellStyle name="Comma 3 2 3 2 2 2 2 3 4 2" xfId="44173" xr:uid="{46E5090D-87E6-4AC7-B96F-6EBB51C3C09D}"/>
    <cellStyle name="Comma 3 2 3 2 2 2 2 3 4 3" xfId="31545" xr:uid="{151DB9A0-68F4-49D9-A4F3-04B0C98002F7}"/>
    <cellStyle name="Comma 3 2 3 2 2 2 2 3 5" xfId="18916" xr:uid="{4EB4F460-B313-4B91-A61F-6EAF3FBB2437}"/>
    <cellStyle name="Comma 3 2 3 2 2 2 2 3 5 2" xfId="37892" xr:uid="{4B8BA314-C464-40ED-892D-4477FB0D197F}"/>
    <cellStyle name="Comma 3 2 3 2 2 2 2 3 6" xfId="25252" xr:uid="{B651F5CE-FBC9-4E87-8891-1A241B3BB088}"/>
    <cellStyle name="Comma 3 2 3 2 2 2 2 4" xfId="3340" xr:uid="{F7864F3A-20F8-420D-867F-A7C64B6F27BF}"/>
    <cellStyle name="Comma 3 2 3 2 2 2 2 4 2" xfId="6837" xr:uid="{769FF73F-26EE-415C-B3B9-526F83CFF24B}"/>
    <cellStyle name="Comma 3 2 3 2 2 2 2 4 2 2" xfId="14202" xr:uid="{09907C6E-806B-4806-B890-968A4D30CA14}"/>
    <cellStyle name="Comma 3 2 3 2 2 2 2 4 2 2 2" xfId="46820" xr:uid="{4BA04684-DA74-4F56-A011-62572E753E03}"/>
    <cellStyle name="Comma 3 2 3 2 2 2 2 4 2 2 3" xfId="34192" xr:uid="{4E81EF59-D125-4175-8A58-E59F3A618A55}"/>
    <cellStyle name="Comma 3 2 3 2 2 2 2 4 2 3" xfId="21562" xr:uid="{4471B0CE-6CC3-4276-9E48-D8D278D2E173}"/>
    <cellStyle name="Comma 3 2 3 2 2 2 2 4 2 3 2" xfId="40539" xr:uid="{AE905ED9-621C-48A9-8F85-D41C83D1A1DB}"/>
    <cellStyle name="Comma 3 2 3 2 2 2 2 4 2 4" xfId="27899" xr:uid="{6D153887-D816-41BB-9E8E-794D96A3E32F}"/>
    <cellStyle name="Comma 3 2 3 2 2 2 2 4 3" xfId="10706" xr:uid="{CC7C14CE-A291-4A7D-9AC2-16220756625E}"/>
    <cellStyle name="Comma 3 2 3 2 2 2 2 4 3 2" xfId="43323" xr:uid="{4044031E-22C4-400A-88FF-EC321394F531}"/>
    <cellStyle name="Comma 3 2 3 2 2 2 2 4 3 3" xfId="30695" xr:uid="{D9243987-24DD-4940-A4E6-8C242F1171E5}"/>
    <cellStyle name="Comma 3 2 3 2 2 2 2 4 4" xfId="18066" xr:uid="{FF2E1F4B-B320-4334-9A19-6792CB1580C0}"/>
    <cellStyle name="Comma 3 2 3 2 2 2 2 4 4 2" xfId="37042" xr:uid="{907141E5-46AA-4C24-A6BC-8C99847230F3}"/>
    <cellStyle name="Comma 3 2 3 2 2 2 2 4 5" xfId="24402" xr:uid="{628D0CF5-EF03-4445-9756-B57476D9709F}"/>
    <cellStyle name="Comma 3 2 3 2 2 2 2 5" xfId="5953" xr:uid="{448C2397-2156-4358-A9CA-A27EF51CF603}"/>
    <cellStyle name="Comma 3 2 3 2 2 2 2 5 2" xfId="13318" xr:uid="{F00DD80D-0742-4E9B-A142-3B9B8ADF51F9}"/>
    <cellStyle name="Comma 3 2 3 2 2 2 2 5 2 2" xfId="45936" xr:uid="{310BFC88-269A-499A-9E66-F36F9B4762E6}"/>
    <cellStyle name="Comma 3 2 3 2 2 2 2 5 2 3" xfId="33308" xr:uid="{2E5C9B56-4CBA-4F1C-B40F-0FEA40AC978E}"/>
    <cellStyle name="Comma 3 2 3 2 2 2 2 5 3" xfId="20678" xr:uid="{58AB9E3A-A3CA-42DC-A8D6-BBD2F2C90224}"/>
    <cellStyle name="Comma 3 2 3 2 2 2 2 5 3 2" xfId="39655" xr:uid="{C90B497E-926D-4FDD-81DD-0EC95C832C83}"/>
    <cellStyle name="Comma 3 2 3 2 2 2 2 5 4" xfId="27015" xr:uid="{059DA326-6C63-4FCF-A4DD-3EC01A012ACA}"/>
    <cellStyle name="Comma 3 2 3 2 2 2 2 6" xfId="9826" xr:uid="{6E8B5381-CB2D-409C-93B2-258F3AE51264}"/>
    <cellStyle name="Comma 3 2 3 2 2 2 2 6 2" xfId="42439" xr:uid="{90D09743-EE13-4009-A66F-61CBE41E7C00}"/>
    <cellStyle name="Comma 3 2 3 2 2 2 2 6 3" xfId="29811" xr:uid="{CA63ABDB-1B50-4886-AC69-F3559FA681A8}"/>
    <cellStyle name="Comma 3 2 3 2 2 2 2 7" xfId="17186" xr:uid="{73722030-1376-4709-AF02-58DC0E6FA6DF}"/>
    <cellStyle name="Comma 3 2 3 2 2 2 2 7 2" xfId="36126" xr:uid="{1829671B-00F3-4CB1-8524-512B328DACD6}"/>
    <cellStyle name="Comma 3 2 3 2 2 2 2 8" xfId="23514" xr:uid="{28204662-9DB6-4AD3-9615-EC638E19790D}"/>
    <cellStyle name="Comma 3 2 3 2 2 2 3" xfId="2743" xr:uid="{CAF1F3F7-1CD9-44BC-8BDF-1281A5969DF8}"/>
    <cellStyle name="Comma 3 2 3 2 2 2 3 2" xfId="4475" xr:uid="{47BE2D04-F39D-47B4-BE2B-52FF17A60ACC}"/>
    <cellStyle name="Comma 3 2 3 2 2 2 3 2 2" xfId="7973" xr:uid="{B59A9DCA-357A-4C82-93A3-7D195C8A0203}"/>
    <cellStyle name="Comma 3 2 3 2 2 2 3 2 2 2" xfId="15338" xr:uid="{AFAAB22D-5877-4083-A918-073DFF7E750E}"/>
    <cellStyle name="Comma 3 2 3 2 2 2 3 2 2 2 2" xfId="47956" xr:uid="{77C2C0B6-E2B8-462E-BC6B-586A053034C0}"/>
    <cellStyle name="Comma 3 2 3 2 2 2 3 2 2 2 3" xfId="35328" xr:uid="{9026770D-48BB-443B-8EB2-B4762E61BD55}"/>
    <cellStyle name="Comma 3 2 3 2 2 2 3 2 2 3" xfId="22698" xr:uid="{96A87037-3211-4BB9-B1F7-5D26C521DFAA}"/>
    <cellStyle name="Comma 3 2 3 2 2 2 3 2 2 3 2" xfId="41675" xr:uid="{303310EF-8CB3-4C58-B6E9-DBD99EE03CC4}"/>
    <cellStyle name="Comma 3 2 3 2 2 2 3 2 2 4" xfId="29035" xr:uid="{DCF31C19-AA5A-4318-9AB7-2081D8E0CEDC}"/>
    <cellStyle name="Comma 3 2 3 2 2 2 3 2 3" xfId="5355" xr:uid="{69E2B087-5663-41C9-AE9C-E541EF14E5C6}"/>
    <cellStyle name="Comma 3 2 3 2 2 2 3 2 3 2" xfId="12720" xr:uid="{E972A2DE-672A-4729-94C3-AD79A34FCCA1}"/>
    <cellStyle name="Comma 3 2 3 2 2 2 3 2 3 2 2" xfId="45338" xr:uid="{970EF921-1D10-49E7-B20F-07BCB622A3B7}"/>
    <cellStyle name="Comma 3 2 3 2 2 2 3 2 3 2 3" xfId="32710" xr:uid="{E33E20DE-421C-44CE-B380-5380C6ABAD11}"/>
    <cellStyle name="Comma 3 2 3 2 2 2 3 2 3 3" xfId="20080" xr:uid="{D34B53BF-4A1D-4978-9ADA-D164A02F59EB}"/>
    <cellStyle name="Comma 3 2 3 2 2 2 3 2 3 3 2" xfId="39057" xr:uid="{CFE5AB05-A2FB-4347-A649-5C0F8AB7E5FB}"/>
    <cellStyle name="Comma 3 2 3 2 2 2 3 2 3 4" xfId="26417" xr:uid="{B7156D0F-0141-4A92-ADD8-4F0A53617EEF}"/>
    <cellStyle name="Comma 3 2 3 2 2 2 3 2 4" xfId="11841" xr:uid="{9D84D86A-CA58-4A75-B5C4-21E64A723334}"/>
    <cellStyle name="Comma 3 2 3 2 2 2 3 2 4 2" xfId="44459" xr:uid="{12152A40-13AE-47F5-9A32-067166CB3885}"/>
    <cellStyle name="Comma 3 2 3 2 2 2 3 2 4 3" xfId="31831" xr:uid="{F2498A96-6FDC-495E-AE34-FC1D924D09F7}"/>
    <cellStyle name="Comma 3 2 3 2 2 2 3 2 5" xfId="19201" xr:uid="{C852F0AA-574D-4C1E-B396-7601C7F8FBA8}"/>
    <cellStyle name="Comma 3 2 3 2 2 2 3 2 5 2" xfId="38178" xr:uid="{CC5EA1F9-FFCE-4B9F-AF6B-B08946C31A07}"/>
    <cellStyle name="Comma 3 2 3 2 2 2 3 2 6" xfId="25538" xr:uid="{DAACA3E0-215D-4F07-9DE2-F85BF63CA93C}"/>
    <cellStyle name="Comma 3 2 3 2 2 2 3 3" xfId="3620" xr:uid="{57E3CADB-CFC6-4098-9086-5F4C446E54F9}"/>
    <cellStyle name="Comma 3 2 3 2 2 2 3 3 2" xfId="7117" xr:uid="{ABDE07B3-610E-4652-A0A4-90DDEA10A43B}"/>
    <cellStyle name="Comma 3 2 3 2 2 2 3 3 2 2" xfId="14482" xr:uid="{2629C331-8621-4579-90D7-996FF2BA4B29}"/>
    <cellStyle name="Comma 3 2 3 2 2 2 3 3 2 2 2" xfId="47100" xr:uid="{E69ABAE5-4433-4DD8-90A6-0719576786D1}"/>
    <cellStyle name="Comma 3 2 3 2 2 2 3 3 2 2 3" xfId="34472" xr:uid="{40E7B585-20AF-4793-85D3-2A6E6981E43B}"/>
    <cellStyle name="Comma 3 2 3 2 2 2 3 3 2 3" xfId="21842" xr:uid="{5406B2F4-9A26-45AD-A028-764D698A766B}"/>
    <cellStyle name="Comma 3 2 3 2 2 2 3 3 2 3 2" xfId="40819" xr:uid="{167E93D4-C79A-4D6C-B6A4-D610D878941E}"/>
    <cellStyle name="Comma 3 2 3 2 2 2 3 3 2 4" xfId="28179" xr:uid="{741AC131-1C3B-4333-A434-43F842AEB0D8}"/>
    <cellStyle name="Comma 3 2 3 2 2 2 3 3 3" xfId="10986" xr:uid="{CC4A841D-A6C0-4F98-91D4-63CCBC1F0823}"/>
    <cellStyle name="Comma 3 2 3 2 2 2 3 3 3 2" xfId="43603" xr:uid="{F2ADE38A-A316-4D63-8E31-D411F91EE058}"/>
    <cellStyle name="Comma 3 2 3 2 2 2 3 3 3 3" xfId="30975" xr:uid="{B1CD4D03-D9A7-42F9-A37B-6B36AAB6419E}"/>
    <cellStyle name="Comma 3 2 3 2 2 2 3 3 4" xfId="18346" xr:uid="{2C071842-35BA-4CB7-B36D-89D67922CE06}"/>
    <cellStyle name="Comma 3 2 3 2 2 2 3 3 4 2" xfId="37322" xr:uid="{DC40F6B3-5363-4AD9-8E86-8D69ABDAE183}"/>
    <cellStyle name="Comma 3 2 3 2 2 2 3 3 5" xfId="24682" xr:uid="{EBE1D901-CFE6-45E6-8E27-ABEF322B83F4}"/>
    <cellStyle name="Comma 3 2 3 2 2 2 3 4" xfId="6240" xr:uid="{97E82950-717C-4B67-B956-7BF498D031CB}"/>
    <cellStyle name="Comma 3 2 3 2 2 2 3 4 2" xfId="13605" xr:uid="{1DA243B1-D043-4620-AF44-F821FE4C9A9C}"/>
    <cellStyle name="Comma 3 2 3 2 2 2 3 4 2 2" xfId="46223" xr:uid="{A93A0821-6D97-4507-BEF0-A05C9EF6BCA9}"/>
    <cellStyle name="Comma 3 2 3 2 2 2 3 4 2 3" xfId="33595" xr:uid="{65C3C7D8-CE39-4611-97F3-D5B7B6F575D8}"/>
    <cellStyle name="Comma 3 2 3 2 2 2 3 4 3" xfId="20965" xr:uid="{3D3C2488-63DD-44B3-9BF1-EFE45943F530}"/>
    <cellStyle name="Comma 3 2 3 2 2 2 3 4 3 2" xfId="39942" xr:uid="{8151584E-478D-4914-9801-039DDFA3F747}"/>
    <cellStyle name="Comma 3 2 3 2 2 2 3 4 4" xfId="27302" xr:uid="{05B7C4A6-7A8A-4C6D-9E16-33EFFE26D464}"/>
    <cellStyle name="Comma 3 2 3 2 2 2 3 5" xfId="10111" xr:uid="{7C82AE72-1394-4DDF-9C54-C46EF9F11B44}"/>
    <cellStyle name="Comma 3 2 3 2 2 2 3 5 2" xfId="42726" xr:uid="{54547675-68A4-465A-AD7B-BC365CB8E414}"/>
    <cellStyle name="Comma 3 2 3 2 2 2 3 5 3" xfId="30098" xr:uid="{475B6622-6CD6-4A9E-8119-2E3C641804D6}"/>
    <cellStyle name="Comma 3 2 3 2 2 2 3 6" xfId="17471" xr:uid="{EC7B5865-F21E-455B-BDCD-3B2E40BDF6FA}"/>
    <cellStyle name="Comma 3 2 3 2 2 2 3 6 2" xfId="36445" xr:uid="{393B392D-5CC2-407D-814E-8255E33C92F7}"/>
    <cellStyle name="Comma 3 2 3 2 2 2 3 7" xfId="23805" xr:uid="{75814918-559C-4B00-8A31-D4097D6AE473}"/>
    <cellStyle name="Comma 3 2 3 2 2 2 4" xfId="4035" xr:uid="{F203413E-262E-4273-A73C-B9EE5C2F87ED}"/>
    <cellStyle name="Comma 3 2 3 2 2 2 4 2" xfId="7532" xr:uid="{4F2EE47B-2C2B-45DB-B36C-9F055038EA38}"/>
    <cellStyle name="Comma 3 2 3 2 2 2 4 2 2" xfId="14897" xr:uid="{5CDFD590-B991-48AB-91AA-A35561056364}"/>
    <cellStyle name="Comma 3 2 3 2 2 2 4 2 2 2" xfId="47515" xr:uid="{9E3B17C7-C7CB-47D8-B8BE-941C2425AC95}"/>
    <cellStyle name="Comma 3 2 3 2 2 2 4 2 2 3" xfId="34887" xr:uid="{47030B37-B56C-4A3C-9E1B-BE05DB914AD3}"/>
    <cellStyle name="Comma 3 2 3 2 2 2 4 2 3" xfId="22257" xr:uid="{CCDC0D86-DC56-42FC-9B18-6F5E1C507D41}"/>
    <cellStyle name="Comma 3 2 3 2 2 2 4 2 3 2" xfId="41234" xr:uid="{326BAD97-087F-4A7F-86A4-38F6F5B98AF9}"/>
    <cellStyle name="Comma 3 2 3 2 2 2 4 2 4" xfId="28594" xr:uid="{A7DB5256-EC7B-4A1B-8CD3-C553C98F3FB0}"/>
    <cellStyle name="Comma 3 2 3 2 2 2 4 3" xfId="4913" xr:uid="{89F06F03-172F-46B3-B679-AA07AE51A686}"/>
    <cellStyle name="Comma 3 2 3 2 2 2 4 3 2" xfId="12278" xr:uid="{54AEA2F3-7AC2-4014-997D-CA158B6D5C35}"/>
    <cellStyle name="Comma 3 2 3 2 2 2 4 3 2 2" xfId="44896" xr:uid="{BE0BE5E6-8C50-41F1-85CF-AB3810287ED4}"/>
    <cellStyle name="Comma 3 2 3 2 2 2 4 3 2 3" xfId="32268" xr:uid="{3C426B0E-663A-45E3-8862-C8237E6460FD}"/>
    <cellStyle name="Comma 3 2 3 2 2 2 4 3 3" xfId="19638" xr:uid="{416F2292-0679-4882-87C0-6A3289734590}"/>
    <cellStyle name="Comma 3 2 3 2 2 2 4 3 3 2" xfId="38615" xr:uid="{5016C018-872A-432B-87AE-1CA84D07D443}"/>
    <cellStyle name="Comma 3 2 3 2 2 2 4 3 4" xfId="25975" xr:uid="{0BF57804-9CE8-4358-BA77-91889441C544}"/>
    <cellStyle name="Comma 3 2 3 2 2 2 4 4" xfId="11401" xr:uid="{A7B67443-264A-42C8-ADF5-CFAAA1E69BA7}"/>
    <cellStyle name="Comma 3 2 3 2 2 2 4 4 2" xfId="44018" xr:uid="{3EF08667-634F-4EEF-A844-369D5FA30D96}"/>
    <cellStyle name="Comma 3 2 3 2 2 2 4 4 3" xfId="31390" xr:uid="{7FC14A19-7EB3-4F1B-9CD0-13537B0B8035}"/>
    <cellStyle name="Comma 3 2 3 2 2 2 4 5" xfId="18761" xr:uid="{7B9AB287-367C-4969-8C99-C06789D0598F}"/>
    <cellStyle name="Comma 3 2 3 2 2 2 4 5 2" xfId="37737" xr:uid="{213ACB02-BAC4-484B-B6D5-70B2746D37F4}"/>
    <cellStyle name="Comma 3 2 3 2 2 2 4 6" xfId="25097" xr:uid="{4C6D03D3-BBB5-4850-A6F9-BDF2ED60233D}"/>
    <cellStyle name="Comma 3 2 3 2 2 2 5" xfId="3185" xr:uid="{51754FB6-05B3-45A3-834A-5EDC1D4F2CC7}"/>
    <cellStyle name="Comma 3 2 3 2 2 2 5 2" xfId="6682" xr:uid="{8E6DCC03-9283-4E6E-B738-B41E64DDCB98}"/>
    <cellStyle name="Comma 3 2 3 2 2 2 5 2 2" xfId="14047" xr:uid="{CB4B22C5-2D6E-466A-B351-60E6DC3AEC5E}"/>
    <cellStyle name="Comma 3 2 3 2 2 2 5 2 2 2" xfId="46665" xr:uid="{AAD45CB4-2639-4FFE-AF6F-BDF282065C48}"/>
    <cellStyle name="Comma 3 2 3 2 2 2 5 2 2 3" xfId="34037" xr:uid="{ED9878D9-6002-44BA-9663-EA90BD5DDD48}"/>
    <cellStyle name="Comma 3 2 3 2 2 2 5 2 3" xfId="21407" xr:uid="{5B4A808D-DD90-484A-BC8A-268CC801CCEF}"/>
    <cellStyle name="Comma 3 2 3 2 2 2 5 2 3 2" xfId="40384" xr:uid="{EA700403-CDC8-4098-9B03-BBBC8781C68B}"/>
    <cellStyle name="Comma 3 2 3 2 2 2 5 2 4" xfId="27744" xr:uid="{646AD150-851D-4264-A4DC-D7F8F3D401EC}"/>
    <cellStyle name="Comma 3 2 3 2 2 2 5 3" xfId="10551" xr:uid="{AF609117-2BE8-4245-AC1A-881E8E627813}"/>
    <cellStyle name="Comma 3 2 3 2 2 2 5 3 2" xfId="43168" xr:uid="{44E41FB4-B647-48B4-97C8-0532131A8DC4}"/>
    <cellStyle name="Comma 3 2 3 2 2 2 5 3 3" xfId="30540" xr:uid="{D95BCA37-0ED4-4AA9-AF5F-0D1C6DF4F31C}"/>
    <cellStyle name="Comma 3 2 3 2 2 2 5 4" xfId="17911" xr:uid="{0CDEB0EA-96C9-48BE-8186-0B789B73FBFF}"/>
    <cellStyle name="Comma 3 2 3 2 2 2 5 4 2" xfId="36887" xr:uid="{48BA30E4-FADA-47DD-A2F0-C212A8CEE13C}"/>
    <cellStyle name="Comma 3 2 3 2 2 2 5 5" xfId="24247" xr:uid="{5882E118-B8B8-4515-8F54-D4ABDCC8A098}"/>
    <cellStyle name="Comma 3 2 3 2 2 2 6" xfId="5798" xr:uid="{38463383-764B-4325-BDCB-3D5CACD7D404}"/>
    <cellStyle name="Comma 3 2 3 2 2 2 6 2" xfId="13163" xr:uid="{7AAD2668-5854-4666-9194-A94D36EBAF90}"/>
    <cellStyle name="Comma 3 2 3 2 2 2 6 2 2" xfId="45781" xr:uid="{E2F4F5C9-F64D-4C89-BCDA-F4458F7CD969}"/>
    <cellStyle name="Comma 3 2 3 2 2 2 6 2 3" xfId="33153" xr:uid="{32C71B1A-A295-4266-9F6F-89E28EE5E743}"/>
    <cellStyle name="Comma 3 2 3 2 2 2 6 3" xfId="20523" xr:uid="{E9C70AC9-8DC7-426F-9E75-18AE34C11FD7}"/>
    <cellStyle name="Comma 3 2 3 2 2 2 6 3 2" xfId="39500" xr:uid="{B8DC745D-EA07-4736-846D-151B19EB9149}"/>
    <cellStyle name="Comma 3 2 3 2 2 2 6 4" xfId="26860" xr:uid="{B1CC9E99-91BE-4CF8-A697-9B203A99503E}"/>
    <cellStyle name="Comma 3 2 3 2 2 2 7" xfId="9671" xr:uid="{5F53BF9D-F520-485D-B32E-D52B087D6362}"/>
    <cellStyle name="Comma 3 2 3 2 2 2 7 2" xfId="42284" xr:uid="{AF8038AC-5BC5-40E4-8634-F6FF5A6C0E62}"/>
    <cellStyle name="Comma 3 2 3 2 2 2 7 3" xfId="29656" xr:uid="{E7356875-17A6-4F07-A6AC-534754CC2ABF}"/>
    <cellStyle name="Comma 3 2 3 2 2 2 8" xfId="17031" xr:uid="{02DF7568-84EE-4928-8A0D-8A59CCD9CE21}"/>
    <cellStyle name="Comma 3 2 3 2 2 2 8 2" xfId="35971" xr:uid="{0DCE520B-7E29-4385-9DBA-C8FF26652771}"/>
    <cellStyle name="Comma 3 2 3 2 2 2 9" xfId="23359" xr:uid="{E634021F-5928-4D00-A2A0-7323BBA22C45}"/>
    <cellStyle name="Comma 3 2 3 2 2 3" xfId="2325" xr:uid="{70A4CD82-20FB-4B7E-892F-6F28D040B5BD}"/>
    <cellStyle name="Comma 3 2 3 2 2 3 2" xfId="2822" xr:uid="{CCA64A59-BCB4-4F2D-B2D0-18AA7BA8616B}"/>
    <cellStyle name="Comma 3 2 3 2 2 3 2 2" xfId="4554" xr:uid="{37AD7504-9ABE-4DAD-A416-A842526029EC}"/>
    <cellStyle name="Comma 3 2 3 2 2 3 2 2 2" xfId="8052" xr:uid="{44B21DD8-F9B6-47BF-8571-1855DFC03BCE}"/>
    <cellStyle name="Comma 3 2 3 2 2 3 2 2 2 2" xfId="15417" xr:uid="{D368CD1E-5780-4128-A411-7BE4D3DB6B77}"/>
    <cellStyle name="Comma 3 2 3 2 2 3 2 2 2 2 2" xfId="48035" xr:uid="{7B6EE038-A6FD-474E-AA94-E35C1E16BD9E}"/>
    <cellStyle name="Comma 3 2 3 2 2 3 2 2 2 2 3" xfId="35407" xr:uid="{6BF521F3-7D45-4933-8C3D-521174DEF2BA}"/>
    <cellStyle name="Comma 3 2 3 2 2 3 2 2 2 3" xfId="22777" xr:uid="{5F80ED86-00F4-4E0C-B3F5-702EAA72C003}"/>
    <cellStyle name="Comma 3 2 3 2 2 3 2 2 2 3 2" xfId="41754" xr:uid="{C6BCABC5-5259-4E2B-9CEF-CEAEA128C473}"/>
    <cellStyle name="Comma 3 2 3 2 2 3 2 2 2 4" xfId="29114" xr:uid="{7CC5DCC0-431A-44DB-8070-3F0775A0BA28}"/>
    <cellStyle name="Comma 3 2 3 2 2 3 2 2 3" xfId="5434" xr:uid="{CFFD6FF1-5D63-4D39-B316-96AE7E5853A0}"/>
    <cellStyle name="Comma 3 2 3 2 2 3 2 2 3 2" xfId="12799" xr:uid="{73360BB5-BDA2-486F-9692-1C1CC33D091E}"/>
    <cellStyle name="Comma 3 2 3 2 2 3 2 2 3 2 2" xfId="45417" xr:uid="{39662471-6594-4D78-BD61-13BC46FB4BD7}"/>
    <cellStyle name="Comma 3 2 3 2 2 3 2 2 3 2 3" xfId="32789" xr:uid="{87EED037-C9F0-4A67-9C4A-26108ECA0D21}"/>
    <cellStyle name="Comma 3 2 3 2 2 3 2 2 3 3" xfId="20159" xr:uid="{AAC29368-D97A-49EA-A92B-80226A69F1C7}"/>
    <cellStyle name="Comma 3 2 3 2 2 3 2 2 3 3 2" xfId="39136" xr:uid="{561DD441-66C7-4B65-A1B9-F97F77A7F03B}"/>
    <cellStyle name="Comma 3 2 3 2 2 3 2 2 3 4" xfId="26496" xr:uid="{56929131-1054-4DFA-87CE-2BEA9097E1FF}"/>
    <cellStyle name="Comma 3 2 3 2 2 3 2 2 4" xfId="11920" xr:uid="{72AB3C16-1C6B-4CDE-928F-ECC115E913B0}"/>
    <cellStyle name="Comma 3 2 3 2 2 3 2 2 4 2" xfId="44538" xr:uid="{EB1B2053-31D0-4163-96C9-AA351C71AC1E}"/>
    <cellStyle name="Comma 3 2 3 2 2 3 2 2 4 3" xfId="31910" xr:uid="{11101203-F65A-443B-995C-8FA063826814}"/>
    <cellStyle name="Comma 3 2 3 2 2 3 2 2 5" xfId="19280" xr:uid="{4B85A0AA-7F38-419B-A922-E17E1902B303}"/>
    <cellStyle name="Comma 3 2 3 2 2 3 2 2 5 2" xfId="38257" xr:uid="{7590A01D-C23D-4C4F-9874-647BE672C68B}"/>
    <cellStyle name="Comma 3 2 3 2 2 3 2 2 6" xfId="25617" xr:uid="{0D1700E4-B61F-4AE9-B7DD-C0F4F9DA4195}"/>
    <cellStyle name="Comma 3 2 3 2 2 3 2 3" xfId="3698" xr:uid="{9A1FAE2C-6B9D-405F-A1E8-6099F00D1E05}"/>
    <cellStyle name="Comma 3 2 3 2 2 3 2 3 2" xfId="7195" xr:uid="{86EC3944-A492-4AD1-9E21-428055E46BF9}"/>
    <cellStyle name="Comma 3 2 3 2 2 3 2 3 2 2" xfId="14560" xr:uid="{CB042890-2CA0-49B1-A7EE-9093D5332150}"/>
    <cellStyle name="Comma 3 2 3 2 2 3 2 3 2 2 2" xfId="47178" xr:uid="{04CCEB9A-4EB5-420E-90D3-F0A75C63F1BF}"/>
    <cellStyle name="Comma 3 2 3 2 2 3 2 3 2 2 3" xfId="34550" xr:uid="{5EE21D43-613B-47BF-8905-11BCA37B7E81}"/>
    <cellStyle name="Comma 3 2 3 2 2 3 2 3 2 3" xfId="21920" xr:uid="{E13F5092-829D-4017-98DF-F526E94E8743}"/>
    <cellStyle name="Comma 3 2 3 2 2 3 2 3 2 3 2" xfId="40897" xr:uid="{36010D46-F443-481A-9A15-B229C09E96F4}"/>
    <cellStyle name="Comma 3 2 3 2 2 3 2 3 2 4" xfId="28257" xr:uid="{FF16C651-8822-463E-A984-41A55141D56A}"/>
    <cellStyle name="Comma 3 2 3 2 2 3 2 3 3" xfId="11064" xr:uid="{9D70E2D6-52F9-4DC4-8A4D-2AE7BFDE86F0}"/>
    <cellStyle name="Comma 3 2 3 2 2 3 2 3 3 2" xfId="43681" xr:uid="{46CEE9B5-DFDF-4C18-B255-E8E79969472E}"/>
    <cellStyle name="Comma 3 2 3 2 2 3 2 3 3 3" xfId="31053" xr:uid="{C9679CE9-D857-4788-A47D-7ABF40DAAAE7}"/>
    <cellStyle name="Comma 3 2 3 2 2 3 2 3 4" xfId="18424" xr:uid="{8C616886-EA76-4DC5-9AD4-AFDB8E27B34D}"/>
    <cellStyle name="Comma 3 2 3 2 2 3 2 3 4 2" xfId="37400" xr:uid="{FD1B32E3-46FC-425A-AC5E-D127F21C33EA}"/>
    <cellStyle name="Comma 3 2 3 2 2 3 2 3 5" xfId="24760" xr:uid="{7908D475-7D7A-4F05-8393-D564D01B45FF}"/>
    <cellStyle name="Comma 3 2 3 2 2 3 2 4" xfId="6319" xr:uid="{F8058C26-9A16-430F-9907-96995C327F25}"/>
    <cellStyle name="Comma 3 2 3 2 2 3 2 4 2" xfId="13684" xr:uid="{0D3465B1-B2B2-4BDE-91AB-DDC357EB0E7B}"/>
    <cellStyle name="Comma 3 2 3 2 2 3 2 4 2 2" xfId="46302" xr:uid="{0E323FAD-4FC2-4BF5-BB6C-6D3677842C39}"/>
    <cellStyle name="Comma 3 2 3 2 2 3 2 4 2 3" xfId="33674" xr:uid="{8EFB13DF-CD49-44CF-B8EE-B8455ECAD734}"/>
    <cellStyle name="Comma 3 2 3 2 2 3 2 4 3" xfId="21044" xr:uid="{B4A4FC92-DAF0-433A-BEB7-2DB47B006856}"/>
    <cellStyle name="Comma 3 2 3 2 2 3 2 4 3 2" xfId="40021" xr:uid="{BD9D0610-FCE1-4328-90EA-B3B2AF4A3CDE}"/>
    <cellStyle name="Comma 3 2 3 2 2 3 2 4 4" xfId="27381" xr:uid="{B3C23FC7-43EF-4FDC-B712-7CB1E7339DE6}"/>
    <cellStyle name="Comma 3 2 3 2 2 3 2 5" xfId="10190" xr:uid="{59D5C34D-4AE7-471D-97C8-165C107AA1C0}"/>
    <cellStyle name="Comma 3 2 3 2 2 3 2 5 2" xfId="42805" xr:uid="{8EDFE693-7AEC-491F-93AD-2BF7AD546C5A}"/>
    <cellStyle name="Comma 3 2 3 2 2 3 2 5 3" xfId="30177" xr:uid="{AE418DCF-49EE-46A3-89F1-B343586F40D1}"/>
    <cellStyle name="Comma 3 2 3 2 2 3 2 6" xfId="17550" xr:uid="{3D0C7B22-99B3-4EE8-963A-60C1FEBE5D0A}"/>
    <cellStyle name="Comma 3 2 3 2 2 3 2 6 2" xfId="36524" xr:uid="{ED5CBEAC-32F2-4EB2-99D7-72EDB8EB6F04}"/>
    <cellStyle name="Comma 3 2 3 2 2 3 2 7" xfId="23884" xr:uid="{8B479FF4-BC51-4D65-AE2C-50388A6EBF98}"/>
    <cellStyle name="Comma 3 2 3 2 2 3 3" xfId="4114" xr:uid="{5BB72728-FA6D-4AC0-9C3A-2482958303B3}"/>
    <cellStyle name="Comma 3 2 3 2 2 3 3 2" xfId="7611" xr:uid="{49DEDAE2-3851-4CF6-9A62-C6127A2276A3}"/>
    <cellStyle name="Comma 3 2 3 2 2 3 3 2 2" xfId="14976" xr:uid="{E024901F-A94C-4DB6-BA6C-F678453D3EB8}"/>
    <cellStyle name="Comma 3 2 3 2 2 3 3 2 2 2" xfId="47594" xr:uid="{B67B2054-BB80-403F-BC44-EA5384B1DAF3}"/>
    <cellStyle name="Comma 3 2 3 2 2 3 3 2 2 3" xfId="34966" xr:uid="{CF7E350C-FD3B-43F6-B28C-7354D08176AC}"/>
    <cellStyle name="Comma 3 2 3 2 2 3 3 2 3" xfId="22336" xr:uid="{87C8A5DB-FCC7-4532-95DA-C52389BD9A8A}"/>
    <cellStyle name="Comma 3 2 3 2 2 3 3 2 3 2" xfId="41313" xr:uid="{BD2C7A3B-314B-4675-99CC-86F259930B97}"/>
    <cellStyle name="Comma 3 2 3 2 2 3 3 2 4" xfId="28673" xr:uid="{69631A78-896C-4F89-8183-7644BACBED1B}"/>
    <cellStyle name="Comma 3 2 3 2 2 3 3 3" xfId="4992" xr:uid="{985BD45C-C9B1-45E8-B91A-4E964BFD1A99}"/>
    <cellStyle name="Comma 3 2 3 2 2 3 3 3 2" xfId="12357" xr:uid="{B4448998-B2AD-467F-80D3-E9BA114C6939}"/>
    <cellStyle name="Comma 3 2 3 2 2 3 3 3 2 2" xfId="44975" xr:uid="{B8191FA0-BBC0-435B-8602-A35DF8AFB0CB}"/>
    <cellStyle name="Comma 3 2 3 2 2 3 3 3 2 3" xfId="32347" xr:uid="{ACED3C82-930E-49F9-A755-DDD7B7BAC95F}"/>
    <cellStyle name="Comma 3 2 3 2 2 3 3 3 3" xfId="19717" xr:uid="{EDDB75CA-D2BD-44AB-A6C7-A9AEE7DAF2D1}"/>
    <cellStyle name="Comma 3 2 3 2 2 3 3 3 3 2" xfId="38694" xr:uid="{DDA4ADB1-4B67-4C59-AEA0-45447985225D}"/>
    <cellStyle name="Comma 3 2 3 2 2 3 3 3 4" xfId="26054" xr:uid="{D94366E8-2778-4EC7-BAE9-D4F457069788}"/>
    <cellStyle name="Comma 3 2 3 2 2 3 3 4" xfId="11480" xr:uid="{11F6B333-AC31-4E31-9486-67834E8775EA}"/>
    <cellStyle name="Comma 3 2 3 2 2 3 3 4 2" xfId="44097" xr:uid="{3ADC9C76-205D-4DF6-A5A1-49CC05F3134F}"/>
    <cellStyle name="Comma 3 2 3 2 2 3 3 4 3" xfId="31469" xr:uid="{20AB2459-94EE-4456-97F0-3FA5BE12C469}"/>
    <cellStyle name="Comma 3 2 3 2 2 3 3 5" xfId="18840" xr:uid="{9141BC46-513E-489B-8CE5-AC4452CBDD5E}"/>
    <cellStyle name="Comma 3 2 3 2 2 3 3 5 2" xfId="37816" xr:uid="{D49F051F-EEEE-47AE-9762-632CB81786E7}"/>
    <cellStyle name="Comma 3 2 3 2 2 3 3 6" xfId="25176" xr:uid="{C10B41FC-A224-4C25-B9AE-48C78C1DA198}"/>
    <cellStyle name="Comma 3 2 3 2 2 3 4" xfId="3264" xr:uid="{AFF9BF0A-1FA7-4147-A8D4-DBA9ECF3467A}"/>
    <cellStyle name="Comma 3 2 3 2 2 3 4 2" xfId="6761" xr:uid="{376D19D2-CCDE-49CE-B901-1334A53D68AD}"/>
    <cellStyle name="Comma 3 2 3 2 2 3 4 2 2" xfId="14126" xr:uid="{FF1293DF-4381-4919-887B-8BB2EFF7A0CA}"/>
    <cellStyle name="Comma 3 2 3 2 2 3 4 2 2 2" xfId="46744" xr:uid="{2CA80EF5-4246-4613-9519-CA683EFC2960}"/>
    <cellStyle name="Comma 3 2 3 2 2 3 4 2 2 3" xfId="34116" xr:uid="{F4C9BE55-C9C3-473A-A80E-3F7DF83A2690}"/>
    <cellStyle name="Comma 3 2 3 2 2 3 4 2 3" xfId="21486" xr:uid="{85E1E8D4-2D4F-48F1-99A0-CD68F0CA9643}"/>
    <cellStyle name="Comma 3 2 3 2 2 3 4 2 3 2" xfId="40463" xr:uid="{4BA8DE6C-5360-48B2-AB1C-C037CA612DF0}"/>
    <cellStyle name="Comma 3 2 3 2 2 3 4 2 4" xfId="27823" xr:uid="{49A8DE82-6025-4F09-A7D5-7BE657DF0D6A}"/>
    <cellStyle name="Comma 3 2 3 2 2 3 4 3" xfId="10630" xr:uid="{7FC0B9C3-0AF2-4956-A220-079954FB7781}"/>
    <cellStyle name="Comma 3 2 3 2 2 3 4 3 2" xfId="43247" xr:uid="{1A970A2F-413A-489F-A926-9E348CE512B4}"/>
    <cellStyle name="Comma 3 2 3 2 2 3 4 3 3" xfId="30619" xr:uid="{F10769DB-E070-4B2F-8032-1ECAF02876FF}"/>
    <cellStyle name="Comma 3 2 3 2 2 3 4 4" xfId="17990" xr:uid="{6DCD74DE-D79A-4A80-BCB9-C09E8C1D7C5A}"/>
    <cellStyle name="Comma 3 2 3 2 2 3 4 4 2" xfId="36966" xr:uid="{CCA773A8-A5EC-4C33-9D94-B557366F8C74}"/>
    <cellStyle name="Comma 3 2 3 2 2 3 4 5" xfId="24326" xr:uid="{EECCBCC6-1F2A-4C15-832B-C1F77FC70AC0}"/>
    <cellStyle name="Comma 3 2 3 2 2 3 5" xfId="5877" xr:uid="{63C5A1B9-DF0C-4E18-B279-E185A0E2BFAC}"/>
    <cellStyle name="Comma 3 2 3 2 2 3 5 2" xfId="13242" xr:uid="{690A6FB7-7232-4B65-8AA4-F8E5F6F66405}"/>
    <cellStyle name="Comma 3 2 3 2 2 3 5 2 2" xfId="45860" xr:uid="{C644C9AC-396E-40AB-87A8-E3929F36B33A}"/>
    <cellStyle name="Comma 3 2 3 2 2 3 5 2 3" xfId="33232" xr:uid="{E83D23DF-ED54-43B4-829A-C7CE8C9FA506}"/>
    <cellStyle name="Comma 3 2 3 2 2 3 5 3" xfId="20602" xr:uid="{EF868598-E564-42A8-9E3E-120F6FEAD56E}"/>
    <cellStyle name="Comma 3 2 3 2 2 3 5 3 2" xfId="39579" xr:uid="{2050038D-B6C8-41A2-B35C-30E2D554EB6C}"/>
    <cellStyle name="Comma 3 2 3 2 2 3 5 4" xfId="26939" xr:uid="{5776FA0D-A68A-4D97-AAD5-8E93D97F4CFA}"/>
    <cellStyle name="Comma 3 2 3 2 2 3 6" xfId="9750" xr:uid="{1F9EB415-5CB7-41B9-A9F2-421E0BDE8FAC}"/>
    <cellStyle name="Comma 3 2 3 2 2 3 6 2" xfId="42363" xr:uid="{EB8455B9-A871-4A6B-B71C-0474B6270C66}"/>
    <cellStyle name="Comma 3 2 3 2 2 3 6 3" xfId="29735" xr:uid="{D8E7AC67-3871-4EBC-8061-28061DCE139D}"/>
    <cellStyle name="Comma 3 2 3 2 2 3 7" xfId="17110" xr:uid="{99A04CF2-2CD7-4FE9-91A2-5E1A478B1CBE}"/>
    <cellStyle name="Comma 3 2 3 2 2 3 7 2" xfId="36050" xr:uid="{5AB28C39-0B44-4CE2-A491-7AA964EECE4B}"/>
    <cellStyle name="Comma 3 2 3 2 2 3 8" xfId="23438" xr:uid="{3DC04AEF-C9D8-4150-BECD-1D8E660B3A19}"/>
    <cellStyle name="Comma 3 2 3 2 2 4" xfId="2667" xr:uid="{F7343E7A-753B-4C8A-BCAB-CEC283B9825A}"/>
    <cellStyle name="Comma 3 2 3 2 2 4 2" xfId="4400" xr:uid="{093504D4-93DD-4B32-9BE9-3C9FEF51E62A}"/>
    <cellStyle name="Comma 3 2 3 2 2 4 2 2" xfId="7898" xr:uid="{5B05A910-A5FA-46B0-9FA3-07748F85AC8C}"/>
    <cellStyle name="Comma 3 2 3 2 2 4 2 2 2" xfId="15263" xr:uid="{AAF5E17A-3B25-47F3-866C-075211101A53}"/>
    <cellStyle name="Comma 3 2 3 2 2 4 2 2 2 2" xfId="47881" xr:uid="{5815FD56-0FE4-4CC3-8C55-E7D61B11B2D2}"/>
    <cellStyle name="Comma 3 2 3 2 2 4 2 2 2 3" xfId="35253" xr:uid="{DEDEC9D3-1A44-4689-BC37-7CBE65FF8A32}"/>
    <cellStyle name="Comma 3 2 3 2 2 4 2 2 3" xfId="22623" xr:uid="{A7F15623-52AB-4BB2-B8F7-E456B5F6FB63}"/>
    <cellStyle name="Comma 3 2 3 2 2 4 2 2 3 2" xfId="41600" xr:uid="{46AC7AA7-9D02-41FA-9428-7CDE38018151}"/>
    <cellStyle name="Comma 3 2 3 2 2 4 2 2 4" xfId="28960" xr:uid="{8657BFA6-0D85-4B07-90FA-5BF3CB1D7BFD}"/>
    <cellStyle name="Comma 3 2 3 2 2 4 2 3" xfId="5280" xr:uid="{B6803FAA-79B5-4FD2-803E-F3B9CFE74924}"/>
    <cellStyle name="Comma 3 2 3 2 2 4 2 3 2" xfId="12645" xr:uid="{C0536BD9-7EC1-401D-A9AC-38A370AFBFAD}"/>
    <cellStyle name="Comma 3 2 3 2 2 4 2 3 2 2" xfId="45263" xr:uid="{D0D06932-BDF0-48EF-88DE-19244CA2AF76}"/>
    <cellStyle name="Comma 3 2 3 2 2 4 2 3 2 3" xfId="32635" xr:uid="{6EDC6378-7F7D-485D-9976-C42A2D27D960}"/>
    <cellStyle name="Comma 3 2 3 2 2 4 2 3 3" xfId="20005" xr:uid="{4BE096B8-BC24-4A31-9050-8344B099A75D}"/>
    <cellStyle name="Comma 3 2 3 2 2 4 2 3 3 2" xfId="38982" xr:uid="{036DBA3D-CA4F-46BF-B3A3-EB4E33B62ED1}"/>
    <cellStyle name="Comma 3 2 3 2 2 4 2 3 4" xfId="26342" xr:uid="{D92D27B7-DFD7-449F-BD13-9BB1273BB120}"/>
    <cellStyle name="Comma 3 2 3 2 2 4 2 4" xfId="11766" xr:uid="{E0687C59-4FD8-468B-8A97-F11C60DD0F0B}"/>
    <cellStyle name="Comma 3 2 3 2 2 4 2 4 2" xfId="44384" xr:uid="{7804E32E-1139-4D0B-9DF5-CFBE9373B400}"/>
    <cellStyle name="Comma 3 2 3 2 2 4 2 4 3" xfId="31756" xr:uid="{C58CA752-51FC-4B39-B782-F1F3D7EF3FE7}"/>
    <cellStyle name="Comma 3 2 3 2 2 4 2 5" xfId="19126" xr:uid="{D68795E7-FF67-4223-8443-DC6B88DD2838}"/>
    <cellStyle name="Comma 3 2 3 2 2 4 2 5 2" xfId="38103" xr:uid="{87A86686-1E7E-463B-9EB8-66229A0E5972}"/>
    <cellStyle name="Comma 3 2 3 2 2 4 2 6" xfId="25463" xr:uid="{4BF7CAC8-70BD-4B0A-B527-D2A9864E0A9B}"/>
    <cellStyle name="Comma 3 2 3 2 2 4 3" xfId="3545" xr:uid="{DCE503CC-8710-4FF5-A822-F224D2896342}"/>
    <cellStyle name="Comma 3 2 3 2 2 4 3 2" xfId="7042" xr:uid="{7AABF23B-DC44-4C8C-B785-1642A11F419F}"/>
    <cellStyle name="Comma 3 2 3 2 2 4 3 2 2" xfId="14407" xr:uid="{484FF25A-D209-48C7-A6FC-17F0CCDE36A0}"/>
    <cellStyle name="Comma 3 2 3 2 2 4 3 2 2 2" xfId="47025" xr:uid="{504B9E56-2DFA-4719-87EA-61E77AE09AE8}"/>
    <cellStyle name="Comma 3 2 3 2 2 4 3 2 2 3" xfId="34397" xr:uid="{23D68176-C179-4240-8328-044A97D05CDB}"/>
    <cellStyle name="Comma 3 2 3 2 2 4 3 2 3" xfId="21767" xr:uid="{026621DA-D981-434C-8B8E-04AD87229B23}"/>
    <cellStyle name="Comma 3 2 3 2 2 4 3 2 3 2" xfId="40744" xr:uid="{49982EB3-45E0-496B-868F-6D6567F34868}"/>
    <cellStyle name="Comma 3 2 3 2 2 4 3 2 4" xfId="28104" xr:uid="{87617449-12B3-41DF-820F-63808F797923}"/>
    <cellStyle name="Comma 3 2 3 2 2 4 3 3" xfId="10911" xr:uid="{F622A90C-6225-470B-81E3-279F5A99D01E}"/>
    <cellStyle name="Comma 3 2 3 2 2 4 3 3 2" xfId="43528" xr:uid="{239FAB31-F9FA-4EA7-B41A-1F430AFC904D}"/>
    <cellStyle name="Comma 3 2 3 2 2 4 3 3 3" xfId="30900" xr:uid="{1AC3F4E1-EC64-4E26-A1B0-5BF0A0492904}"/>
    <cellStyle name="Comma 3 2 3 2 2 4 3 4" xfId="18271" xr:uid="{2B687170-0436-4275-99EA-97E89D02DB29}"/>
    <cellStyle name="Comma 3 2 3 2 2 4 3 4 2" xfId="37247" xr:uid="{62E8126D-CB3D-42FD-8180-702BD3D9C8D3}"/>
    <cellStyle name="Comma 3 2 3 2 2 4 3 5" xfId="24607" xr:uid="{064E5FFF-2593-49C1-A935-281187C9EBE9}"/>
    <cellStyle name="Comma 3 2 3 2 2 4 4" xfId="6165" xr:uid="{CBC0C2E4-3022-45A8-890D-E65AC5EEF49C}"/>
    <cellStyle name="Comma 3 2 3 2 2 4 4 2" xfId="13530" xr:uid="{F3D11ACB-FBA3-4EE0-945A-2196E8FE8398}"/>
    <cellStyle name="Comma 3 2 3 2 2 4 4 2 2" xfId="46148" xr:uid="{E5018233-741E-4CD0-B890-F0B6ED93B539}"/>
    <cellStyle name="Comma 3 2 3 2 2 4 4 2 3" xfId="33520" xr:uid="{0532E7AB-1BA1-4920-89A4-C2021CE13170}"/>
    <cellStyle name="Comma 3 2 3 2 2 4 4 3" xfId="20890" xr:uid="{D62FE40A-C98E-45E0-9C98-2568EBFDAB79}"/>
    <cellStyle name="Comma 3 2 3 2 2 4 4 3 2" xfId="39867" xr:uid="{7E793B21-2DE8-4073-B3AE-95D4ECA9F828}"/>
    <cellStyle name="Comma 3 2 3 2 2 4 4 4" xfId="27227" xr:uid="{49A87EDD-E837-42E6-95D3-235B905215C2}"/>
    <cellStyle name="Comma 3 2 3 2 2 4 5" xfId="10036" xr:uid="{664F9C6C-68A5-4828-B98E-75C9E07D513F}"/>
    <cellStyle name="Comma 3 2 3 2 2 4 5 2" xfId="42651" xr:uid="{0375DACB-1C66-4214-B64F-6BAD653A1AD8}"/>
    <cellStyle name="Comma 3 2 3 2 2 4 5 3" xfId="30023" xr:uid="{33544FDB-2CF6-44DD-8684-DA1577A12AAE}"/>
    <cellStyle name="Comma 3 2 3 2 2 4 6" xfId="17396" xr:uid="{A195A0BD-205C-4137-909B-D262893A36F4}"/>
    <cellStyle name="Comma 3 2 3 2 2 4 6 2" xfId="36370" xr:uid="{CFCFF1FB-3586-45C6-A7B5-5EBB7009F2A6}"/>
    <cellStyle name="Comma 3 2 3 2 2 4 7" xfId="23730" xr:uid="{6113378C-D320-457F-809C-BB15C18A0F30}"/>
    <cellStyle name="Comma 3 2 3 2 2 5" xfId="3961" xr:uid="{9643B5D8-8FCC-4AA6-A286-9A68F1C91303}"/>
    <cellStyle name="Comma 3 2 3 2 2 5 2" xfId="7458" xr:uid="{443873B8-A4BE-4926-B54D-A097F4AFB97F}"/>
    <cellStyle name="Comma 3 2 3 2 2 5 2 2" xfId="14823" xr:uid="{BDC4E266-4F69-4E62-A115-7F4DC0331BF3}"/>
    <cellStyle name="Comma 3 2 3 2 2 5 2 2 2" xfId="47441" xr:uid="{85AE5CF5-7AFE-41DB-99BB-01CD76E8D03C}"/>
    <cellStyle name="Comma 3 2 3 2 2 5 2 2 3" xfId="34813" xr:uid="{C9D05D9A-A5D8-4FCD-8D09-F13E9BE5E837}"/>
    <cellStyle name="Comma 3 2 3 2 2 5 2 3" xfId="22183" xr:uid="{68DBE365-A03A-46DB-B0C6-C254BD087311}"/>
    <cellStyle name="Comma 3 2 3 2 2 5 2 3 2" xfId="41160" xr:uid="{15153BD5-FA59-4FBF-8D41-089EE7129705}"/>
    <cellStyle name="Comma 3 2 3 2 2 5 2 4" xfId="28520" xr:uid="{C315B902-76AC-4352-AE1D-59164F00BE0B}"/>
    <cellStyle name="Comma 3 2 3 2 2 5 3" xfId="4838" xr:uid="{D3B4568A-44C5-4F80-9F89-3E1C69056067}"/>
    <cellStyle name="Comma 3 2 3 2 2 5 3 2" xfId="12203" xr:uid="{94767366-7678-4339-8C89-0F4F5ABA93F2}"/>
    <cellStyle name="Comma 3 2 3 2 2 5 3 2 2" xfId="44821" xr:uid="{5294727A-DE3D-497F-8304-FACEAD7D289F}"/>
    <cellStyle name="Comma 3 2 3 2 2 5 3 2 3" xfId="32193" xr:uid="{292F449A-0066-4CA8-8CC7-0B85DB5E1E8E}"/>
    <cellStyle name="Comma 3 2 3 2 2 5 3 3" xfId="19563" xr:uid="{256F921D-2B58-487E-8AD0-D78D361BD948}"/>
    <cellStyle name="Comma 3 2 3 2 2 5 3 3 2" xfId="38540" xr:uid="{BF85E52B-C16C-43C8-B2F9-E84E7B4EB609}"/>
    <cellStyle name="Comma 3 2 3 2 2 5 3 4" xfId="25900" xr:uid="{19EA8154-0582-41A8-90A3-D452C7EC958C}"/>
    <cellStyle name="Comma 3 2 3 2 2 5 4" xfId="11327" xr:uid="{E256C9DC-6CE6-4DF9-A8B8-7FFB03B6714F}"/>
    <cellStyle name="Comma 3 2 3 2 2 5 4 2" xfId="43944" xr:uid="{A7E00C95-9E93-494A-B7F8-D48DF5B09B8A}"/>
    <cellStyle name="Comma 3 2 3 2 2 5 4 3" xfId="31316" xr:uid="{E370F646-2143-4274-B636-669F3AC31706}"/>
    <cellStyle name="Comma 3 2 3 2 2 5 5" xfId="18687" xr:uid="{ABC5228F-372F-4F3F-879E-64C6637D327F}"/>
    <cellStyle name="Comma 3 2 3 2 2 5 5 2" xfId="37663" xr:uid="{C63D5DAC-6BDA-4DA2-ABCC-FEFCFDF20E88}"/>
    <cellStyle name="Comma 3 2 3 2 2 5 6" xfId="25023" xr:uid="{97F9FAB8-8DC8-4C95-B8C0-20B14D577E9F}"/>
    <cellStyle name="Comma 3 2 3 2 2 6" xfId="3111" xr:uid="{DA71B595-4B9E-4101-B0A4-AC67ACC8D3FB}"/>
    <cellStyle name="Comma 3 2 3 2 2 6 2" xfId="6608" xr:uid="{3FD444B5-DCD5-4756-B130-687341FA2C65}"/>
    <cellStyle name="Comma 3 2 3 2 2 6 2 2" xfId="13973" xr:uid="{F04F17D0-41E3-4358-A115-8B878CF01212}"/>
    <cellStyle name="Comma 3 2 3 2 2 6 2 2 2" xfId="46591" xr:uid="{3AFBBDC4-5394-42F6-AF66-49F3EFE4E81C}"/>
    <cellStyle name="Comma 3 2 3 2 2 6 2 2 3" xfId="33963" xr:uid="{9E42C053-69EB-4792-AF66-40ECE1E0031F}"/>
    <cellStyle name="Comma 3 2 3 2 2 6 2 3" xfId="21333" xr:uid="{098CB6C1-7AEB-44C1-BD49-515FE2999EEE}"/>
    <cellStyle name="Comma 3 2 3 2 2 6 2 3 2" xfId="40310" xr:uid="{7D140E9D-269E-4412-B528-0C38EBECC06C}"/>
    <cellStyle name="Comma 3 2 3 2 2 6 2 4" xfId="27670" xr:uid="{3DE1669C-462E-412F-9726-6A251E168787}"/>
    <cellStyle name="Comma 3 2 3 2 2 6 3" xfId="10477" xr:uid="{76C062DE-F4BA-400A-A608-4EC952AB18D5}"/>
    <cellStyle name="Comma 3 2 3 2 2 6 3 2" xfId="43094" xr:uid="{E9501C80-0EFD-4D94-8967-EFBC12FAF377}"/>
    <cellStyle name="Comma 3 2 3 2 2 6 3 3" xfId="30466" xr:uid="{4856905C-A904-4DA7-8726-2097A4C69B54}"/>
    <cellStyle name="Comma 3 2 3 2 2 6 4" xfId="17837" xr:uid="{1F909CDE-DFCB-4F7A-9D49-F895FBEE2451}"/>
    <cellStyle name="Comma 3 2 3 2 2 6 4 2" xfId="36813" xr:uid="{04F88B4E-0958-4690-ADEF-1DA2DEF51EB0}"/>
    <cellStyle name="Comma 3 2 3 2 2 6 5" xfId="24173" xr:uid="{D9D717D9-D05A-4AFF-A4EA-44DFCAD9BADC}"/>
    <cellStyle name="Comma 3 2 3 2 2 7" xfId="5723" xr:uid="{7E5FF219-21D4-4DEE-8C98-15BBCEE2F00D}"/>
    <cellStyle name="Comma 3 2 3 2 2 7 2" xfId="13088" xr:uid="{37199FC7-EB03-4A22-B39B-BE9A042ED924}"/>
    <cellStyle name="Comma 3 2 3 2 2 7 2 2" xfId="45706" xr:uid="{5F9C3B89-A8B5-4824-8E8E-5455F8E3CBA2}"/>
    <cellStyle name="Comma 3 2 3 2 2 7 2 3" xfId="33078" xr:uid="{DE2753E3-CA49-46EB-9FAC-05D5687ECC40}"/>
    <cellStyle name="Comma 3 2 3 2 2 7 3" xfId="20448" xr:uid="{E68F30EE-EA10-40DB-B933-BD817521A800}"/>
    <cellStyle name="Comma 3 2 3 2 2 7 3 2" xfId="39425" xr:uid="{5AA60458-98D7-404E-825A-F17C3EB78C3B}"/>
    <cellStyle name="Comma 3 2 3 2 2 7 4" xfId="26785" xr:uid="{A97C5F98-6E52-4726-A157-D0263D519D28}"/>
    <cellStyle name="Comma 3 2 3 2 2 8" xfId="2145" xr:uid="{75865EE7-A099-47B2-8F00-1CAC8B77C406}"/>
    <cellStyle name="Comma 3 2 3 2 2 8 2" xfId="9596" xr:uid="{D060D40C-0E4A-439E-A820-7F5ECDE4BBFF}"/>
    <cellStyle name="Comma 3 2 3 2 2 8 2 2" xfId="42209" xr:uid="{FE056DAA-3411-4946-883B-07AFCCD67969}"/>
    <cellStyle name="Comma 3 2 3 2 2 8 3" xfId="16956" xr:uid="{08C083CD-E4FE-4927-8705-52CA9C0885D8}"/>
    <cellStyle name="Comma 3 2 3 2 2 8 4" xfId="29581" xr:uid="{63FD3516-FAC5-46A1-9905-56ADEC4EE858}"/>
    <cellStyle name="Comma 3 2 3 2 2 9" xfId="8869" xr:uid="{A13ECCC7-7986-4A4B-8C4D-A8EFA6BB21EF}"/>
    <cellStyle name="Comma 3 2 3 2 2 9 2" xfId="35876" xr:uid="{DE8AF939-9AB5-4003-BBB8-B8BFEBDB09F4}"/>
    <cellStyle name="Comma 3 2 3 2 3" xfId="2224" xr:uid="{4BC1E26D-2438-4064-8356-4ECDFE106588}"/>
    <cellStyle name="Comma 3 2 3 2 3 2" xfId="2379" xr:uid="{04BC3494-7F63-4BA5-BFAC-44A7CE11D0B2}"/>
    <cellStyle name="Comma 3 2 3 2 3 2 2" xfId="2876" xr:uid="{F087724F-4737-4739-93F7-1485E3488DBF}"/>
    <cellStyle name="Comma 3 2 3 2 3 2 2 2" xfId="4608" xr:uid="{7709A57B-4C72-4B9F-BC73-D35FEF8CD955}"/>
    <cellStyle name="Comma 3 2 3 2 3 2 2 2 2" xfId="8106" xr:uid="{E16EA1A3-7472-478F-8ED8-3DF4294F815C}"/>
    <cellStyle name="Comma 3 2 3 2 3 2 2 2 2 2" xfId="15471" xr:uid="{D841110D-16F8-4F41-AE47-2B3F86FCC5EF}"/>
    <cellStyle name="Comma 3 2 3 2 3 2 2 2 2 2 2" xfId="48089" xr:uid="{2609A28A-DF75-4C70-AA06-8349D77230C1}"/>
    <cellStyle name="Comma 3 2 3 2 3 2 2 2 2 2 3" xfId="35461" xr:uid="{1E7CCCF0-2B75-449E-BCBA-F4835539E02E}"/>
    <cellStyle name="Comma 3 2 3 2 3 2 2 2 2 3" xfId="22831" xr:uid="{871C2383-6458-432D-9B7C-16A701FD6E2D}"/>
    <cellStyle name="Comma 3 2 3 2 3 2 2 2 2 3 2" xfId="41808" xr:uid="{BF072E64-198E-4542-A4F0-314ED27250E2}"/>
    <cellStyle name="Comma 3 2 3 2 3 2 2 2 2 4" xfId="29168" xr:uid="{8CAC4AC5-0A04-4BAD-8D1C-3686CE9157F8}"/>
    <cellStyle name="Comma 3 2 3 2 3 2 2 2 3" xfId="5488" xr:uid="{38410EB5-F45C-40A0-B64E-D956EEBB7748}"/>
    <cellStyle name="Comma 3 2 3 2 3 2 2 2 3 2" xfId="12853" xr:uid="{87A3024D-17D7-429E-BDC9-27DB8D45F8CF}"/>
    <cellStyle name="Comma 3 2 3 2 3 2 2 2 3 2 2" xfId="45471" xr:uid="{8B253FC8-D0B0-429C-B658-562722D9428F}"/>
    <cellStyle name="Comma 3 2 3 2 3 2 2 2 3 2 3" xfId="32843" xr:uid="{C5672ADC-CE61-4422-B185-B691B8CB4BAF}"/>
    <cellStyle name="Comma 3 2 3 2 3 2 2 2 3 3" xfId="20213" xr:uid="{A46F3877-56FC-4DDE-B360-D93D51E36DD2}"/>
    <cellStyle name="Comma 3 2 3 2 3 2 2 2 3 3 2" xfId="39190" xr:uid="{6A39DA53-E9F8-425D-98BB-989416C0E16E}"/>
    <cellStyle name="Comma 3 2 3 2 3 2 2 2 3 4" xfId="26550" xr:uid="{2AA10CF8-82AB-45E8-BC93-91ECC655F951}"/>
    <cellStyle name="Comma 3 2 3 2 3 2 2 2 4" xfId="11974" xr:uid="{A38A0452-D43B-435B-A5BF-F6B571CDAAD1}"/>
    <cellStyle name="Comma 3 2 3 2 3 2 2 2 4 2" xfId="44592" xr:uid="{6D3106A3-7BFB-4C64-839C-F573E842A655}"/>
    <cellStyle name="Comma 3 2 3 2 3 2 2 2 4 3" xfId="31964" xr:uid="{D89B4694-6695-43F9-AFE2-D6A6F1F3024D}"/>
    <cellStyle name="Comma 3 2 3 2 3 2 2 2 5" xfId="19334" xr:uid="{AC034D72-7564-4155-9F2A-65CB2F6CDE49}"/>
    <cellStyle name="Comma 3 2 3 2 3 2 2 2 5 2" xfId="38311" xr:uid="{652C220E-D644-4D57-932C-10E77CEB1EA4}"/>
    <cellStyle name="Comma 3 2 3 2 3 2 2 2 6" xfId="25671" xr:uid="{780D943C-02E6-4923-8541-FF7F1D3B69B3}"/>
    <cellStyle name="Comma 3 2 3 2 3 2 2 3" xfId="3752" xr:uid="{99708DE1-5912-4777-863B-FF411835B923}"/>
    <cellStyle name="Comma 3 2 3 2 3 2 2 3 2" xfId="7249" xr:uid="{650F6935-45CA-41AF-AE15-B01BF641D5F8}"/>
    <cellStyle name="Comma 3 2 3 2 3 2 2 3 2 2" xfId="14614" xr:uid="{DB78F0BA-B68D-4A6D-95F0-3174C35179E8}"/>
    <cellStyle name="Comma 3 2 3 2 3 2 2 3 2 2 2" xfId="47232" xr:uid="{7B9D59F7-9A87-4BEF-B47B-4EF553E8804A}"/>
    <cellStyle name="Comma 3 2 3 2 3 2 2 3 2 2 3" xfId="34604" xr:uid="{B988EE5C-8935-48C0-8271-0F3EFACDEDD7}"/>
    <cellStyle name="Comma 3 2 3 2 3 2 2 3 2 3" xfId="21974" xr:uid="{A8D41695-69BA-47FF-BC8D-2367687588F3}"/>
    <cellStyle name="Comma 3 2 3 2 3 2 2 3 2 3 2" xfId="40951" xr:uid="{4FDB5BFA-4F2E-474A-A8B6-2646E19AB706}"/>
    <cellStyle name="Comma 3 2 3 2 3 2 2 3 2 4" xfId="28311" xr:uid="{F485906F-6E57-47B8-A965-C9AAC0D80987}"/>
    <cellStyle name="Comma 3 2 3 2 3 2 2 3 3" xfId="11118" xr:uid="{A8D9A53F-0770-44D7-9706-949BED62C9D8}"/>
    <cellStyle name="Comma 3 2 3 2 3 2 2 3 3 2" xfId="43735" xr:uid="{74DEF5FA-CFFA-4498-BA43-2B92F33A8ACA}"/>
    <cellStyle name="Comma 3 2 3 2 3 2 2 3 3 3" xfId="31107" xr:uid="{DB2DB537-C038-42B5-88A6-B54A073A73C4}"/>
    <cellStyle name="Comma 3 2 3 2 3 2 2 3 4" xfId="18478" xr:uid="{C9405AEA-F883-48A2-8F1B-BDB7FB87C9E1}"/>
    <cellStyle name="Comma 3 2 3 2 3 2 2 3 4 2" xfId="37454" xr:uid="{33AA8914-9EA4-48F7-99CF-8D55131E4E8A}"/>
    <cellStyle name="Comma 3 2 3 2 3 2 2 3 5" xfId="24814" xr:uid="{3541C73F-937A-4A19-9CB9-EF4FD621FCB9}"/>
    <cellStyle name="Comma 3 2 3 2 3 2 2 4" xfId="6373" xr:uid="{BBE52A37-EEA9-47BF-8219-DC2A9AA4CEF0}"/>
    <cellStyle name="Comma 3 2 3 2 3 2 2 4 2" xfId="13738" xr:uid="{FAA4EF8D-D474-4E01-B5E9-5EB1709CD6E7}"/>
    <cellStyle name="Comma 3 2 3 2 3 2 2 4 2 2" xfId="46356" xr:uid="{7C62BFF9-1A1D-4530-8DE7-A16612026D9F}"/>
    <cellStyle name="Comma 3 2 3 2 3 2 2 4 2 3" xfId="33728" xr:uid="{C5AC277D-9B68-47FD-96F9-D65624D646EF}"/>
    <cellStyle name="Comma 3 2 3 2 3 2 2 4 3" xfId="21098" xr:uid="{ADA675D8-B27D-4185-9834-DAD4749E8902}"/>
    <cellStyle name="Comma 3 2 3 2 3 2 2 4 3 2" xfId="40075" xr:uid="{76BB4ED6-BEC0-46D1-A99B-07BCB3170E30}"/>
    <cellStyle name="Comma 3 2 3 2 3 2 2 4 4" xfId="27435" xr:uid="{C17E3CF3-5B18-45DB-BCE5-7330D52188D0}"/>
    <cellStyle name="Comma 3 2 3 2 3 2 2 5" xfId="10244" xr:uid="{B8FB5ED7-84EA-4F69-A962-A523CFC09E16}"/>
    <cellStyle name="Comma 3 2 3 2 3 2 2 5 2" xfId="42859" xr:uid="{668BB5A3-D190-42F7-8668-0FDD32D1BCBD}"/>
    <cellStyle name="Comma 3 2 3 2 3 2 2 5 3" xfId="30231" xr:uid="{C172F1D6-C11F-4AE5-823F-EC205EA095B3}"/>
    <cellStyle name="Comma 3 2 3 2 3 2 2 6" xfId="17604" xr:uid="{B4DBD38B-D2D6-41BC-A9F5-9B99858D3499}"/>
    <cellStyle name="Comma 3 2 3 2 3 2 2 6 2" xfId="36578" xr:uid="{12792711-79B6-4909-8838-07B6445E1E13}"/>
    <cellStyle name="Comma 3 2 3 2 3 2 2 7" xfId="23938" xr:uid="{A572ACEA-8AA8-40F8-A854-0BD1F9C1648F}"/>
    <cellStyle name="Comma 3 2 3 2 3 2 3" xfId="4168" xr:uid="{E7D3F016-EA60-46C5-8E14-B7B2738B89E6}"/>
    <cellStyle name="Comma 3 2 3 2 3 2 3 2" xfId="7665" xr:uid="{58EC506D-3052-459B-AAF8-1658632F6619}"/>
    <cellStyle name="Comma 3 2 3 2 3 2 3 2 2" xfId="15030" xr:uid="{64A3A1CB-4D10-4A9B-8D87-BF418B315C69}"/>
    <cellStyle name="Comma 3 2 3 2 3 2 3 2 2 2" xfId="47648" xr:uid="{AC6BA533-CE2B-4766-914C-CAFB73D2C48D}"/>
    <cellStyle name="Comma 3 2 3 2 3 2 3 2 2 3" xfId="35020" xr:uid="{44664EE1-CD00-4523-B5AA-FD556E35EC7E}"/>
    <cellStyle name="Comma 3 2 3 2 3 2 3 2 3" xfId="22390" xr:uid="{0F80C4D2-31CC-415D-B4B2-C4A5F087B181}"/>
    <cellStyle name="Comma 3 2 3 2 3 2 3 2 3 2" xfId="41367" xr:uid="{CEED53AC-A297-4B4A-8D56-B626B1720647}"/>
    <cellStyle name="Comma 3 2 3 2 3 2 3 2 4" xfId="28727" xr:uid="{758E9405-FAC8-47FE-853B-B84DB2A99ACB}"/>
    <cellStyle name="Comma 3 2 3 2 3 2 3 3" xfId="5046" xr:uid="{2DFDD908-F722-4BBD-8870-DB01BBEC04BE}"/>
    <cellStyle name="Comma 3 2 3 2 3 2 3 3 2" xfId="12411" xr:uid="{DDAE7644-316E-41D3-95F0-14BC53DFD2E6}"/>
    <cellStyle name="Comma 3 2 3 2 3 2 3 3 2 2" xfId="45029" xr:uid="{5FD3E6D0-0401-48AF-B0BB-301F551BA770}"/>
    <cellStyle name="Comma 3 2 3 2 3 2 3 3 2 3" xfId="32401" xr:uid="{5E2E9DD7-2365-46F2-8EB4-4E84889CADA6}"/>
    <cellStyle name="Comma 3 2 3 2 3 2 3 3 3" xfId="19771" xr:uid="{6A7E6205-E710-48B9-B439-3CE88ABF17D1}"/>
    <cellStyle name="Comma 3 2 3 2 3 2 3 3 3 2" xfId="38748" xr:uid="{35B07F03-990E-403B-B12A-F56560AA67C1}"/>
    <cellStyle name="Comma 3 2 3 2 3 2 3 3 4" xfId="26108" xr:uid="{07478BD9-B8CB-4BC7-BC56-974578C83692}"/>
    <cellStyle name="Comma 3 2 3 2 3 2 3 4" xfId="11534" xr:uid="{D34F6B71-5976-4407-B70E-4E4A43A95E54}"/>
    <cellStyle name="Comma 3 2 3 2 3 2 3 4 2" xfId="44151" xr:uid="{2E8DD2D6-8AC5-41EA-BF88-4F714D7AE2BC}"/>
    <cellStyle name="Comma 3 2 3 2 3 2 3 4 3" xfId="31523" xr:uid="{D698D97D-04F8-430F-BB2B-5E955766F850}"/>
    <cellStyle name="Comma 3 2 3 2 3 2 3 5" xfId="18894" xr:uid="{56847236-4765-4195-AA17-BF555427ACA2}"/>
    <cellStyle name="Comma 3 2 3 2 3 2 3 5 2" xfId="37870" xr:uid="{3A738CF9-CA53-4B16-A568-8DC6C6AD5BAF}"/>
    <cellStyle name="Comma 3 2 3 2 3 2 3 6" xfId="25230" xr:uid="{F7E69569-D420-4109-ADFC-3A9BDC2182AA}"/>
    <cellStyle name="Comma 3 2 3 2 3 2 4" xfId="3318" xr:uid="{700EB3DD-5883-4410-97C0-BA7547CE5433}"/>
    <cellStyle name="Comma 3 2 3 2 3 2 4 2" xfId="6815" xr:uid="{A4403F99-483C-4B36-B17B-4E00C86A2C53}"/>
    <cellStyle name="Comma 3 2 3 2 3 2 4 2 2" xfId="14180" xr:uid="{D5EF7BD0-C4F3-4D87-904B-8E0AF7ECB176}"/>
    <cellStyle name="Comma 3 2 3 2 3 2 4 2 2 2" xfId="46798" xr:uid="{D15AD794-D500-4463-952D-68E8659B5C9E}"/>
    <cellStyle name="Comma 3 2 3 2 3 2 4 2 2 3" xfId="34170" xr:uid="{D0904F2F-03E8-4334-A901-6F7022124D4D}"/>
    <cellStyle name="Comma 3 2 3 2 3 2 4 2 3" xfId="21540" xr:uid="{8E73FF44-7E01-4971-BFA3-4187148C2B95}"/>
    <cellStyle name="Comma 3 2 3 2 3 2 4 2 3 2" xfId="40517" xr:uid="{E7E297D6-B9BA-413C-BEE6-13006430B59C}"/>
    <cellStyle name="Comma 3 2 3 2 3 2 4 2 4" xfId="27877" xr:uid="{E3CC8207-80D8-4D4A-BD52-0F6A4CAFCD2E}"/>
    <cellStyle name="Comma 3 2 3 2 3 2 4 3" xfId="10684" xr:uid="{E0DFC339-043D-46A3-B7EC-3457C1F12C62}"/>
    <cellStyle name="Comma 3 2 3 2 3 2 4 3 2" xfId="43301" xr:uid="{85D08B50-9C4A-4115-A396-7A33BCFB398A}"/>
    <cellStyle name="Comma 3 2 3 2 3 2 4 3 3" xfId="30673" xr:uid="{A2C21005-7CB9-4520-AA44-F65FD8D711BF}"/>
    <cellStyle name="Comma 3 2 3 2 3 2 4 4" xfId="18044" xr:uid="{B0667623-7D3B-4AD7-9C5C-04D84C59A012}"/>
    <cellStyle name="Comma 3 2 3 2 3 2 4 4 2" xfId="37020" xr:uid="{6BD64C9B-1E7F-445E-98E3-F20B2FE9B867}"/>
    <cellStyle name="Comma 3 2 3 2 3 2 4 5" xfId="24380" xr:uid="{A731995E-DAC7-4ACE-A095-F78348650DE2}"/>
    <cellStyle name="Comma 3 2 3 2 3 2 5" xfId="5931" xr:uid="{AEE633D1-FD74-41D7-81D4-50127104ED60}"/>
    <cellStyle name="Comma 3 2 3 2 3 2 5 2" xfId="13296" xr:uid="{8C7F3228-880F-45E3-85DD-247D912A72FE}"/>
    <cellStyle name="Comma 3 2 3 2 3 2 5 2 2" xfId="45914" xr:uid="{C8AC34BA-9E9A-4235-A131-B8AB333D7F81}"/>
    <cellStyle name="Comma 3 2 3 2 3 2 5 2 3" xfId="33286" xr:uid="{93A9C391-9923-4087-92F1-7A3D544D5325}"/>
    <cellStyle name="Comma 3 2 3 2 3 2 5 3" xfId="20656" xr:uid="{0783C6DD-1DC7-4AC8-81EB-428D4B7CBAB8}"/>
    <cellStyle name="Comma 3 2 3 2 3 2 5 3 2" xfId="39633" xr:uid="{A5A85EE1-F11F-40BF-A6E7-4CB68E409410}"/>
    <cellStyle name="Comma 3 2 3 2 3 2 5 4" xfId="26993" xr:uid="{706615FC-375D-4553-AB2F-80B687CB7BDA}"/>
    <cellStyle name="Comma 3 2 3 2 3 2 6" xfId="9804" xr:uid="{00226996-1C4F-49A6-9B31-6EE5951188C0}"/>
    <cellStyle name="Comma 3 2 3 2 3 2 6 2" xfId="42417" xr:uid="{6BF6CE20-40EA-4E2C-8034-693C0D879F5C}"/>
    <cellStyle name="Comma 3 2 3 2 3 2 6 3" xfId="29789" xr:uid="{81419F56-CEB1-41C0-BEEF-86306933D2D8}"/>
    <cellStyle name="Comma 3 2 3 2 3 2 7" xfId="17164" xr:uid="{C483AC5D-1D97-47E7-B9EA-DBB2B6848368}"/>
    <cellStyle name="Comma 3 2 3 2 3 2 7 2" xfId="36104" xr:uid="{CF0751A6-3D75-402B-B3E4-D654F5F6BB81}"/>
    <cellStyle name="Comma 3 2 3 2 3 2 8" xfId="23492" xr:uid="{187CD9AE-A10D-4AB7-890C-07F3322F68B3}"/>
    <cellStyle name="Comma 3 2 3 2 3 3" xfId="2721" xr:uid="{DE3D2CB7-F9DA-40B3-917E-87B5B2863A71}"/>
    <cellStyle name="Comma 3 2 3 2 3 3 2" xfId="4453" xr:uid="{2C3B38C2-9E7D-405A-A55F-EE0CBF5BE835}"/>
    <cellStyle name="Comma 3 2 3 2 3 3 2 2" xfId="7951" xr:uid="{13F87CA2-7B43-416B-8CA0-1D1FD93E6AD2}"/>
    <cellStyle name="Comma 3 2 3 2 3 3 2 2 2" xfId="15316" xr:uid="{30812C8D-2D8D-4B9E-9C53-205E3E339A70}"/>
    <cellStyle name="Comma 3 2 3 2 3 3 2 2 2 2" xfId="47934" xr:uid="{1EDAD97B-7ADF-4D57-9DB6-3398704BFF7D}"/>
    <cellStyle name="Comma 3 2 3 2 3 3 2 2 2 3" xfId="35306" xr:uid="{C2118BF4-9B13-4D4F-B070-98CF733CA08C}"/>
    <cellStyle name="Comma 3 2 3 2 3 3 2 2 3" xfId="22676" xr:uid="{8BA685DE-7675-461F-87D6-BC4AEDD4317A}"/>
    <cellStyle name="Comma 3 2 3 2 3 3 2 2 3 2" xfId="41653" xr:uid="{53997C6A-B70D-4A7E-9224-0308A83BABE5}"/>
    <cellStyle name="Comma 3 2 3 2 3 3 2 2 4" xfId="29013" xr:uid="{6C3B6509-889E-4FE0-8FF4-46250292B180}"/>
    <cellStyle name="Comma 3 2 3 2 3 3 2 3" xfId="5333" xr:uid="{E9BFF132-02D7-4EDB-A2D0-3000919AA6FB}"/>
    <cellStyle name="Comma 3 2 3 2 3 3 2 3 2" xfId="12698" xr:uid="{49C21F54-E5D6-4023-8503-7C0D4375360B}"/>
    <cellStyle name="Comma 3 2 3 2 3 3 2 3 2 2" xfId="45316" xr:uid="{2E30D6E7-F062-4733-BD08-1A12B63787E1}"/>
    <cellStyle name="Comma 3 2 3 2 3 3 2 3 2 3" xfId="32688" xr:uid="{F1ABE23A-A766-4B1D-8263-BAB6B0EEC762}"/>
    <cellStyle name="Comma 3 2 3 2 3 3 2 3 3" xfId="20058" xr:uid="{CFF9991B-6659-49EE-ACCD-FAD724360D88}"/>
    <cellStyle name="Comma 3 2 3 2 3 3 2 3 3 2" xfId="39035" xr:uid="{37BAA7A8-0BCC-47AB-80B4-9DA4CE3260F6}"/>
    <cellStyle name="Comma 3 2 3 2 3 3 2 3 4" xfId="26395" xr:uid="{9E4C4AB3-D355-4955-A8C3-9670CD504B0D}"/>
    <cellStyle name="Comma 3 2 3 2 3 3 2 4" xfId="11819" xr:uid="{15901F5D-4514-4F47-8288-F5105FC62F39}"/>
    <cellStyle name="Comma 3 2 3 2 3 3 2 4 2" xfId="44437" xr:uid="{F4055E82-BDF6-47E7-9784-5DB73AB43C7A}"/>
    <cellStyle name="Comma 3 2 3 2 3 3 2 4 3" xfId="31809" xr:uid="{0FE20D74-6376-4DD2-80A0-2BAF8D0AA2EE}"/>
    <cellStyle name="Comma 3 2 3 2 3 3 2 5" xfId="19179" xr:uid="{7FD9B10F-8D2E-4BA9-B1B5-4956FCC95961}"/>
    <cellStyle name="Comma 3 2 3 2 3 3 2 5 2" xfId="38156" xr:uid="{8DA39C80-F844-4FF6-8DA4-72BBCDA5074B}"/>
    <cellStyle name="Comma 3 2 3 2 3 3 2 6" xfId="25516" xr:uid="{0E1237AA-3473-49E1-8E90-34CABB8EC17E}"/>
    <cellStyle name="Comma 3 2 3 2 3 3 3" xfId="3598" xr:uid="{E4781CF2-C5C2-41E2-ABC1-96FC769D985A}"/>
    <cellStyle name="Comma 3 2 3 2 3 3 3 2" xfId="7095" xr:uid="{5D3FAD9B-8764-4D6A-8E8D-677092A82FC7}"/>
    <cellStyle name="Comma 3 2 3 2 3 3 3 2 2" xfId="14460" xr:uid="{E1028461-298A-496F-9229-27BDD672C2FF}"/>
    <cellStyle name="Comma 3 2 3 2 3 3 3 2 2 2" xfId="47078" xr:uid="{7B7AAFCC-4DE0-435D-9437-A7799DE5DA9A}"/>
    <cellStyle name="Comma 3 2 3 2 3 3 3 2 2 3" xfId="34450" xr:uid="{AF637F99-E957-4DC9-A8F9-94E8A397E00C}"/>
    <cellStyle name="Comma 3 2 3 2 3 3 3 2 3" xfId="21820" xr:uid="{676A6607-F6F5-4D84-9ACF-6C6F2882996A}"/>
    <cellStyle name="Comma 3 2 3 2 3 3 3 2 3 2" xfId="40797" xr:uid="{1FD7B350-4C48-402D-85D3-7C6BEF2CD979}"/>
    <cellStyle name="Comma 3 2 3 2 3 3 3 2 4" xfId="28157" xr:uid="{D97759B0-2B8D-4C52-8753-673F69C18A76}"/>
    <cellStyle name="Comma 3 2 3 2 3 3 3 3" xfId="10964" xr:uid="{83E18C4A-A2B8-42BE-970A-BCBEEFF32C0C}"/>
    <cellStyle name="Comma 3 2 3 2 3 3 3 3 2" xfId="43581" xr:uid="{18B902BB-231B-4AF8-BCEB-740422A80431}"/>
    <cellStyle name="Comma 3 2 3 2 3 3 3 3 3" xfId="30953" xr:uid="{79CBE7EF-D901-45DC-8E05-0FCFBC53F84B}"/>
    <cellStyle name="Comma 3 2 3 2 3 3 3 4" xfId="18324" xr:uid="{411C7626-082D-41A7-A46F-F55E6ABB9D72}"/>
    <cellStyle name="Comma 3 2 3 2 3 3 3 4 2" xfId="37300" xr:uid="{B7B5B90E-1C9B-43BD-8646-181975A2D3F9}"/>
    <cellStyle name="Comma 3 2 3 2 3 3 3 5" xfId="24660" xr:uid="{9FF6F7AC-8141-441F-9A56-544A4B3B599E}"/>
    <cellStyle name="Comma 3 2 3 2 3 3 4" xfId="6218" xr:uid="{208F9E10-0762-461E-80BA-E8268330C3CD}"/>
    <cellStyle name="Comma 3 2 3 2 3 3 4 2" xfId="13583" xr:uid="{198C057B-3818-4676-8CED-17A7705FFA6B}"/>
    <cellStyle name="Comma 3 2 3 2 3 3 4 2 2" xfId="46201" xr:uid="{6CA90750-CAD3-42C9-B9FC-6CAD6E5D257F}"/>
    <cellStyle name="Comma 3 2 3 2 3 3 4 2 3" xfId="33573" xr:uid="{083FE9B5-63B0-4FA0-9A9F-2B0851E4AEFD}"/>
    <cellStyle name="Comma 3 2 3 2 3 3 4 3" xfId="20943" xr:uid="{90234049-0AFA-4B4D-9AEC-4C7B986E0BB6}"/>
    <cellStyle name="Comma 3 2 3 2 3 3 4 3 2" xfId="39920" xr:uid="{07017257-3150-432D-AEE9-F733F46F07FA}"/>
    <cellStyle name="Comma 3 2 3 2 3 3 4 4" xfId="27280" xr:uid="{E8B33BBF-CB60-4678-9C22-71240A450650}"/>
    <cellStyle name="Comma 3 2 3 2 3 3 5" xfId="10089" xr:uid="{6DA615B3-ED51-4466-B6BA-A583DD07381A}"/>
    <cellStyle name="Comma 3 2 3 2 3 3 5 2" xfId="42704" xr:uid="{0CBF4BB0-402E-45DA-B697-433EC9207B6E}"/>
    <cellStyle name="Comma 3 2 3 2 3 3 5 3" xfId="30076" xr:uid="{7361AC68-B91C-45CC-8CB7-C36ED7D9A0D4}"/>
    <cellStyle name="Comma 3 2 3 2 3 3 6" xfId="17449" xr:uid="{E15E870B-9E1C-4B02-8544-7CE200761FE3}"/>
    <cellStyle name="Comma 3 2 3 2 3 3 6 2" xfId="36423" xr:uid="{BC7785B3-2D00-4EE3-952B-844BD9E6A8A7}"/>
    <cellStyle name="Comma 3 2 3 2 3 3 7" xfId="23783" xr:uid="{F3A701D0-E2F3-4689-8BE2-DAB1113179C5}"/>
    <cellStyle name="Comma 3 2 3 2 3 4" xfId="4013" xr:uid="{051859DA-DA1D-470A-AC63-6331B349F69D}"/>
    <cellStyle name="Comma 3 2 3 2 3 4 2" xfId="7510" xr:uid="{D5CAFFF1-CBF2-4C26-9949-FD4BE7986F4C}"/>
    <cellStyle name="Comma 3 2 3 2 3 4 2 2" xfId="14875" xr:uid="{364B5BB1-41DB-41F3-B335-AAE954411D42}"/>
    <cellStyle name="Comma 3 2 3 2 3 4 2 2 2" xfId="47493" xr:uid="{5D8CF19A-238C-4CBD-9A65-CFE07F0AE779}"/>
    <cellStyle name="Comma 3 2 3 2 3 4 2 2 3" xfId="34865" xr:uid="{D2FD7EBA-DAFE-4F1C-80CA-BA5EB88D0546}"/>
    <cellStyle name="Comma 3 2 3 2 3 4 2 3" xfId="22235" xr:uid="{708B0D3F-5B02-4FC6-AD7C-6B0DEACB58A0}"/>
    <cellStyle name="Comma 3 2 3 2 3 4 2 3 2" xfId="41212" xr:uid="{32886E8E-5F8B-4B72-A676-D06560FE64D9}"/>
    <cellStyle name="Comma 3 2 3 2 3 4 2 4" xfId="28572" xr:uid="{B55B3BE9-E911-4B93-B51D-0140C2180102}"/>
    <cellStyle name="Comma 3 2 3 2 3 4 3" xfId="4891" xr:uid="{216C3AAA-F9D0-487D-999C-105A1741C07D}"/>
    <cellStyle name="Comma 3 2 3 2 3 4 3 2" xfId="12256" xr:uid="{18FC90B9-812D-4F1A-9054-8EFE8CA1D7BC}"/>
    <cellStyle name="Comma 3 2 3 2 3 4 3 2 2" xfId="44874" xr:uid="{2FC306DF-1CBA-4426-A1C6-AB87DE22C0BE}"/>
    <cellStyle name="Comma 3 2 3 2 3 4 3 2 3" xfId="32246" xr:uid="{15149179-DD82-49D3-9234-2904E6FFE2FA}"/>
    <cellStyle name="Comma 3 2 3 2 3 4 3 3" xfId="19616" xr:uid="{6D66B74C-E34E-4694-B6A1-2BF467B2C9E7}"/>
    <cellStyle name="Comma 3 2 3 2 3 4 3 3 2" xfId="38593" xr:uid="{F943F739-D7AD-4057-8F8C-DA07D4510B96}"/>
    <cellStyle name="Comma 3 2 3 2 3 4 3 4" xfId="25953" xr:uid="{25D43104-7ECF-43E0-918C-D3AF243570AF}"/>
    <cellStyle name="Comma 3 2 3 2 3 4 4" xfId="11379" xr:uid="{88E536B1-BE37-4FEC-86BF-72A45649DEAA}"/>
    <cellStyle name="Comma 3 2 3 2 3 4 4 2" xfId="43996" xr:uid="{5223E2D8-31D9-42D0-93E6-6085AA78BC8A}"/>
    <cellStyle name="Comma 3 2 3 2 3 4 4 3" xfId="31368" xr:uid="{F93F88F9-8372-46FF-8183-DF80F85EC2A2}"/>
    <cellStyle name="Comma 3 2 3 2 3 4 5" xfId="18739" xr:uid="{DD837DF9-503A-420D-9F16-33DCC0D4DB3A}"/>
    <cellStyle name="Comma 3 2 3 2 3 4 5 2" xfId="37715" xr:uid="{0EE5E49E-A6C9-4FD8-B789-FB986D1E49EB}"/>
    <cellStyle name="Comma 3 2 3 2 3 4 6" xfId="25075" xr:uid="{D6D261FB-301D-4DC9-970F-26A5D6E481FA}"/>
    <cellStyle name="Comma 3 2 3 2 3 5" xfId="3163" xr:uid="{972BCC0A-666F-430C-876D-97E3DB870412}"/>
    <cellStyle name="Comma 3 2 3 2 3 5 2" xfId="6660" xr:uid="{B532E811-F71B-4DB8-AF85-DDF5E6E7679A}"/>
    <cellStyle name="Comma 3 2 3 2 3 5 2 2" xfId="14025" xr:uid="{0F6E1200-3A59-4A2B-9A92-18D8CFE2C0B6}"/>
    <cellStyle name="Comma 3 2 3 2 3 5 2 2 2" xfId="46643" xr:uid="{976BA972-B1D7-41C1-9839-15790FACFC2F}"/>
    <cellStyle name="Comma 3 2 3 2 3 5 2 2 3" xfId="34015" xr:uid="{C65BA4B0-B8D9-41C2-A0EB-156610EB9C37}"/>
    <cellStyle name="Comma 3 2 3 2 3 5 2 3" xfId="21385" xr:uid="{9F9CDB73-E8FD-4AE0-843D-EAE939BD3296}"/>
    <cellStyle name="Comma 3 2 3 2 3 5 2 3 2" xfId="40362" xr:uid="{67B612C6-6A81-47BF-9CF9-E411B16AE67C}"/>
    <cellStyle name="Comma 3 2 3 2 3 5 2 4" xfId="27722" xr:uid="{1748B926-7487-4936-B43C-802C330CAACD}"/>
    <cellStyle name="Comma 3 2 3 2 3 5 3" xfId="10529" xr:uid="{CC04B643-F294-4D48-A934-D92BC2994A5A}"/>
    <cellStyle name="Comma 3 2 3 2 3 5 3 2" xfId="43146" xr:uid="{0CC4E066-DB34-4677-8185-CD767A2AD701}"/>
    <cellStyle name="Comma 3 2 3 2 3 5 3 3" xfId="30518" xr:uid="{F28D1043-82C6-4ADF-A1C4-13E6D4BC7BE7}"/>
    <cellStyle name="Comma 3 2 3 2 3 5 4" xfId="17889" xr:uid="{1F8E58BF-4CAA-4F8E-A1DD-5EEC43CD2D5B}"/>
    <cellStyle name="Comma 3 2 3 2 3 5 4 2" xfId="36865" xr:uid="{C20F633D-8EE5-42F1-AC65-8E02953EE555}"/>
    <cellStyle name="Comma 3 2 3 2 3 5 5" xfId="24225" xr:uid="{ADD34B30-118D-4C40-9E58-24CE3B4596DA}"/>
    <cellStyle name="Comma 3 2 3 2 3 6" xfId="5776" xr:uid="{16572631-15F8-45FF-BAF0-1E0BEBAE37BC}"/>
    <cellStyle name="Comma 3 2 3 2 3 6 2" xfId="13141" xr:uid="{118D5542-030E-426E-978B-ACB7EAFF9970}"/>
    <cellStyle name="Comma 3 2 3 2 3 6 2 2" xfId="45759" xr:uid="{86EBC6E9-8933-4336-B3CA-9D6C8D5544C8}"/>
    <cellStyle name="Comma 3 2 3 2 3 6 2 3" xfId="33131" xr:uid="{6F5F2165-7DF9-4F35-AC1F-CAEF6D1561C9}"/>
    <cellStyle name="Comma 3 2 3 2 3 6 3" xfId="20501" xr:uid="{EEDFDAC9-036B-413F-82FD-AD9DD2504DF6}"/>
    <cellStyle name="Comma 3 2 3 2 3 6 3 2" xfId="39478" xr:uid="{29D6B64F-5DC7-4D3E-817A-8A03323A10A0}"/>
    <cellStyle name="Comma 3 2 3 2 3 6 4" xfId="26838" xr:uid="{2ABF966B-B763-4898-8A6A-D867012FCC15}"/>
    <cellStyle name="Comma 3 2 3 2 3 7" xfId="9649" xr:uid="{35A9CF67-AA09-4655-91D5-7BEA79B67D3A}"/>
    <cellStyle name="Comma 3 2 3 2 3 7 2" xfId="42262" xr:uid="{C0DB25FB-4582-495A-85D4-EB85B6FEDD20}"/>
    <cellStyle name="Comma 3 2 3 2 3 7 3" xfId="29634" xr:uid="{59FE4835-DC63-4CDA-B389-CAF6D8267843}"/>
    <cellStyle name="Comma 3 2 3 2 3 8" xfId="17009" xr:uid="{9B06103E-51BC-48C0-8FC0-F5308D65D4BC}"/>
    <cellStyle name="Comma 3 2 3 2 3 8 2" xfId="35949" xr:uid="{C6590D11-0B59-40BB-B67C-697194084351}"/>
    <cellStyle name="Comma 3 2 3 2 3 9" xfId="23337" xr:uid="{A618E284-55A4-46C4-9C7F-517170FD0881}"/>
    <cellStyle name="Comma 3 2 3 2 4" xfId="2303" xr:uid="{772A1397-B790-44B8-8BC0-72F1708515DA}"/>
    <cellStyle name="Comma 3 2 3 2 4 2" xfId="2800" xr:uid="{4A252D9C-CB13-488F-A52A-78C7D0F23FE0}"/>
    <cellStyle name="Comma 3 2 3 2 4 2 2" xfId="4532" xr:uid="{B5363C10-121A-4724-A415-F2C378D096EE}"/>
    <cellStyle name="Comma 3 2 3 2 4 2 2 2" xfId="8030" xr:uid="{2575A314-C9EA-44FB-A27E-FA56E3BE18B7}"/>
    <cellStyle name="Comma 3 2 3 2 4 2 2 2 2" xfId="15395" xr:uid="{33E9A16E-5718-4607-B00D-ACF2C4B976AB}"/>
    <cellStyle name="Comma 3 2 3 2 4 2 2 2 2 2" xfId="48013" xr:uid="{7912D6D4-8445-46B9-A826-8045F9686B1B}"/>
    <cellStyle name="Comma 3 2 3 2 4 2 2 2 2 3" xfId="35385" xr:uid="{372E1FB7-FC3C-4BF2-84A3-3AEF62B24BF6}"/>
    <cellStyle name="Comma 3 2 3 2 4 2 2 2 3" xfId="22755" xr:uid="{F67F3676-F3AF-49F3-9F41-29B9B5A70296}"/>
    <cellStyle name="Comma 3 2 3 2 4 2 2 2 3 2" xfId="41732" xr:uid="{4DA25999-A119-4E7F-A200-BFCB27571335}"/>
    <cellStyle name="Comma 3 2 3 2 4 2 2 2 4" xfId="29092" xr:uid="{BB21EB10-94F6-4A2E-83FA-FD9378C830BA}"/>
    <cellStyle name="Comma 3 2 3 2 4 2 2 3" xfId="5412" xr:uid="{AD25901B-46BB-4A4D-A5FB-55475A553BE7}"/>
    <cellStyle name="Comma 3 2 3 2 4 2 2 3 2" xfId="12777" xr:uid="{7C00130B-F461-4E64-A445-092D8B54FFD4}"/>
    <cellStyle name="Comma 3 2 3 2 4 2 2 3 2 2" xfId="45395" xr:uid="{1602402E-F646-4983-A2DC-C2469A1A3E99}"/>
    <cellStyle name="Comma 3 2 3 2 4 2 2 3 2 3" xfId="32767" xr:uid="{D13BF72B-D4A5-4621-AB77-4E91E04C91FB}"/>
    <cellStyle name="Comma 3 2 3 2 4 2 2 3 3" xfId="20137" xr:uid="{7027E0E5-286B-4992-96CF-C843A314EDFD}"/>
    <cellStyle name="Comma 3 2 3 2 4 2 2 3 3 2" xfId="39114" xr:uid="{71244A02-A06C-4B7D-94DD-2B27773C2533}"/>
    <cellStyle name="Comma 3 2 3 2 4 2 2 3 4" xfId="26474" xr:uid="{9B185E56-4B62-48D8-9F39-B7AE0F8058DD}"/>
    <cellStyle name="Comma 3 2 3 2 4 2 2 4" xfId="11898" xr:uid="{38B50B3A-3E55-4554-A327-8252DA8F1733}"/>
    <cellStyle name="Comma 3 2 3 2 4 2 2 4 2" xfId="44516" xr:uid="{7AE87862-0006-412E-92B1-A34B3FB20774}"/>
    <cellStyle name="Comma 3 2 3 2 4 2 2 4 3" xfId="31888" xr:uid="{876161B3-0663-4FBB-9875-4678A6C538B9}"/>
    <cellStyle name="Comma 3 2 3 2 4 2 2 5" xfId="19258" xr:uid="{DF783656-5789-4665-80DE-656A73C972CC}"/>
    <cellStyle name="Comma 3 2 3 2 4 2 2 5 2" xfId="38235" xr:uid="{D89CB132-D19F-4886-8D38-118AB351237C}"/>
    <cellStyle name="Comma 3 2 3 2 4 2 2 6" xfId="25595" xr:uid="{35E07591-32DE-4C73-AA19-96A4BEFC9805}"/>
    <cellStyle name="Comma 3 2 3 2 4 2 3" xfId="3676" xr:uid="{52493DC3-3548-4308-A132-7A5E1B9EA961}"/>
    <cellStyle name="Comma 3 2 3 2 4 2 3 2" xfId="7173" xr:uid="{82284D9F-E0B8-417B-8A5D-7A577B84FE9B}"/>
    <cellStyle name="Comma 3 2 3 2 4 2 3 2 2" xfId="14538" xr:uid="{41A584EF-3E4B-41A0-A1F8-39F92712466E}"/>
    <cellStyle name="Comma 3 2 3 2 4 2 3 2 2 2" xfId="47156" xr:uid="{F16CC2C9-A8FE-40D8-B0AB-4104352E9166}"/>
    <cellStyle name="Comma 3 2 3 2 4 2 3 2 2 3" xfId="34528" xr:uid="{042CE68C-CB67-4421-B147-7CABB706E99D}"/>
    <cellStyle name="Comma 3 2 3 2 4 2 3 2 3" xfId="21898" xr:uid="{4D5972FB-1DA3-4DF9-9766-EA9383FF2E28}"/>
    <cellStyle name="Comma 3 2 3 2 4 2 3 2 3 2" xfId="40875" xr:uid="{4B4344AD-5687-4BC6-9AE0-10F5D3B627AF}"/>
    <cellStyle name="Comma 3 2 3 2 4 2 3 2 4" xfId="28235" xr:uid="{44E8F5C1-2C9B-4898-8596-9CC6723B7FA1}"/>
    <cellStyle name="Comma 3 2 3 2 4 2 3 3" xfId="11042" xr:uid="{A36494E3-94B9-47E8-A8EF-D4952DA46B64}"/>
    <cellStyle name="Comma 3 2 3 2 4 2 3 3 2" xfId="43659" xr:uid="{AF11394B-0C90-42BD-8203-25FBEABB56F2}"/>
    <cellStyle name="Comma 3 2 3 2 4 2 3 3 3" xfId="31031" xr:uid="{5AF7FB58-B911-419C-8940-4815FEB86877}"/>
    <cellStyle name="Comma 3 2 3 2 4 2 3 4" xfId="18402" xr:uid="{5B9BBA34-5CB0-4D7A-83B3-984D455308A6}"/>
    <cellStyle name="Comma 3 2 3 2 4 2 3 4 2" xfId="37378" xr:uid="{EAA457EB-9774-490A-B521-B285ADE522E8}"/>
    <cellStyle name="Comma 3 2 3 2 4 2 3 5" xfId="24738" xr:uid="{E5609F57-9C68-4C60-ABF9-093939DB7A29}"/>
    <cellStyle name="Comma 3 2 3 2 4 2 4" xfId="6297" xr:uid="{1F42448A-4E3E-4B1E-8946-322FAD031E4D}"/>
    <cellStyle name="Comma 3 2 3 2 4 2 4 2" xfId="13662" xr:uid="{670CC055-2A05-490C-936E-BB7D9631D982}"/>
    <cellStyle name="Comma 3 2 3 2 4 2 4 2 2" xfId="46280" xr:uid="{E3F1DC1C-F5B9-49A0-A4C8-75ACE063C1A5}"/>
    <cellStyle name="Comma 3 2 3 2 4 2 4 2 3" xfId="33652" xr:uid="{8426D264-88D7-467B-AAC8-346AAEE0F8E2}"/>
    <cellStyle name="Comma 3 2 3 2 4 2 4 3" xfId="21022" xr:uid="{CE15B061-84CD-422F-BDDE-11E87E341C36}"/>
    <cellStyle name="Comma 3 2 3 2 4 2 4 3 2" xfId="39999" xr:uid="{1FCA38D2-9AC2-4D5C-891B-242BC76D6A2A}"/>
    <cellStyle name="Comma 3 2 3 2 4 2 4 4" xfId="27359" xr:uid="{F598B6A6-934F-4967-8A51-04A53D9E8D0B}"/>
    <cellStyle name="Comma 3 2 3 2 4 2 5" xfId="10168" xr:uid="{B4F8785E-486D-4843-AD15-C287DEF21055}"/>
    <cellStyle name="Comma 3 2 3 2 4 2 5 2" xfId="42783" xr:uid="{4D1DEE09-0BD6-4AE8-9930-C68FF6AB2A6E}"/>
    <cellStyle name="Comma 3 2 3 2 4 2 5 3" xfId="30155" xr:uid="{62308A2F-F169-43FF-8545-65D0001D4FB2}"/>
    <cellStyle name="Comma 3 2 3 2 4 2 6" xfId="17528" xr:uid="{6922F5CE-69AF-4064-9562-61004D75824F}"/>
    <cellStyle name="Comma 3 2 3 2 4 2 6 2" xfId="36502" xr:uid="{CFA8FDA6-D71B-4B43-BBB4-349E6A6EC746}"/>
    <cellStyle name="Comma 3 2 3 2 4 2 7" xfId="23862" xr:uid="{85DDC7BF-B06C-455E-9E12-AEFF87161349}"/>
    <cellStyle name="Comma 3 2 3 2 4 3" xfId="4092" xr:uid="{991FDE1A-B414-48BE-84D4-496D840B4966}"/>
    <cellStyle name="Comma 3 2 3 2 4 3 2" xfId="7589" xr:uid="{B1032EF5-79F9-48BB-88CD-454025FF910C}"/>
    <cellStyle name="Comma 3 2 3 2 4 3 2 2" xfId="14954" xr:uid="{27847514-7255-4A67-8B3A-9E1393039A6D}"/>
    <cellStyle name="Comma 3 2 3 2 4 3 2 2 2" xfId="47572" xr:uid="{AD7C848A-C3B1-4996-B307-EC1D56201502}"/>
    <cellStyle name="Comma 3 2 3 2 4 3 2 2 3" xfId="34944" xr:uid="{09CBB2AF-3ED9-4EB2-8985-3E0832BBB5F3}"/>
    <cellStyle name="Comma 3 2 3 2 4 3 2 3" xfId="22314" xr:uid="{67D8D7C5-1FA1-4A14-A5AC-9A3539C1B3C6}"/>
    <cellStyle name="Comma 3 2 3 2 4 3 2 3 2" xfId="41291" xr:uid="{8AF80B0E-DBAD-40B1-852C-765314CFC8CE}"/>
    <cellStyle name="Comma 3 2 3 2 4 3 2 4" xfId="28651" xr:uid="{49931542-106A-4011-AFFB-5AFB6DE5D024}"/>
    <cellStyle name="Comma 3 2 3 2 4 3 3" xfId="4970" xr:uid="{7F65C558-765A-4C9E-89FA-A31D6EDDC7AA}"/>
    <cellStyle name="Comma 3 2 3 2 4 3 3 2" xfId="12335" xr:uid="{9945795D-A4BE-4F58-991D-10811E4E289E}"/>
    <cellStyle name="Comma 3 2 3 2 4 3 3 2 2" xfId="44953" xr:uid="{8E0757CD-E60F-4194-9C7A-BE3DDBA2171F}"/>
    <cellStyle name="Comma 3 2 3 2 4 3 3 2 3" xfId="32325" xr:uid="{B254CBA7-C352-45FC-A18A-24565AEA2C85}"/>
    <cellStyle name="Comma 3 2 3 2 4 3 3 3" xfId="19695" xr:uid="{BF39D3C2-EDB6-4342-A08B-0265BB97CBAC}"/>
    <cellStyle name="Comma 3 2 3 2 4 3 3 3 2" xfId="38672" xr:uid="{8C0E5CC7-FD68-4DC8-890B-98687E4EAEBB}"/>
    <cellStyle name="Comma 3 2 3 2 4 3 3 4" xfId="26032" xr:uid="{63629CF6-DA0A-44C8-819F-7A2CAAE94A83}"/>
    <cellStyle name="Comma 3 2 3 2 4 3 4" xfId="11458" xr:uid="{F0E53D48-0252-4098-829D-1D8F25BA3A39}"/>
    <cellStyle name="Comma 3 2 3 2 4 3 4 2" xfId="44075" xr:uid="{47776FED-304C-4AD2-A76B-432719DA7752}"/>
    <cellStyle name="Comma 3 2 3 2 4 3 4 3" xfId="31447" xr:uid="{D6CED0B6-DF2C-479B-B2CA-1D2CC5101BE7}"/>
    <cellStyle name="Comma 3 2 3 2 4 3 5" xfId="18818" xr:uid="{BB9FEADC-F93B-4ABD-9371-EFBA7BAD2A73}"/>
    <cellStyle name="Comma 3 2 3 2 4 3 5 2" xfId="37794" xr:uid="{37E707EA-8220-47B5-8983-747F1666771D}"/>
    <cellStyle name="Comma 3 2 3 2 4 3 6" xfId="25154" xr:uid="{13BB4F75-0CEF-4543-B066-B762B0686382}"/>
    <cellStyle name="Comma 3 2 3 2 4 4" xfId="3242" xr:uid="{AF71744D-816E-450A-8318-89E963A254DD}"/>
    <cellStyle name="Comma 3 2 3 2 4 4 2" xfId="6739" xr:uid="{1C16BA6C-F959-4704-B7E5-30D053788967}"/>
    <cellStyle name="Comma 3 2 3 2 4 4 2 2" xfId="14104" xr:uid="{833F5BE2-020F-4E54-91D0-A75FF14C1900}"/>
    <cellStyle name="Comma 3 2 3 2 4 4 2 2 2" xfId="46722" xr:uid="{6EE669BD-B05C-46A6-85E0-F98A63E66EB5}"/>
    <cellStyle name="Comma 3 2 3 2 4 4 2 2 3" xfId="34094" xr:uid="{199EC2FC-DC15-4AA4-9831-62E89D215559}"/>
    <cellStyle name="Comma 3 2 3 2 4 4 2 3" xfId="21464" xr:uid="{33A065B1-2316-43A4-A4FA-2F4BADB1D08B}"/>
    <cellStyle name="Comma 3 2 3 2 4 4 2 3 2" xfId="40441" xr:uid="{835CB43B-EBC3-4B1C-8B8C-F388A9D4108D}"/>
    <cellStyle name="Comma 3 2 3 2 4 4 2 4" xfId="27801" xr:uid="{3983B298-22C8-4CEB-8B63-1DFD2052C87A}"/>
    <cellStyle name="Comma 3 2 3 2 4 4 3" xfId="10608" xr:uid="{FCB0FDA1-A139-4F2F-9DB6-104F891BA01C}"/>
    <cellStyle name="Comma 3 2 3 2 4 4 3 2" xfId="43225" xr:uid="{BE8DA8D1-2ED8-4854-A90A-B1D0D66D4852}"/>
    <cellStyle name="Comma 3 2 3 2 4 4 3 3" xfId="30597" xr:uid="{459DC536-7232-4538-8DC6-838156FA3EEA}"/>
    <cellStyle name="Comma 3 2 3 2 4 4 4" xfId="17968" xr:uid="{55525412-A5CF-4D03-8E18-3B17BA541A14}"/>
    <cellStyle name="Comma 3 2 3 2 4 4 4 2" xfId="36944" xr:uid="{0900C2A5-F40A-4698-AAB3-211F81707ACC}"/>
    <cellStyle name="Comma 3 2 3 2 4 4 5" xfId="24304" xr:uid="{01D49F11-0D73-4572-A176-1605B192C08C}"/>
    <cellStyle name="Comma 3 2 3 2 4 5" xfId="5855" xr:uid="{1C12E7BE-6335-47D9-A89A-699EADCB1435}"/>
    <cellStyle name="Comma 3 2 3 2 4 5 2" xfId="13220" xr:uid="{0E8DD18B-2435-4B53-A441-9CD9CBD8D813}"/>
    <cellStyle name="Comma 3 2 3 2 4 5 2 2" xfId="45838" xr:uid="{2CEC1962-D7ED-41F9-AC12-E4D62B171D56}"/>
    <cellStyle name="Comma 3 2 3 2 4 5 2 3" xfId="33210" xr:uid="{CE2A1FB8-3E7C-478D-A012-392881758608}"/>
    <cellStyle name="Comma 3 2 3 2 4 5 3" xfId="20580" xr:uid="{FCDCEB14-5346-4796-B0F2-1512A328584C}"/>
    <cellStyle name="Comma 3 2 3 2 4 5 3 2" xfId="39557" xr:uid="{E0DCEEE9-B1AF-4F51-BAF5-AE2E504DC13A}"/>
    <cellStyle name="Comma 3 2 3 2 4 5 4" xfId="26917" xr:uid="{F24864C2-C9A0-4AEC-B88A-14522A5D0DAE}"/>
    <cellStyle name="Comma 3 2 3 2 4 6" xfId="9728" xr:uid="{9D13DC4D-9290-481E-B019-6BB3401F5B6A}"/>
    <cellStyle name="Comma 3 2 3 2 4 6 2" xfId="42341" xr:uid="{C9792E86-C4A8-45FD-8F46-65DB13ABF5C4}"/>
    <cellStyle name="Comma 3 2 3 2 4 6 3" xfId="29713" xr:uid="{679509FD-7941-40D2-A2DB-592D7DD6C523}"/>
    <cellStyle name="Comma 3 2 3 2 4 7" xfId="17088" xr:uid="{84F359AE-7787-4820-B3CF-9D5269C16660}"/>
    <cellStyle name="Comma 3 2 3 2 4 7 2" xfId="36028" xr:uid="{F97F973F-C476-43A1-A1E6-487C48D72D15}"/>
    <cellStyle name="Comma 3 2 3 2 4 8" xfId="23416" xr:uid="{911FDF93-86D6-4AE9-985F-8783A2A226B3}"/>
    <cellStyle name="Comma 3 2 3 2 5" xfId="2646" xr:uid="{E467100A-2E5E-4395-90E1-3D7BBBEE55FD}"/>
    <cellStyle name="Comma 3 2 3 2 5 2" xfId="4380" xr:uid="{BDD9CB14-0ACD-45DA-BE3A-CE026AB7C029}"/>
    <cellStyle name="Comma 3 2 3 2 5 2 2" xfId="7878" xr:uid="{ACF19FD6-DFFA-4312-B495-C7626452F7D1}"/>
    <cellStyle name="Comma 3 2 3 2 5 2 2 2" xfId="15243" xr:uid="{24375FA0-CA2A-4A8F-8D5A-9A776517B9DD}"/>
    <cellStyle name="Comma 3 2 3 2 5 2 2 2 2" xfId="47861" xr:uid="{9AE4F089-AF1B-4C99-81A6-8D7854ACBBAD}"/>
    <cellStyle name="Comma 3 2 3 2 5 2 2 2 3" xfId="35233" xr:uid="{59083BCB-F5F2-4463-8A67-573F5AE9EC0B}"/>
    <cellStyle name="Comma 3 2 3 2 5 2 2 3" xfId="22603" xr:uid="{05F840FD-6C1D-47D5-8224-1AF777342EB4}"/>
    <cellStyle name="Comma 3 2 3 2 5 2 2 3 2" xfId="41580" xr:uid="{F0DBAE34-2764-44A8-BF2D-89BC35E00E3A}"/>
    <cellStyle name="Comma 3 2 3 2 5 2 2 4" xfId="28940" xr:uid="{AA4EEFCA-3411-4313-BBC7-4449598130C8}"/>
    <cellStyle name="Comma 3 2 3 2 5 2 3" xfId="5260" xr:uid="{523F856C-EEA1-4C9E-B652-517319F9E288}"/>
    <cellStyle name="Comma 3 2 3 2 5 2 3 2" xfId="12625" xr:uid="{97C9D7F4-D71E-440E-9B47-7AFD7BE948A0}"/>
    <cellStyle name="Comma 3 2 3 2 5 2 3 2 2" xfId="45243" xr:uid="{230DA022-2F9E-49B3-8BDF-AA9120DE203C}"/>
    <cellStyle name="Comma 3 2 3 2 5 2 3 2 3" xfId="32615" xr:uid="{AF786842-F950-4480-9156-AEB8F373263C}"/>
    <cellStyle name="Comma 3 2 3 2 5 2 3 3" xfId="19985" xr:uid="{B4E1FE2D-AB91-435F-A0CD-F66385FC36C4}"/>
    <cellStyle name="Comma 3 2 3 2 5 2 3 3 2" xfId="38962" xr:uid="{2988E86D-C73B-47F5-BD4D-D9ECF249AFBA}"/>
    <cellStyle name="Comma 3 2 3 2 5 2 3 4" xfId="26322" xr:uid="{B2CA0988-664D-41C9-9641-361EE34F66FE}"/>
    <cellStyle name="Comma 3 2 3 2 5 2 4" xfId="11746" xr:uid="{6A7F6CA2-1901-4EDD-83D2-4F8FACDB402D}"/>
    <cellStyle name="Comma 3 2 3 2 5 2 4 2" xfId="44364" xr:uid="{9EEEC3BF-3498-41F4-828A-0A7D1A74B57A}"/>
    <cellStyle name="Comma 3 2 3 2 5 2 4 3" xfId="31736" xr:uid="{898C0C91-E0BC-40F2-93A8-AA5CDDF22151}"/>
    <cellStyle name="Comma 3 2 3 2 5 2 5" xfId="19106" xr:uid="{2550495F-2283-44A4-8462-CE0BF68BD024}"/>
    <cellStyle name="Comma 3 2 3 2 5 2 5 2" xfId="38083" xr:uid="{BD7DDA89-FAA5-46DB-963C-EC1A43BA5C40}"/>
    <cellStyle name="Comma 3 2 3 2 5 2 6" xfId="25443" xr:uid="{A72E92E6-FBA7-491F-9A1B-3C9114E6A8EE}"/>
    <cellStyle name="Comma 3 2 3 2 5 3" xfId="3525" xr:uid="{8AAB33A5-9609-42A5-B843-D580B719CB65}"/>
    <cellStyle name="Comma 3 2 3 2 5 3 2" xfId="7022" xr:uid="{911FCE30-AD87-4F88-B5E9-E64A63725F72}"/>
    <cellStyle name="Comma 3 2 3 2 5 3 2 2" xfId="14387" xr:uid="{060C558C-CC53-48A0-AEC7-8AACA46A958A}"/>
    <cellStyle name="Comma 3 2 3 2 5 3 2 2 2" xfId="47005" xr:uid="{86766C88-742B-4428-8096-2A10B15D6D8D}"/>
    <cellStyle name="Comma 3 2 3 2 5 3 2 2 3" xfId="34377" xr:uid="{5E026741-F274-49FC-801E-2F7E66DEBFCE}"/>
    <cellStyle name="Comma 3 2 3 2 5 3 2 3" xfId="21747" xr:uid="{A1310912-261A-458B-A045-275DDD0CD9EA}"/>
    <cellStyle name="Comma 3 2 3 2 5 3 2 3 2" xfId="40724" xr:uid="{FA8CFE03-0180-460B-B0B7-A236B6C2D0EC}"/>
    <cellStyle name="Comma 3 2 3 2 5 3 2 4" xfId="28084" xr:uid="{3635BA7F-B3FC-4F08-A526-FC33F664010F}"/>
    <cellStyle name="Comma 3 2 3 2 5 3 3" xfId="10891" xr:uid="{8350839E-9656-4AF6-A9D5-2E518523B2CF}"/>
    <cellStyle name="Comma 3 2 3 2 5 3 3 2" xfId="43508" xr:uid="{E0B9FB0B-0A8C-4368-9C63-89C80B75C62D}"/>
    <cellStyle name="Comma 3 2 3 2 5 3 3 3" xfId="30880" xr:uid="{38448F9A-BC7F-473F-8037-84FBCBAEEAF1}"/>
    <cellStyle name="Comma 3 2 3 2 5 3 4" xfId="18251" xr:uid="{9E581469-0277-43E9-B91B-88089FDC3506}"/>
    <cellStyle name="Comma 3 2 3 2 5 3 4 2" xfId="37227" xr:uid="{4F47DB1A-12A9-4AF9-AFBA-2655C434E792}"/>
    <cellStyle name="Comma 3 2 3 2 5 3 5" xfId="24587" xr:uid="{44AD7E15-BE8C-4373-BBB5-C9A8B68FAF18}"/>
    <cellStyle name="Comma 3 2 3 2 5 4" xfId="6145" xr:uid="{B9DFAF1B-7699-4459-BC54-0D0EEED14FE6}"/>
    <cellStyle name="Comma 3 2 3 2 5 4 2" xfId="13510" xr:uid="{7EC83459-BCB3-4ECF-9F6F-5952D18C28F3}"/>
    <cellStyle name="Comma 3 2 3 2 5 4 2 2" xfId="46128" xr:uid="{F6A056E5-2953-456A-BAF0-92AE7E2DDF4B}"/>
    <cellStyle name="Comma 3 2 3 2 5 4 2 3" xfId="33500" xr:uid="{C8D31981-76B2-4843-8D33-4044D5E3B372}"/>
    <cellStyle name="Comma 3 2 3 2 5 4 3" xfId="20870" xr:uid="{57627AF0-FA7A-4131-B938-A1FE2F578DD7}"/>
    <cellStyle name="Comma 3 2 3 2 5 4 3 2" xfId="39847" xr:uid="{1E822D48-6495-4D95-861A-5E53875FE301}"/>
    <cellStyle name="Comma 3 2 3 2 5 4 4" xfId="27207" xr:uid="{3F30754C-894F-4CDC-9AA7-3556EDCAC6E3}"/>
    <cellStyle name="Comma 3 2 3 2 5 5" xfId="10016" xr:uid="{20FDB86A-F861-44E1-9F96-92713B50AA48}"/>
    <cellStyle name="Comma 3 2 3 2 5 5 2" xfId="42631" xr:uid="{8057AD45-D361-4799-9F7B-AC385C99D0AD}"/>
    <cellStyle name="Comma 3 2 3 2 5 5 3" xfId="30003" xr:uid="{AFD1A41E-2D57-41DD-A320-F1C94C0D0AB7}"/>
    <cellStyle name="Comma 3 2 3 2 5 6" xfId="17376" xr:uid="{A80BE565-00A1-4EDE-A7CF-9EFB3E5DA465}"/>
    <cellStyle name="Comma 3 2 3 2 5 6 2" xfId="36350" xr:uid="{2703AF7A-A31D-46EB-B691-53EAD48A18D9}"/>
    <cellStyle name="Comma 3 2 3 2 5 7" xfId="23710" xr:uid="{4DE626B1-E345-4EFC-9E6F-01EF3943C18B}"/>
    <cellStyle name="Comma 3 2 3 2 6" xfId="3941" xr:uid="{4A70F4CF-7B5D-4C1E-8AAA-708DF0AAD605}"/>
    <cellStyle name="Comma 3 2 3 2 6 2" xfId="7438" xr:uid="{366ADC78-7AEC-45B0-AA17-20BD8F39C86A}"/>
    <cellStyle name="Comma 3 2 3 2 6 2 2" xfId="14803" xr:uid="{6A77F30C-E496-4BD0-B036-BDD8055F0B82}"/>
    <cellStyle name="Comma 3 2 3 2 6 2 2 2" xfId="47421" xr:uid="{6EF64DBB-DD9E-4912-AA78-B10174F02003}"/>
    <cellStyle name="Comma 3 2 3 2 6 2 2 3" xfId="34793" xr:uid="{F922EAEF-D72D-43BB-9C3E-AAAA041EA719}"/>
    <cellStyle name="Comma 3 2 3 2 6 2 3" xfId="22163" xr:uid="{EA9AB52C-4690-47F6-A453-AED4CB960CAB}"/>
    <cellStyle name="Comma 3 2 3 2 6 2 3 2" xfId="41140" xr:uid="{621A8628-7615-43DC-99E4-80BFAEDC0574}"/>
    <cellStyle name="Comma 3 2 3 2 6 2 4" xfId="28500" xr:uid="{0D21D00E-CECB-417A-A59F-315E6BC08DA7}"/>
    <cellStyle name="Comma 3 2 3 2 6 3" xfId="4816" xr:uid="{7178822D-9080-424F-BDCE-336DB15C62CD}"/>
    <cellStyle name="Comma 3 2 3 2 6 3 2" xfId="12181" xr:uid="{DB492F33-B942-470E-8FBF-1DADF470D8A8}"/>
    <cellStyle name="Comma 3 2 3 2 6 3 2 2" xfId="44799" xr:uid="{94123EA6-74DE-48A1-9F0A-A326C85A3514}"/>
    <cellStyle name="Comma 3 2 3 2 6 3 2 3" xfId="32171" xr:uid="{D28BF534-DA9A-4F99-ABCD-5353EDE6382A}"/>
    <cellStyle name="Comma 3 2 3 2 6 3 3" xfId="19541" xr:uid="{29D32CFA-4F44-42A9-A16B-4E4341DF8FC5}"/>
    <cellStyle name="Comma 3 2 3 2 6 3 3 2" xfId="38518" xr:uid="{9BB0C158-1204-47CF-94C4-AA28E97EDF13}"/>
    <cellStyle name="Comma 3 2 3 2 6 3 4" xfId="25878" xr:uid="{6F85FF1D-8527-48AB-A11C-0D1DEFFE71EE}"/>
    <cellStyle name="Comma 3 2 3 2 6 4" xfId="11307" xr:uid="{3CD64FDE-0A02-4171-A446-C63F73A336B9}"/>
    <cellStyle name="Comma 3 2 3 2 6 4 2" xfId="43924" xr:uid="{9A6F65BD-4287-4D25-8027-FF780C1CC077}"/>
    <cellStyle name="Comma 3 2 3 2 6 4 3" xfId="31296" xr:uid="{08C0E924-26B8-42CC-9A1D-EEA68C517FFA}"/>
    <cellStyle name="Comma 3 2 3 2 6 5" xfId="18667" xr:uid="{2D419500-F1AF-4C43-BD22-C2A652B041AF}"/>
    <cellStyle name="Comma 3 2 3 2 6 5 2" xfId="37643" xr:uid="{B93D17EF-DDD5-4725-8991-3BF61D54F468}"/>
    <cellStyle name="Comma 3 2 3 2 6 6" xfId="25003" xr:uid="{DF1F4C1C-76B3-4976-AEE3-522E64702B92}"/>
    <cellStyle name="Comma 3 2 3 2 7" xfId="3091" xr:uid="{134D9F02-A187-4111-A4DF-105CEF8C94C4}"/>
    <cellStyle name="Comma 3 2 3 2 7 2" xfId="6588" xr:uid="{63274AC2-A9FF-4F6A-99F3-CD65BBDDAFFF}"/>
    <cellStyle name="Comma 3 2 3 2 7 2 2" xfId="13953" xr:uid="{8D61C69F-1FF7-46C9-93BD-E138E4A2777F}"/>
    <cellStyle name="Comma 3 2 3 2 7 2 2 2" xfId="46571" xr:uid="{E735195A-7378-4CA9-8B31-360AB0C7D287}"/>
    <cellStyle name="Comma 3 2 3 2 7 2 2 3" xfId="33943" xr:uid="{E1EACF97-F054-4C8C-B4FF-288D04A3AFEB}"/>
    <cellStyle name="Comma 3 2 3 2 7 2 3" xfId="21313" xr:uid="{7944CD13-7790-4109-A826-B7388746EACC}"/>
    <cellStyle name="Comma 3 2 3 2 7 2 3 2" xfId="40290" xr:uid="{F8E956FE-CAB0-4F15-95C6-7C29CA8288FA}"/>
    <cellStyle name="Comma 3 2 3 2 7 2 4" xfId="27650" xr:uid="{DA0FDE1C-FCF6-4F03-AF5E-3A16DD6D3DC4}"/>
    <cellStyle name="Comma 3 2 3 2 7 3" xfId="10457" xr:uid="{FAA25B02-59BF-416D-BCB2-8BA36ABB180B}"/>
    <cellStyle name="Comma 3 2 3 2 7 3 2" xfId="43074" xr:uid="{4342853A-EC11-4470-9260-3F0C48FF4BDC}"/>
    <cellStyle name="Comma 3 2 3 2 7 3 3" xfId="30446" xr:uid="{9248D84A-09C9-4850-B910-FB1FB94B5EAC}"/>
    <cellStyle name="Comma 3 2 3 2 7 4" xfId="17817" xr:uid="{2B054F8E-EE1F-4B72-8002-B3A1BA1906B4}"/>
    <cellStyle name="Comma 3 2 3 2 7 4 2" xfId="36793" xr:uid="{78A51FCC-DD11-4FFF-B49F-5AA59750B4F4}"/>
    <cellStyle name="Comma 3 2 3 2 7 5" xfId="24153" xr:uid="{B08225D9-3B0B-41C2-A405-8B5EF62CAB8C}"/>
    <cellStyle name="Comma 3 2 3 2 8" xfId="5701" xr:uid="{41CFF318-1F63-4A66-AD48-58585860BF35}"/>
    <cellStyle name="Comma 3 2 3 2 8 2" xfId="13066" xr:uid="{7D2045AC-E93A-4BB0-84E9-EC0F00EF821E}"/>
    <cellStyle name="Comma 3 2 3 2 8 2 2" xfId="45684" xr:uid="{98CAB251-A025-42A6-B70B-05C1BC5BCCAE}"/>
    <cellStyle name="Comma 3 2 3 2 8 2 3" xfId="33056" xr:uid="{5A68AC31-4A86-4644-AE78-4C12CD871B2F}"/>
    <cellStyle name="Comma 3 2 3 2 8 3" xfId="20426" xr:uid="{8430DE7E-9CCA-49B1-8C9F-A854A5BEF975}"/>
    <cellStyle name="Comma 3 2 3 2 8 3 2" xfId="39403" xr:uid="{53F66950-794B-4B80-A8D5-588A781B1EED}"/>
    <cellStyle name="Comma 3 2 3 2 8 4" xfId="26763" xr:uid="{DD5E4294-49A4-42F7-8978-6CDDA148680A}"/>
    <cellStyle name="Comma 3 2 3 2 9" xfId="2096" xr:uid="{164CBE5A-545E-47CA-9131-B73EEA094D18}"/>
    <cellStyle name="Comma 3 2 3 2 9 2" xfId="9574" xr:uid="{2069D1C6-5519-4147-83BD-4EBB91937022}"/>
    <cellStyle name="Comma 3 2 3 2 9 2 2" xfId="42187" xr:uid="{425E846F-023D-4403-8F53-085B773FDE92}"/>
    <cellStyle name="Comma 3 2 3 2 9 3" xfId="16934" xr:uid="{AABF3847-AE2F-43A0-B092-670D581A1934}"/>
    <cellStyle name="Comma 3 2 3 2 9 4" xfId="29559" xr:uid="{148F5918-F27E-44BB-82CE-C387CBE634EE}"/>
    <cellStyle name="Comma 3 2 3 3" xfId="916" xr:uid="{300FEBC0-4ED0-42D4-A965-5CD3A32D3F80}"/>
    <cellStyle name="Comma 3 2 3 3 10" xfId="8775" xr:uid="{46969650-89FB-4866-9420-A076F8B84365}"/>
    <cellStyle name="Comma 3 2 3 3 10 2" xfId="35847" xr:uid="{B5820427-54EF-4559-9C3C-A5C6FD65792F}"/>
    <cellStyle name="Comma 3 2 3 3 11" xfId="16135" xr:uid="{23F7CD90-90BA-4D63-ACE3-ADB5CD316896}"/>
    <cellStyle name="Comma 3 2 3 3 12" xfId="23265" xr:uid="{8A6420AB-DECB-4BFE-BAAD-2A5E0F3DD36B}"/>
    <cellStyle name="Comma 3 2 3 3 2" xfId="2154" xr:uid="{033555CE-3869-477B-AC5D-40537A0583D7}"/>
    <cellStyle name="Comma 3 2 3 3 2 10" xfId="23287" xr:uid="{647DF170-E81A-45EB-9649-FD2645155FC3}"/>
    <cellStyle name="Comma 3 2 3 3 2 2" xfId="2250" xr:uid="{2D650153-EE5A-48E3-898C-CEF74556FC44}"/>
    <cellStyle name="Comma 3 2 3 3 2 2 2" xfId="2405" xr:uid="{A164CAED-73AA-4B0A-A985-E9ECC8C8F087}"/>
    <cellStyle name="Comma 3 2 3 3 2 2 2 2" xfId="2902" xr:uid="{EA1400B2-46CF-455D-AD18-2E796255921E}"/>
    <cellStyle name="Comma 3 2 3 3 2 2 2 2 2" xfId="4634" xr:uid="{19346DFD-C67E-4F7E-AB71-A4F4F4929AE7}"/>
    <cellStyle name="Comma 3 2 3 3 2 2 2 2 2 2" xfId="8132" xr:uid="{F62A56EA-AE19-4938-9198-34F7AD3ADF19}"/>
    <cellStyle name="Comma 3 2 3 3 2 2 2 2 2 2 2" xfId="15497" xr:uid="{8817322B-8E0B-442C-9586-896E27C8A68D}"/>
    <cellStyle name="Comma 3 2 3 3 2 2 2 2 2 2 2 2" xfId="48115" xr:uid="{5612122E-EA59-47D4-BF1A-0627D2342035}"/>
    <cellStyle name="Comma 3 2 3 3 2 2 2 2 2 2 2 3" xfId="35487" xr:uid="{AC9178CB-47BA-45AA-9AC8-E0DCD4A15A61}"/>
    <cellStyle name="Comma 3 2 3 3 2 2 2 2 2 2 3" xfId="22857" xr:uid="{AADA056D-F695-4AC6-92DF-3F6938E96826}"/>
    <cellStyle name="Comma 3 2 3 3 2 2 2 2 2 2 3 2" xfId="41834" xr:uid="{C7FE1622-B5C1-4089-99BF-F1ED6088E892}"/>
    <cellStyle name="Comma 3 2 3 3 2 2 2 2 2 2 4" xfId="29194" xr:uid="{FF559D11-86F3-4AB3-B3B7-B3D705ACA96F}"/>
    <cellStyle name="Comma 3 2 3 3 2 2 2 2 2 3" xfId="5514" xr:uid="{0FD1D159-B7DC-4795-9408-FB22CC366D1A}"/>
    <cellStyle name="Comma 3 2 3 3 2 2 2 2 2 3 2" xfId="12879" xr:uid="{01D2F1A5-A81C-4F5B-80A1-3B5CF641AFE3}"/>
    <cellStyle name="Comma 3 2 3 3 2 2 2 2 2 3 2 2" xfId="45497" xr:uid="{D170D504-DD09-4067-B9D5-6A8518E0E924}"/>
    <cellStyle name="Comma 3 2 3 3 2 2 2 2 2 3 2 3" xfId="32869" xr:uid="{E67009A6-F1E2-4160-9CB0-35AD66B7B472}"/>
    <cellStyle name="Comma 3 2 3 3 2 2 2 2 2 3 3" xfId="20239" xr:uid="{2B1F44A8-1043-44C7-837A-BE9856928651}"/>
    <cellStyle name="Comma 3 2 3 3 2 2 2 2 2 3 3 2" xfId="39216" xr:uid="{945DC559-C7DC-4635-945C-7E9A6D324DE9}"/>
    <cellStyle name="Comma 3 2 3 3 2 2 2 2 2 3 4" xfId="26576" xr:uid="{4A583997-5B58-41CE-9DD2-A5A4F9932A82}"/>
    <cellStyle name="Comma 3 2 3 3 2 2 2 2 2 4" xfId="12000" xr:uid="{2DE09BA6-9BA2-4783-851B-57D446B3327D}"/>
    <cellStyle name="Comma 3 2 3 3 2 2 2 2 2 4 2" xfId="44618" xr:uid="{F0EBDC9A-AA10-43BC-9F12-2F380CBB84DF}"/>
    <cellStyle name="Comma 3 2 3 3 2 2 2 2 2 4 3" xfId="31990" xr:uid="{980F328A-4E16-4F8B-A1CF-93416EFABCF0}"/>
    <cellStyle name="Comma 3 2 3 3 2 2 2 2 2 5" xfId="19360" xr:uid="{6FE367F7-CBD0-445B-8A92-215A77CDFC08}"/>
    <cellStyle name="Comma 3 2 3 3 2 2 2 2 2 5 2" xfId="38337" xr:uid="{C436D8DB-512D-4E0C-8F98-0C62D0493468}"/>
    <cellStyle name="Comma 3 2 3 3 2 2 2 2 2 6" xfId="25697" xr:uid="{5AAD767A-1205-4ECF-9C9D-CCA1382CE7DD}"/>
    <cellStyle name="Comma 3 2 3 3 2 2 2 2 3" xfId="3778" xr:uid="{BDA7FE17-9A16-4F28-9117-21874BA6E406}"/>
    <cellStyle name="Comma 3 2 3 3 2 2 2 2 3 2" xfId="7275" xr:uid="{6BB31AB8-D86A-4081-A091-44839F6F8A77}"/>
    <cellStyle name="Comma 3 2 3 3 2 2 2 2 3 2 2" xfId="14640" xr:uid="{F498F5B0-5A37-4153-81B4-D65E978A743C}"/>
    <cellStyle name="Comma 3 2 3 3 2 2 2 2 3 2 2 2" xfId="47258" xr:uid="{DD6E2606-4B3B-4EAE-B14D-FCE0C9512432}"/>
    <cellStyle name="Comma 3 2 3 3 2 2 2 2 3 2 2 3" xfId="34630" xr:uid="{F6C5702C-A7C0-4966-8D09-1EDABBC59819}"/>
    <cellStyle name="Comma 3 2 3 3 2 2 2 2 3 2 3" xfId="22000" xr:uid="{6340509D-8299-4F10-B0AB-764E9FB416C6}"/>
    <cellStyle name="Comma 3 2 3 3 2 2 2 2 3 2 3 2" xfId="40977" xr:uid="{67649017-2E3B-4CED-8AEA-1461CB622BE8}"/>
    <cellStyle name="Comma 3 2 3 3 2 2 2 2 3 2 4" xfId="28337" xr:uid="{8827432B-683C-4E80-850F-D06EB9131AA9}"/>
    <cellStyle name="Comma 3 2 3 3 2 2 2 2 3 3" xfId="11144" xr:uid="{691DCFA1-A838-4685-8A79-9BCB5AD97DD0}"/>
    <cellStyle name="Comma 3 2 3 3 2 2 2 2 3 3 2" xfId="43761" xr:uid="{B3846990-4829-46FD-AF9D-DC29D66C42B8}"/>
    <cellStyle name="Comma 3 2 3 3 2 2 2 2 3 3 3" xfId="31133" xr:uid="{E89C2969-7F14-4781-8CAE-AA4603C76A04}"/>
    <cellStyle name="Comma 3 2 3 3 2 2 2 2 3 4" xfId="18504" xr:uid="{89466999-2E3C-49FD-8B26-3FA4EACCE612}"/>
    <cellStyle name="Comma 3 2 3 3 2 2 2 2 3 4 2" xfId="37480" xr:uid="{F27991E1-BF44-4688-8FD2-DE3524595280}"/>
    <cellStyle name="Comma 3 2 3 3 2 2 2 2 3 5" xfId="24840" xr:uid="{2ABADB97-9FDA-4E5E-9DDD-3BB8316DD7C4}"/>
    <cellStyle name="Comma 3 2 3 3 2 2 2 2 4" xfId="6399" xr:uid="{D0CB9852-2084-4660-A9AF-0D7544D4E9C4}"/>
    <cellStyle name="Comma 3 2 3 3 2 2 2 2 4 2" xfId="13764" xr:uid="{348DD960-F294-4F2F-9376-AB5D1639219C}"/>
    <cellStyle name="Comma 3 2 3 3 2 2 2 2 4 2 2" xfId="46382" xr:uid="{70FD2D46-7E7F-41B8-9621-A85CAACF562C}"/>
    <cellStyle name="Comma 3 2 3 3 2 2 2 2 4 2 3" xfId="33754" xr:uid="{80DAFD2A-90B9-4A00-970E-B2E288F0D497}"/>
    <cellStyle name="Comma 3 2 3 3 2 2 2 2 4 3" xfId="21124" xr:uid="{29957C1D-2867-4732-9980-B835C2B739C5}"/>
    <cellStyle name="Comma 3 2 3 3 2 2 2 2 4 3 2" xfId="40101" xr:uid="{22A1E201-88D3-4C88-8474-9036B7DBE43A}"/>
    <cellStyle name="Comma 3 2 3 3 2 2 2 2 4 4" xfId="27461" xr:uid="{FC98622F-EC6B-498B-BB1E-96EB0F15F39B}"/>
    <cellStyle name="Comma 3 2 3 3 2 2 2 2 5" xfId="10270" xr:uid="{2409C636-76E7-42E9-9661-98B4BD9DF5A0}"/>
    <cellStyle name="Comma 3 2 3 3 2 2 2 2 5 2" xfId="42885" xr:uid="{4043B8EB-63CD-47D9-B6CA-3BE005264452}"/>
    <cellStyle name="Comma 3 2 3 3 2 2 2 2 5 3" xfId="30257" xr:uid="{57681E79-0DBF-41A3-B4F9-5AEEC3D71DD4}"/>
    <cellStyle name="Comma 3 2 3 3 2 2 2 2 6" xfId="17630" xr:uid="{3FB0ED91-20B5-4E78-AFE4-718D0C99B9DE}"/>
    <cellStyle name="Comma 3 2 3 3 2 2 2 2 6 2" xfId="36604" xr:uid="{258B40F3-1968-49B7-8DCF-0112C4EF08D6}"/>
    <cellStyle name="Comma 3 2 3 3 2 2 2 2 7" xfId="23964" xr:uid="{CFA60BA1-CDC8-4CD9-993C-C6FD14231759}"/>
    <cellStyle name="Comma 3 2 3 3 2 2 2 3" xfId="4194" xr:uid="{7CBB1A66-A906-49DE-BC9A-DD4C44EC4F88}"/>
    <cellStyle name="Comma 3 2 3 3 2 2 2 3 2" xfId="7691" xr:uid="{1171F510-E228-4640-9B76-7B8256006CC2}"/>
    <cellStyle name="Comma 3 2 3 3 2 2 2 3 2 2" xfId="15056" xr:uid="{98C7AC23-FC5F-4E53-AE15-28E886D300D1}"/>
    <cellStyle name="Comma 3 2 3 3 2 2 2 3 2 2 2" xfId="47674" xr:uid="{84F450CC-3149-43C2-8AAA-16AB2895B540}"/>
    <cellStyle name="Comma 3 2 3 3 2 2 2 3 2 2 3" xfId="35046" xr:uid="{43BFC532-241E-4B3C-9860-FFE37EED70CF}"/>
    <cellStyle name="Comma 3 2 3 3 2 2 2 3 2 3" xfId="22416" xr:uid="{3969D932-F9C1-46E9-A12D-982CDAD81DB3}"/>
    <cellStyle name="Comma 3 2 3 3 2 2 2 3 2 3 2" xfId="41393" xr:uid="{E282A205-A912-4B60-96D1-09B7C61C18E3}"/>
    <cellStyle name="Comma 3 2 3 3 2 2 2 3 2 4" xfId="28753" xr:uid="{FA329576-D161-47F7-B1B7-E1C1EF86344C}"/>
    <cellStyle name="Comma 3 2 3 3 2 2 2 3 3" xfId="5072" xr:uid="{9DC95313-9921-4D6C-9A7E-86EA2070E7D9}"/>
    <cellStyle name="Comma 3 2 3 3 2 2 2 3 3 2" xfId="12437" xr:uid="{141082E5-378B-4038-9DF9-C603EB93A92A}"/>
    <cellStyle name="Comma 3 2 3 3 2 2 2 3 3 2 2" xfId="45055" xr:uid="{777147AB-ECD6-4B5E-A3A5-882422ED75D9}"/>
    <cellStyle name="Comma 3 2 3 3 2 2 2 3 3 2 3" xfId="32427" xr:uid="{CA06F441-F193-43FF-8DEC-AAC59AED63E4}"/>
    <cellStyle name="Comma 3 2 3 3 2 2 2 3 3 3" xfId="19797" xr:uid="{4829165B-6238-4912-81D6-1F4CCAC02B5C}"/>
    <cellStyle name="Comma 3 2 3 3 2 2 2 3 3 3 2" xfId="38774" xr:uid="{54FC180D-8217-4808-A267-AF0487AAD72F}"/>
    <cellStyle name="Comma 3 2 3 3 2 2 2 3 3 4" xfId="26134" xr:uid="{DC92DCCF-E021-48C9-9DD9-807D14FDCFAC}"/>
    <cellStyle name="Comma 3 2 3 3 2 2 2 3 4" xfId="11560" xr:uid="{5EAD1DF3-212B-4086-A711-F4170E516F5C}"/>
    <cellStyle name="Comma 3 2 3 3 2 2 2 3 4 2" xfId="44177" xr:uid="{0FA04243-D01A-47CF-BA9A-BDC5BC5F21E0}"/>
    <cellStyle name="Comma 3 2 3 3 2 2 2 3 4 3" xfId="31549" xr:uid="{4841531F-CB25-43CE-A0FB-DA9F92969C29}"/>
    <cellStyle name="Comma 3 2 3 3 2 2 2 3 5" xfId="18920" xr:uid="{7543B4F7-D663-4C83-8FF8-E91730470058}"/>
    <cellStyle name="Comma 3 2 3 3 2 2 2 3 5 2" xfId="37896" xr:uid="{0FE7F57C-CA15-496D-A4E6-F117EAEB6B0D}"/>
    <cellStyle name="Comma 3 2 3 3 2 2 2 3 6" xfId="25256" xr:uid="{FD0192FC-763F-45C0-87EB-1A6648C1376C}"/>
    <cellStyle name="Comma 3 2 3 3 2 2 2 4" xfId="3344" xr:uid="{EB042A6A-60E1-4EE1-88E7-9FA985F087CB}"/>
    <cellStyle name="Comma 3 2 3 3 2 2 2 4 2" xfId="6841" xr:uid="{182C3577-289B-4B9D-8334-7C465A5CC265}"/>
    <cellStyle name="Comma 3 2 3 3 2 2 2 4 2 2" xfId="14206" xr:uid="{14447FD2-3391-4061-B9DC-1F24C682C874}"/>
    <cellStyle name="Comma 3 2 3 3 2 2 2 4 2 2 2" xfId="46824" xr:uid="{764C384E-76C9-480D-9AEB-9CB4D5AD8159}"/>
    <cellStyle name="Comma 3 2 3 3 2 2 2 4 2 2 3" xfId="34196" xr:uid="{0EB2E232-111B-438A-9454-19CD19917191}"/>
    <cellStyle name="Comma 3 2 3 3 2 2 2 4 2 3" xfId="21566" xr:uid="{7032A648-6430-4E52-A217-4A3E2CBF476D}"/>
    <cellStyle name="Comma 3 2 3 3 2 2 2 4 2 3 2" xfId="40543" xr:uid="{D399528D-FF3C-42BF-B34D-CE3CC7855525}"/>
    <cellStyle name="Comma 3 2 3 3 2 2 2 4 2 4" xfId="27903" xr:uid="{5E65B660-34CF-4A81-9646-9B62983972D0}"/>
    <cellStyle name="Comma 3 2 3 3 2 2 2 4 3" xfId="10710" xr:uid="{4BCBBDD2-3061-4B39-8613-AD823E9CB933}"/>
    <cellStyle name="Comma 3 2 3 3 2 2 2 4 3 2" xfId="43327" xr:uid="{6D796D01-9E98-471D-8EB8-A8FFD91D8942}"/>
    <cellStyle name="Comma 3 2 3 3 2 2 2 4 3 3" xfId="30699" xr:uid="{6AB70158-555F-4AA6-84C7-11BA41477C4B}"/>
    <cellStyle name="Comma 3 2 3 3 2 2 2 4 4" xfId="18070" xr:uid="{1613A298-1D29-4597-B810-4D3275F58229}"/>
    <cellStyle name="Comma 3 2 3 3 2 2 2 4 4 2" xfId="37046" xr:uid="{E98EEFA8-D948-4EBF-8057-0B916DF368B5}"/>
    <cellStyle name="Comma 3 2 3 3 2 2 2 4 5" xfId="24406" xr:uid="{66A7DF5C-4FF7-4D14-BECF-9E87043EA99A}"/>
    <cellStyle name="Comma 3 2 3 3 2 2 2 5" xfId="5957" xr:uid="{12B443FB-2B46-43DA-9A6A-C0EF7F12F8CF}"/>
    <cellStyle name="Comma 3 2 3 3 2 2 2 5 2" xfId="13322" xr:uid="{DE31E77C-1CB2-40E1-9F7D-37170C29FC50}"/>
    <cellStyle name="Comma 3 2 3 3 2 2 2 5 2 2" xfId="45940" xr:uid="{34EA6D7D-8F12-4953-A6A1-1688199B82BA}"/>
    <cellStyle name="Comma 3 2 3 3 2 2 2 5 2 3" xfId="33312" xr:uid="{6CE43C21-061E-4243-893A-7B218222203D}"/>
    <cellStyle name="Comma 3 2 3 3 2 2 2 5 3" xfId="20682" xr:uid="{B3050E8B-85E1-46C9-8C77-70F0E519FE0F}"/>
    <cellStyle name="Comma 3 2 3 3 2 2 2 5 3 2" xfId="39659" xr:uid="{C8B0659B-5680-4E24-8126-465AB3E90162}"/>
    <cellStyle name="Comma 3 2 3 3 2 2 2 5 4" xfId="27019" xr:uid="{43C44460-0519-49E8-926A-EE8E01D10A10}"/>
    <cellStyle name="Comma 3 2 3 3 2 2 2 6" xfId="9830" xr:uid="{2A786630-A012-4F4D-A4D0-D61F9C66D4DD}"/>
    <cellStyle name="Comma 3 2 3 3 2 2 2 6 2" xfId="42443" xr:uid="{8B96FDAE-C885-4ADE-9BEC-715339FEB40C}"/>
    <cellStyle name="Comma 3 2 3 3 2 2 2 6 3" xfId="29815" xr:uid="{07123536-B889-491B-9EE7-79BDC910AC4F}"/>
    <cellStyle name="Comma 3 2 3 3 2 2 2 7" xfId="17190" xr:uid="{BEF6A0A5-183A-4212-9F5F-3E7956517754}"/>
    <cellStyle name="Comma 3 2 3 3 2 2 2 7 2" xfId="36130" xr:uid="{FC0DC80A-9670-4BE4-A9E0-EA30561A95A8}"/>
    <cellStyle name="Comma 3 2 3 3 2 2 2 8" xfId="23518" xr:uid="{9E8D72BF-74AF-4CAB-AA02-851F9485BBA8}"/>
    <cellStyle name="Comma 3 2 3 3 2 2 3" xfId="2747" xr:uid="{CA735017-AA63-462E-A86F-6343881BA723}"/>
    <cellStyle name="Comma 3 2 3 3 2 2 3 2" xfId="4479" xr:uid="{46897825-A4E5-470E-8565-EE0428160FEF}"/>
    <cellStyle name="Comma 3 2 3 3 2 2 3 2 2" xfId="7977" xr:uid="{E542B83E-F0F0-42F2-BECE-BD7EA59A6BD0}"/>
    <cellStyle name="Comma 3 2 3 3 2 2 3 2 2 2" xfId="15342" xr:uid="{39584130-91B7-4ECE-8CF3-3BB30927E96B}"/>
    <cellStyle name="Comma 3 2 3 3 2 2 3 2 2 2 2" xfId="47960" xr:uid="{298A3EFF-70F0-49B1-B56C-0B040FBF42EA}"/>
    <cellStyle name="Comma 3 2 3 3 2 2 3 2 2 2 3" xfId="35332" xr:uid="{62D6F5A6-72FA-48C2-A500-9F04EB53DAC8}"/>
    <cellStyle name="Comma 3 2 3 3 2 2 3 2 2 3" xfId="22702" xr:uid="{36BEF55E-BE5F-4F35-8FAB-787284193F80}"/>
    <cellStyle name="Comma 3 2 3 3 2 2 3 2 2 3 2" xfId="41679" xr:uid="{14F815A8-6D37-47AB-A0F9-E0B77D20FA2A}"/>
    <cellStyle name="Comma 3 2 3 3 2 2 3 2 2 4" xfId="29039" xr:uid="{502FF126-A5D3-40C0-86E6-0C16866FC3F3}"/>
    <cellStyle name="Comma 3 2 3 3 2 2 3 2 3" xfId="5359" xr:uid="{626A25C5-7BBC-4EA3-8C27-6EA265BC8E4B}"/>
    <cellStyle name="Comma 3 2 3 3 2 2 3 2 3 2" xfId="12724" xr:uid="{872C7C1D-772E-4E59-A830-73AC8DDE791A}"/>
    <cellStyle name="Comma 3 2 3 3 2 2 3 2 3 2 2" xfId="45342" xr:uid="{8E201C5A-2C67-478A-AD59-41B0D1DA49F2}"/>
    <cellStyle name="Comma 3 2 3 3 2 2 3 2 3 2 3" xfId="32714" xr:uid="{553598FB-01AF-406D-BF87-73408F435538}"/>
    <cellStyle name="Comma 3 2 3 3 2 2 3 2 3 3" xfId="20084" xr:uid="{B79B71E6-5E87-4BB7-9CAA-8659D7187FEF}"/>
    <cellStyle name="Comma 3 2 3 3 2 2 3 2 3 3 2" xfId="39061" xr:uid="{214C5719-8297-4DEC-B089-F36792A6185F}"/>
    <cellStyle name="Comma 3 2 3 3 2 2 3 2 3 4" xfId="26421" xr:uid="{2020C9A5-62E5-4A49-9D9E-8886ABC86124}"/>
    <cellStyle name="Comma 3 2 3 3 2 2 3 2 4" xfId="11845" xr:uid="{3F739F0E-0B63-4D7F-A889-0761706BB2C3}"/>
    <cellStyle name="Comma 3 2 3 3 2 2 3 2 4 2" xfId="44463" xr:uid="{F8D9A228-E781-4106-BE35-6760C4961FB4}"/>
    <cellStyle name="Comma 3 2 3 3 2 2 3 2 4 3" xfId="31835" xr:uid="{0B5818D1-B2DB-4958-B11A-86A254869E51}"/>
    <cellStyle name="Comma 3 2 3 3 2 2 3 2 5" xfId="19205" xr:uid="{5884B8F3-D298-428F-B905-67008CCC008C}"/>
    <cellStyle name="Comma 3 2 3 3 2 2 3 2 5 2" xfId="38182" xr:uid="{F2C99C8C-079D-45E1-A3E0-ED678FFE9486}"/>
    <cellStyle name="Comma 3 2 3 3 2 2 3 2 6" xfId="25542" xr:uid="{C97E1406-C180-4A84-ADBF-A767762CF0F3}"/>
    <cellStyle name="Comma 3 2 3 3 2 2 3 3" xfId="3624" xr:uid="{626A5E4D-EA2D-4285-8122-B7F8D20CB59F}"/>
    <cellStyle name="Comma 3 2 3 3 2 2 3 3 2" xfId="7121" xr:uid="{26B63D97-1080-4B1A-BA54-9928EC60DDB7}"/>
    <cellStyle name="Comma 3 2 3 3 2 2 3 3 2 2" xfId="14486" xr:uid="{CEBEC883-E92B-485B-8EB6-F0218E75B3CB}"/>
    <cellStyle name="Comma 3 2 3 3 2 2 3 3 2 2 2" xfId="47104" xr:uid="{AC93573D-D4F7-468A-83A6-3C64CFBE750F}"/>
    <cellStyle name="Comma 3 2 3 3 2 2 3 3 2 2 3" xfId="34476" xr:uid="{D24D7991-401A-4885-A4B1-6166F25421D8}"/>
    <cellStyle name="Comma 3 2 3 3 2 2 3 3 2 3" xfId="21846" xr:uid="{55362D79-E591-4503-934E-A608BE738E36}"/>
    <cellStyle name="Comma 3 2 3 3 2 2 3 3 2 3 2" xfId="40823" xr:uid="{935765FA-11B1-4384-B526-295F12CE0A48}"/>
    <cellStyle name="Comma 3 2 3 3 2 2 3 3 2 4" xfId="28183" xr:uid="{7D37EC18-2141-4084-923C-7A10F2D2620E}"/>
    <cellStyle name="Comma 3 2 3 3 2 2 3 3 3" xfId="10990" xr:uid="{BA16370B-57AC-4E9C-9624-CB068E4AA268}"/>
    <cellStyle name="Comma 3 2 3 3 2 2 3 3 3 2" xfId="43607" xr:uid="{B529E56E-309D-4FB8-B160-854074A70394}"/>
    <cellStyle name="Comma 3 2 3 3 2 2 3 3 3 3" xfId="30979" xr:uid="{AB0AE049-A345-446E-8A6B-AEF5D4D6FD38}"/>
    <cellStyle name="Comma 3 2 3 3 2 2 3 3 4" xfId="18350" xr:uid="{F27B26C2-2C98-468F-B849-A6DC409EBED9}"/>
    <cellStyle name="Comma 3 2 3 3 2 2 3 3 4 2" xfId="37326" xr:uid="{F27EF307-9979-450A-A8BF-052E9ACAEA89}"/>
    <cellStyle name="Comma 3 2 3 3 2 2 3 3 5" xfId="24686" xr:uid="{B49CD7CE-8977-41EB-B583-0B2B9346C240}"/>
    <cellStyle name="Comma 3 2 3 3 2 2 3 4" xfId="6244" xr:uid="{74D21E9A-15A9-487E-A758-7E45E69A785D}"/>
    <cellStyle name="Comma 3 2 3 3 2 2 3 4 2" xfId="13609" xr:uid="{6D7AF3EE-0AC7-4DBE-BB66-A3FF92A3BE87}"/>
    <cellStyle name="Comma 3 2 3 3 2 2 3 4 2 2" xfId="46227" xr:uid="{334BF6D7-0F59-454C-96CE-DD72F660568A}"/>
    <cellStyle name="Comma 3 2 3 3 2 2 3 4 2 3" xfId="33599" xr:uid="{BC9C17F6-B8A9-490B-91E0-6BC0EE04D317}"/>
    <cellStyle name="Comma 3 2 3 3 2 2 3 4 3" xfId="20969" xr:uid="{A46846AC-C2F2-467D-9383-01F50A09C270}"/>
    <cellStyle name="Comma 3 2 3 3 2 2 3 4 3 2" xfId="39946" xr:uid="{29EF7A3B-B225-4537-8D6E-AC8D0720A44C}"/>
    <cellStyle name="Comma 3 2 3 3 2 2 3 4 4" xfId="27306" xr:uid="{767CF834-6543-4820-8371-924C656DBB81}"/>
    <cellStyle name="Comma 3 2 3 3 2 2 3 5" xfId="10115" xr:uid="{536DC352-939E-414D-9170-B8200C870824}"/>
    <cellStyle name="Comma 3 2 3 3 2 2 3 5 2" xfId="42730" xr:uid="{946B3C79-410D-4F29-9181-A3FFACAA8510}"/>
    <cellStyle name="Comma 3 2 3 3 2 2 3 5 3" xfId="30102" xr:uid="{95EF7BD1-5834-4FF1-867A-6874D963F70F}"/>
    <cellStyle name="Comma 3 2 3 3 2 2 3 6" xfId="17475" xr:uid="{41521F33-0C49-4982-85EC-8EAF290F3A0C}"/>
    <cellStyle name="Comma 3 2 3 3 2 2 3 6 2" xfId="36449" xr:uid="{3A449539-6C09-4563-BCBF-FBC98F198A67}"/>
    <cellStyle name="Comma 3 2 3 3 2 2 3 7" xfId="23809" xr:uid="{05482E6D-72B9-473B-AFCA-04D6714FFCD2}"/>
    <cellStyle name="Comma 3 2 3 3 2 2 4" xfId="4039" xr:uid="{5E76AD31-078F-4F34-A70A-4C021367CCB3}"/>
    <cellStyle name="Comma 3 2 3 3 2 2 4 2" xfId="7536" xr:uid="{DA1C9B53-F278-4D0B-BFE4-28248FA1EDD4}"/>
    <cellStyle name="Comma 3 2 3 3 2 2 4 2 2" xfId="14901" xr:uid="{C9173AE3-09C2-4609-ABF7-D6DE40F999E9}"/>
    <cellStyle name="Comma 3 2 3 3 2 2 4 2 2 2" xfId="47519" xr:uid="{FFFDDDA4-81DD-4FA2-AC5E-8D9A36D316B9}"/>
    <cellStyle name="Comma 3 2 3 3 2 2 4 2 2 3" xfId="34891" xr:uid="{7210DDFE-F5F2-425A-AB7B-E9CDDE4476E1}"/>
    <cellStyle name="Comma 3 2 3 3 2 2 4 2 3" xfId="22261" xr:uid="{B3A84A4B-76DB-4519-89CC-760A8B1931FE}"/>
    <cellStyle name="Comma 3 2 3 3 2 2 4 2 3 2" xfId="41238" xr:uid="{10907470-11F1-4D88-9372-768E1C0E5E1E}"/>
    <cellStyle name="Comma 3 2 3 3 2 2 4 2 4" xfId="28598" xr:uid="{66C72403-CD81-443C-98CB-B6C19124DF9D}"/>
    <cellStyle name="Comma 3 2 3 3 2 2 4 3" xfId="4917" xr:uid="{36201261-B91E-4791-A33E-44F1560829A8}"/>
    <cellStyle name="Comma 3 2 3 3 2 2 4 3 2" xfId="12282" xr:uid="{F9A7C800-F281-4CDC-AC2B-DC783AA8D730}"/>
    <cellStyle name="Comma 3 2 3 3 2 2 4 3 2 2" xfId="44900" xr:uid="{25BF39D9-93F5-4831-9555-78822064FB86}"/>
    <cellStyle name="Comma 3 2 3 3 2 2 4 3 2 3" xfId="32272" xr:uid="{31C1C6AC-5807-451F-B2ED-0933184A5325}"/>
    <cellStyle name="Comma 3 2 3 3 2 2 4 3 3" xfId="19642" xr:uid="{2BA1EB1F-45E5-43DE-A5E3-4CCF66202312}"/>
    <cellStyle name="Comma 3 2 3 3 2 2 4 3 3 2" xfId="38619" xr:uid="{8E398E71-27C2-4D02-B2C5-634C4785A825}"/>
    <cellStyle name="Comma 3 2 3 3 2 2 4 3 4" xfId="25979" xr:uid="{6D2B0B6A-EEBE-4C6B-9256-0C894C0AEE17}"/>
    <cellStyle name="Comma 3 2 3 3 2 2 4 4" xfId="11405" xr:uid="{DACF35EB-8E78-4239-8B8E-2E639CAB5056}"/>
    <cellStyle name="Comma 3 2 3 3 2 2 4 4 2" xfId="44022" xr:uid="{063FD591-29A7-4E70-9D48-A7A5ED0BC779}"/>
    <cellStyle name="Comma 3 2 3 3 2 2 4 4 3" xfId="31394" xr:uid="{D6D1D81F-C65D-4098-AC23-7A5738631C8C}"/>
    <cellStyle name="Comma 3 2 3 3 2 2 4 5" xfId="18765" xr:uid="{3B47EEEA-29C7-4804-8FC9-C51B845D864B}"/>
    <cellStyle name="Comma 3 2 3 3 2 2 4 5 2" xfId="37741" xr:uid="{BD20FB4D-12BC-47AC-A140-26918EE484C2}"/>
    <cellStyle name="Comma 3 2 3 3 2 2 4 6" xfId="25101" xr:uid="{46622FAF-21A2-4CCC-98C5-CF2395130E63}"/>
    <cellStyle name="Comma 3 2 3 3 2 2 5" xfId="3189" xr:uid="{C7A5B627-4F2E-46D9-8153-C37A1D950C1E}"/>
    <cellStyle name="Comma 3 2 3 3 2 2 5 2" xfId="6686" xr:uid="{392A1483-C921-4DF6-8317-E17D9623422C}"/>
    <cellStyle name="Comma 3 2 3 3 2 2 5 2 2" xfId="14051" xr:uid="{D10B0416-8352-4B26-ABBC-3E639434DB17}"/>
    <cellStyle name="Comma 3 2 3 3 2 2 5 2 2 2" xfId="46669" xr:uid="{C8306C5D-9FD5-4A35-A2D5-15645EC7F1DE}"/>
    <cellStyle name="Comma 3 2 3 3 2 2 5 2 2 3" xfId="34041" xr:uid="{D8938928-5778-464E-B862-556AF5AAF365}"/>
    <cellStyle name="Comma 3 2 3 3 2 2 5 2 3" xfId="21411" xr:uid="{64B4902A-F11C-4B98-B139-CC972F5CA29B}"/>
    <cellStyle name="Comma 3 2 3 3 2 2 5 2 3 2" xfId="40388" xr:uid="{CF10FA59-9428-4916-9944-0E3DC4F3E3B1}"/>
    <cellStyle name="Comma 3 2 3 3 2 2 5 2 4" xfId="27748" xr:uid="{0AA8D786-6B09-4B52-A06E-753B723E0716}"/>
    <cellStyle name="Comma 3 2 3 3 2 2 5 3" xfId="10555" xr:uid="{FA3EEED5-612F-4903-A174-F9588BF71407}"/>
    <cellStyle name="Comma 3 2 3 3 2 2 5 3 2" xfId="43172" xr:uid="{6CFC74F0-5D43-4D0D-BFDE-7BE2376E0DCA}"/>
    <cellStyle name="Comma 3 2 3 3 2 2 5 3 3" xfId="30544" xr:uid="{2F659440-6E30-4E1E-8C91-5E8B187A00F2}"/>
    <cellStyle name="Comma 3 2 3 3 2 2 5 4" xfId="17915" xr:uid="{E8DA31FB-ACB6-4D6B-97CC-8BAE4601F405}"/>
    <cellStyle name="Comma 3 2 3 3 2 2 5 4 2" xfId="36891" xr:uid="{4E8BC771-41F5-47BB-B9F6-6FEAA17B0B00}"/>
    <cellStyle name="Comma 3 2 3 3 2 2 5 5" xfId="24251" xr:uid="{9946D4D4-5E89-4132-9CA1-EBDD29305420}"/>
    <cellStyle name="Comma 3 2 3 3 2 2 6" xfId="5802" xr:uid="{C405C895-69B1-4FC5-9015-6ABA403F117C}"/>
    <cellStyle name="Comma 3 2 3 3 2 2 6 2" xfId="13167" xr:uid="{286BFB61-DD95-4265-B864-3BAE9C7F70ED}"/>
    <cellStyle name="Comma 3 2 3 3 2 2 6 2 2" xfId="45785" xr:uid="{A160FBB8-2441-400F-9125-7644C540D753}"/>
    <cellStyle name="Comma 3 2 3 3 2 2 6 2 3" xfId="33157" xr:uid="{60451CC7-EBE5-43E8-9C57-F4343BCC17A1}"/>
    <cellStyle name="Comma 3 2 3 3 2 2 6 3" xfId="20527" xr:uid="{2B20B52F-0748-435F-BE0F-AB49BB994515}"/>
    <cellStyle name="Comma 3 2 3 3 2 2 6 3 2" xfId="39504" xr:uid="{1465AF1E-0B54-4EED-9768-F8EE89FC2439}"/>
    <cellStyle name="Comma 3 2 3 3 2 2 6 4" xfId="26864" xr:uid="{2BBF6498-11D6-436A-B169-124D11C84999}"/>
    <cellStyle name="Comma 3 2 3 3 2 2 7" xfId="9675" xr:uid="{3D80F953-241D-46B2-ADD6-4372F45FF022}"/>
    <cellStyle name="Comma 3 2 3 3 2 2 7 2" xfId="42288" xr:uid="{7BB2A242-0BC6-4FBA-81C9-1F5D68537127}"/>
    <cellStyle name="Comma 3 2 3 3 2 2 7 3" xfId="29660" xr:uid="{27F37E77-29CC-4192-AA12-80C3D966770F}"/>
    <cellStyle name="Comma 3 2 3 3 2 2 8" xfId="17035" xr:uid="{32BE822F-976B-499E-8351-3A9F7835A756}"/>
    <cellStyle name="Comma 3 2 3 3 2 2 8 2" xfId="35975" xr:uid="{00CA6EC4-628D-4898-ADA9-B62ADC286AD2}"/>
    <cellStyle name="Comma 3 2 3 3 2 2 9" xfId="23363" xr:uid="{3C43AC1C-EEB3-489B-B90A-3AEE43C18B03}"/>
    <cellStyle name="Comma 3 2 3 3 2 3" xfId="2329" xr:uid="{096FE92E-BB9D-4390-850F-3BD73A2A7F06}"/>
    <cellStyle name="Comma 3 2 3 3 2 3 2" xfId="2826" xr:uid="{47D07DA6-5592-4F53-B3F5-0801A5872D8E}"/>
    <cellStyle name="Comma 3 2 3 3 2 3 2 2" xfId="4558" xr:uid="{9BAF2E8E-F85C-4346-91DF-307F44D795B0}"/>
    <cellStyle name="Comma 3 2 3 3 2 3 2 2 2" xfId="8056" xr:uid="{F5EE0345-5377-45C7-86CE-88DB32A30124}"/>
    <cellStyle name="Comma 3 2 3 3 2 3 2 2 2 2" xfId="15421" xr:uid="{1C095269-098A-4DCC-B096-143D115489D8}"/>
    <cellStyle name="Comma 3 2 3 3 2 3 2 2 2 2 2" xfId="48039" xr:uid="{5E3551BB-5B5E-472A-8387-7DC26BB34E0D}"/>
    <cellStyle name="Comma 3 2 3 3 2 3 2 2 2 2 3" xfId="35411" xr:uid="{AF26AE6E-14F3-4045-9349-B8FE289A3743}"/>
    <cellStyle name="Comma 3 2 3 3 2 3 2 2 2 3" xfId="22781" xr:uid="{1AE69F6E-1943-4445-B6DC-78E177DA65C7}"/>
    <cellStyle name="Comma 3 2 3 3 2 3 2 2 2 3 2" xfId="41758" xr:uid="{060B5C31-45AA-4659-8590-EA2D97C9F6FB}"/>
    <cellStyle name="Comma 3 2 3 3 2 3 2 2 2 4" xfId="29118" xr:uid="{F3055D90-6A47-49E2-9BC0-22358ADD6F03}"/>
    <cellStyle name="Comma 3 2 3 3 2 3 2 2 3" xfId="5438" xr:uid="{FB704ABC-FE48-47FB-8F48-5B7EA8ACC76D}"/>
    <cellStyle name="Comma 3 2 3 3 2 3 2 2 3 2" xfId="12803" xr:uid="{7F3CAD71-7D72-49DD-A24A-599BBC215A56}"/>
    <cellStyle name="Comma 3 2 3 3 2 3 2 2 3 2 2" xfId="45421" xr:uid="{D8CB2134-C765-4B7B-A629-A1D26BEDB1AA}"/>
    <cellStyle name="Comma 3 2 3 3 2 3 2 2 3 2 3" xfId="32793" xr:uid="{A89B1568-D037-4E91-BA86-02E397B32E48}"/>
    <cellStyle name="Comma 3 2 3 3 2 3 2 2 3 3" xfId="20163" xr:uid="{69EFE342-24EE-4E7C-B374-BDE686A7D322}"/>
    <cellStyle name="Comma 3 2 3 3 2 3 2 2 3 3 2" xfId="39140" xr:uid="{9F1E4029-5753-4DAB-9FBC-27A03F18CE19}"/>
    <cellStyle name="Comma 3 2 3 3 2 3 2 2 3 4" xfId="26500" xr:uid="{697A0255-B106-4573-8996-E10A93734560}"/>
    <cellStyle name="Comma 3 2 3 3 2 3 2 2 4" xfId="11924" xr:uid="{C3421834-908B-4581-B72D-04BED6F86ADC}"/>
    <cellStyle name="Comma 3 2 3 3 2 3 2 2 4 2" xfId="44542" xr:uid="{BB4335D3-5D96-49E8-88EC-C58E9773EAE0}"/>
    <cellStyle name="Comma 3 2 3 3 2 3 2 2 4 3" xfId="31914" xr:uid="{E7CEEAB6-4FCA-4163-8B46-63DCF4938A6E}"/>
    <cellStyle name="Comma 3 2 3 3 2 3 2 2 5" xfId="19284" xr:uid="{8C7F10BF-FC69-4F79-B9C2-B29B0426E1A1}"/>
    <cellStyle name="Comma 3 2 3 3 2 3 2 2 5 2" xfId="38261" xr:uid="{F6EE4666-BDB1-4606-A5CF-DE44E75F8325}"/>
    <cellStyle name="Comma 3 2 3 3 2 3 2 2 6" xfId="25621" xr:uid="{CDE38D37-643F-47BB-8C70-E1AF49A7DD50}"/>
    <cellStyle name="Comma 3 2 3 3 2 3 2 3" xfId="3702" xr:uid="{970EA9B8-4DB0-4987-A3EE-B909646CE1A6}"/>
    <cellStyle name="Comma 3 2 3 3 2 3 2 3 2" xfId="7199" xr:uid="{453B70A1-503E-4DCD-9B75-A0CB27918270}"/>
    <cellStyle name="Comma 3 2 3 3 2 3 2 3 2 2" xfId="14564" xr:uid="{17DB4834-FA77-4904-90A4-F41648DB323B}"/>
    <cellStyle name="Comma 3 2 3 3 2 3 2 3 2 2 2" xfId="47182" xr:uid="{435891FA-E33E-4CEF-A09D-C836DBF4F78B}"/>
    <cellStyle name="Comma 3 2 3 3 2 3 2 3 2 2 3" xfId="34554" xr:uid="{3872EDB4-8ECF-4B72-AB01-7C6DE7DE3090}"/>
    <cellStyle name="Comma 3 2 3 3 2 3 2 3 2 3" xfId="21924" xr:uid="{B0B30809-760D-4BD0-91B3-7F5F5F7A4116}"/>
    <cellStyle name="Comma 3 2 3 3 2 3 2 3 2 3 2" xfId="40901" xr:uid="{76D3BC04-01EF-4175-90AC-18C2EA7FC50B}"/>
    <cellStyle name="Comma 3 2 3 3 2 3 2 3 2 4" xfId="28261" xr:uid="{A0723930-3A49-409D-8A25-A682AD1F664E}"/>
    <cellStyle name="Comma 3 2 3 3 2 3 2 3 3" xfId="11068" xr:uid="{D8789BB3-4A90-4318-B395-365443DAA654}"/>
    <cellStyle name="Comma 3 2 3 3 2 3 2 3 3 2" xfId="43685" xr:uid="{01BE42E5-398C-4905-9C7F-393414515EF8}"/>
    <cellStyle name="Comma 3 2 3 3 2 3 2 3 3 3" xfId="31057" xr:uid="{5750153E-DD87-44EC-A9AF-F163AE1D2FB5}"/>
    <cellStyle name="Comma 3 2 3 3 2 3 2 3 4" xfId="18428" xr:uid="{BECE9C3D-0E5A-4A43-A222-39E264A994FB}"/>
    <cellStyle name="Comma 3 2 3 3 2 3 2 3 4 2" xfId="37404" xr:uid="{DC1F6486-2C50-4887-8238-7A080AFD042E}"/>
    <cellStyle name="Comma 3 2 3 3 2 3 2 3 5" xfId="24764" xr:uid="{64F0203C-90A1-4E6D-BBA7-25F9D6E9F8F1}"/>
    <cellStyle name="Comma 3 2 3 3 2 3 2 4" xfId="6323" xr:uid="{D6274765-C264-48AC-B9B3-5988B401E063}"/>
    <cellStyle name="Comma 3 2 3 3 2 3 2 4 2" xfId="13688" xr:uid="{AB27DBDD-2699-4590-B85B-82129870B26A}"/>
    <cellStyle name="Comma 3 2 3 3 2 3 2 4 2 2" xfId="46306" xr:uid="{7C2F075C-D7FD-4179-BB1E-E20EC909EA6B}"/>
    <cellStyle name="Comma 3 2 3 3 2 3 2 4 2 3" xfId="33678" xr:uid="{624F23DF-4B07-4C87-B086-533D4D52C31D}"/>
    <cellStyle name="Comma 3 2 3 3 2 3 2 4 3" xfId="21048" xr:uid="{0651A6BE-A238-4513-8FAA-0CE9CEE72100}"/>
    <cellStyle name="Comma 3 2 3 3 2 3 2 4 3 2" xfId="40025" xr:uid="{DDD38C22-B82C-4F03-B7D5-E526A2573C05}"/>
    <cellStyle name="Comma 3 2 3 3 2 3 2 4 4" xfId="27385" xr:uid="{0ECF9D5B-F1E4-4903-9960-7D452343D934}"/>
    <cellStyle name="Comma 3 2 3 3 2 3 2 5" xfId="10194" xr:uid="{5A7D8EE2-165B-4765-8C29-22AF3C4E0DFD}"/>
    <cellStyle name="Comma 3 2 3 3 2 3 2 5 2" xfId="42809" xr:uid="{264B9D75-7ABB-4F5B-96CF-DA7436AF1165}"/>
    <cellStyle name="Comma 3 2 3 3 2 3 2 5 3" xfId="30181" xr:uid="{09D7BD7F-D586-4B19-BEFA-0E808DA1AAF6}"/>
    <cellStyle name="Comma 3 2 3 3 2 3 2 6" xfId="17554" xr:uid="{5A0F3883-66DC-4095-B54D-A5A7073054A2}"/>
    <cellStyle name="Comma 3 2 3 3 2 3 2 6 2" xfId="36528" xr:uid="{02178786-3260-4D91-ACBF-CDB591949B15}"/>
    <cellStyle name="Comma 3 2 3 3 2 3 2 7" xfId="23888" xr:uid="{10CEB14F-97A3-4786-868C-1D8919BE178F}"/>
    <cellStyle name="Comma 3 2 3 3 2 3 3" xfId="4118" xr:uid="{4589E309-9D6B-435E-98EC-9D6B9BEE1264}"/>
    <cellStyle name="Comma 3 2 3 3 2 3 3 2" xfId="7615" xr:uid="{9D01DED9-1AAB-4A61-884D-7B89AA29F24E}"/>
    <cellStyle name="Comma 3 2 3 3 2 3 3 2 2" xfId="14980" xr:uid="{51E4993A-EBFD-4293-B04B-96DD58405779}"/>
    <cellStyle name="Comma 3 2 3 3 2 3 3 2 2 2" xfId="47598" xr:uid="{0B862E9A-A455-4B1D-A02B-9BD00CAFFC46}"/>
    <cellStyle name="Comma 3 2 3 3 2 3 3 2 2 3" xfId="34970" xr:uid="{C17E3056-8583-4FD9-8FDA-E4D3BDE97A16}"/>
    <cellStyle name="Comma 3 2 3 3 2 3 3 2 3" xfId="22340" xr:uid="{2CFBB31A-B7FE-4CBB-80B3-5C8E7139C4C3}"/>
    <cellStyle name="Comma 3 2 3 3 2 3 3 2 3 2" xfId="41317" xr:uid="{96162BA0-0854-458A-88A8-DC5BFD010339}"/>
    <cellStyle name="Comma 3 2 3 3 2 3 3 2 4" xfId="28677" xr:uid="{1F6819F9-6CB0-4567-92AD-C56426755768}"/>
    <cellStyle name="Comma 3 2 3 3 2 3 3 3" xfId="4996" xr:uid="{321417CB-AF69-4702-94F7-50A92B3A21B0}"/>
    <cellStyle name="Comma 3 2 3 3 2 3 3 3 2" xfId="12361" xr:uid="{A70C1B14-E81A-4C90-9058-F349C6807647}"/>
    <cellStyle name="Comma 3 2 3 3 2 3 3 3 2 2" xfId="44979" xr:uid="{5CA25D7E-04BE-4247-828A-0C854AD97526}"/>
    <cellStyle name="Comma 3 2 3 3 2 3 3 3 2 3" xfId="32351" xr:uid="{2B090968-A422-4E21-B4DB-0562A46EFC1D}"/>
    <cellStyle name="Comma 3 2 3 3 2 3 3 3 3" xfId="19721" xr:uid="{5896E2BE-15BC-4651-B121-B580FB39E139}"/>
    <cellStyle name="Comma 3 2 3 3 2 3 3 3 3 2" xfId="38698" xr:uid="{B1C38416-DD22-4FC8-85F8-4166E4E065E9}"/>
    <cellStyle name="Comma 3 2 3 3 2 3 3 3 4" xfId="26058" xr:uid="{21AA2953-596B-495E-B97C-A429120B9645}"/>
    <cellStyle name="Comma 3 2 3 3 2 3 3 4" xfId="11484" xr:uid="{C04A93F9-ECBF-49F6-A2A8-01EB34C1F412}"/>
    <cellStyle name="Comma 3 2 3 3 2 3 3 4 2" xfId="44101" xr:uid="{18FE7A2D-42A4-450E-B7B1-304CC0925A60}"/>
    <cellStyle name="Comma 3 2 3 3 2 3 3 4 3" xfId="31473" xr:uid="{ADE1A4A5-0EB2-410D-849A-ED46AF999AC9}"/>
    <cellStyle name="Comma 3 2 3 3 2 3 3 5" xfId="18844" xr:uid="{8CA97428-7B22-4BA2-804D-4C183F5D0720}"/>
    <cellStyle name="Comma 3 2 3 3 2 3 3 5 2" xfId="37820" xr:uid="{309732D2-228B-409A-8715-E587C0FE1986}"/>
    <cellStyle name="Comma 3 2 3 3 2 3 3 6" xfId="25180" xr:uid="{6B8449F8-B926-4CD6-9D7D-853CE8261B6A}"/>
    <cellStyle name="Comma 3 2 3 3 2 3 4" xfId="3268" xr:uid="{1AC02F4F-754D-45B4-84A0-EDBAD8D0BD8B}"/>
    <cellStyle name="Comma 3 2 3 3 2 3 4 2" xfId="6765" xr:uid="{A955FC72-BEB3-4328-927A-79BBF44A6AE1}"/>
    <cellStyle name="Comma 3 2 3 3 2 3 4 2 2" xfId="14130" xr:uid="{0EA7849B-C4ED-472C-BE8D-C02C549BA490}"/>
    <cellStyle name="Comma 3 2 3 3 2 3 4 2 2 2" xfId="46748" xr:uid="{9BC38FDD-87B1-451A-AB48-90771AD7AB3D}"/>
    <cellStyle name="Comma 3 2 3 3 2 3 4 2 2 3" xfId="34120" xr:uid="{12471564-92E4-443B-9F96-1B43B719DCAC}"/>
    <cellStyle name="Comma 3 2 3 3 2 3 4 2 3" xfId="21490" xr:uid="{4595FA17-1AC4-4186-9436-A754929FE0D5}"/>
    <cellStyle name="Comma 3 2 3 3 2 3 4 2 3 2" xfId="40467" xr:uid="{6D600061-8CA8-4B6F-A1AF-6BF2CBDC2F7B}"/>
    <cellStyle name="Comma 3 2 3 3 2 3 4 2 4" xfId="27827" xr:uid="{8CD50722-AC36-4DE5-8213-A5A9E67BCC57}"/>
    <cellStyle name="Comma 3 2 3 3 2 3 4 3" xfId="10634" xr:uid="{358B1C88-FE8F-4FF3-AD8E-42FD6DBCD9D0}"/>
    <cellStyle name="Comma 3 2 3 3 2 3 4 3 2" xfId="43251" xr:uid="{D69D4909-31EC-4AF7-82B5-1E27726200C7}"/>
    <cellStyle name="Comma 3 2 3 3 2 3 4 3 3" xfId="30623" xr:uid="{0C42ADE8-52FA-4B8E-BBFB-D9D2C886D802}"/>
    <cellStyle name="Comma 3 2 3 3 2 3 4 4" xfId="17994" xr:uid="{5D09C627-4D83-4C11-B141-2F964E59D621}"/>
    <cellStyle name="Comma 3 2 3 3 2 3 4 4 2" xfId="36970" xr:uid="{30646CF3-6A07-4E51-8FD0-093FE092F896}"/>
    <cellStyle name="Comma 3 2 3 3 2 3 4 5" xfId="24330" xr:uid="{D0272692-8C09-4C3C-961D-81CA214B708A}"/>
    <cellStyle name="Comma 3 2 3 3 2 3 5" xfId="5881" xr:uid="{06614CF8-DEF1-4D48-93E1-E6DED9E3496A}"/>
    <cellStyle name="Comma 3 2 3 3 2 3 5 2" xfId="13246" xr:uid="{FBEB81AB-6CA6-4FCB-ABA4-7F31D353E73D}"/>
    <cellStyle name="Comma 3 2 3 3 2 3 5 2 2" xfId="45864" xr:uid="{7941267E-4E14-4521-9BF4-E5327ADED631}"/>
    <cellStyle name="Comma 3 2 3 3 2 3 5 2 3" xfId="33236" xr:uid="{C1215750-F310-4DC6-B3B8-5A8FE0E32465}"/>
    <cellStyle name="Comma 3 2 3 3 2 3 5 3" xfId="20606" xr:uid="{0BDFBBFF-98D5-49DA-AF3B-202C488D7DF2}"/>
    <cellStyle name="Comma 3 2 3 3 2 3 5 3 2" xfId="39583" xr:uid="{4B49FCCA-62E5-444A-B919-DFD278C70648}"/>
    <cellStyle name="Comma 3 2 3 3 2 3 5 4" xfId="26943" xr:uid="{D000D680-0760-42F8-AD25-6912EECC54C1}"/>
    <cellStyle name="Comma 3 2 3 3 2 3 6" xfId="9754" xr:uid="{C373E304-8B47-41C4-B647-4F7519D63217}"/>
    <cellStyle name="Comma 3 2 3 3 2 3 6 2" xfId="42367" xr:uid="{8DE377AA-0440-495F-9A4F-EA25A388C34C}"/>
    <cellStyle name="Comma 3 2 3 3 2 3 6 3" xfId="29739" xr:uid="{C11F0370-026F-4002-B209-0E8DA374F75F}"/>
    <cellStyle name="Comma 3 2 3 3 2 3 7" xfId="17114" xr:uid="{C387A3C8-7E91-4E69-9CA2-ACBDA3C54263}"/>
    <cellStyle name="Comma 3 2 3 3 2 3 7 2" xfId="36054" xr:uid="{86F4AC46-4B47-4B51-8272-35C98AD40CC0}"/>
    <cellStyle name="Comma 3 2 3 3 2 3 8" xfId="23442" xr:uid="{2482EC98-B900-4C5F-9501-DA9EE1721966}"/>
    <cellStyle name="Comma 3 2 3 3 2 4" xfId="2671" xr:uid="{479A4507-7CC9-443F-9E53-7F9417A88F4B}"/>
    <cellStyle name="Comma 3 2 3 3 2 4 2" xfId="4404" xr:uid="{6AE4EFAD-514D-45AD-8E84-02FFD7884EC7}"/>
    <cellStyle name="Comma 3 2 3 3 2 4 2 2" xfId="7902" xr:uid="{B5844F0C-FFF9-42A1-AFAE-06C8CC026308}"/>
    <cellStyle name="Comma 3 2 3 3 2 4 2 2 2" xfId="15267" xr:uid="{8DC0D754-9E5F-4DE6-9537-4137D35BF750}"/>
    <cellStyle name="Comma 3 2 3 3 2 4 2 2 2 2" xfId="47885" xr:uid="{9B289D97-456D-47AB-814C-DA9876E2E3D6}"/>
    <cellStyle name="Comma 3 2 3 3 2 4 2 2 2 3" xfId="35257" xr:uid="{16A481EC-8ABF-4352-9FA3-6848D5693BAD}"/>
    <cellStyle name="Comma 3 2 3 3 2 4 2 2 3" xfId="22627" xr:uid="{4218E913-D3FB-4519-8560-1998DB70414C}"/>
    <cellStyle name="Comma 3 2 3 3 2 4 2 2 3 2" xfId="41604" xr:uid="{A0A65F20-9845-4799-89EB-8E861569476C}"/>
    <cellStyle name="Comma 3 2 3 3 2 4 2 2 4" xfId="28964" xr:uid="{2B4E9D71-4D0B-4580-A625-492ABF510F05}"/>
    <cellStyle name="Comma 3 2 3 3 2 4 2 3" xfId="5284" xr:uid="{5E44F2C4-C88B-4C2D-973B-D336FA73DA36}"/>
    <cellStyle name="Comma 3 2 3 3 2 4 2 3 2" xfId="12649" xr:uid="{6F3EEC7F-7975-4BB2-A61B-0EB6FAF7B011}"/>
    <cellStyle name="Comma 3 2 3 3 2 4 2 3 2 2" xfId="45267" xr:uid="{AC0A8E1A-ED9F-455B-B040-57281DFD5303}"/>
    <cellStyle name="Comma 3 2 3 3 2 4 2 3 2 3" xfId="32639" xr:uid="{4A2F0D85-8BBD-4254-93A0-C5446DD1FE41}"/>
    <cellStyle name="Comma 3 2 3 3 2 4 2 3 3" xfId="20009" xr:uid="{80DEA0F8-9891-4566-883B-BC1F25482A75}"/>
    <cellStyle name="Comma 3 2 3 3 2 4 2 3 3 2" xfId="38986" xr:uid="{7F4AC372-FA03-4128-B82D-C4115B34166E}"/>
    <cellStyle name="Comma 3 2 3 3 2 4 2 3 4" xfId="26346" xr:uid="{3F1F984F-55B0-4993-8D5F-A44645F1B7BB}"/>
    <cellStyle name="Comma 3 2 3 3 2 4 2 4" xfId="11770" xr:uid="{B3C98C89-CE0D-4B27-91FC-AF92A26F4862}"/>
    <cellStyle name="Comma 3 2 3 3 2 4 2 4 2" xfId="44388" xr:uid="{45F1A5FA-3054-4F13-BFB7-2B1B468E107E}"/>
    <cellStyle name="Comma 3 2 3 3 2 4 2 4 3" xfId="31760" xr:uid="{92D3AC70-9FC6-40A0-8E61-99075CDC71A4}"/>
    <cellStyle name="Comma 3 2 3 3 2 4 2 5" xfId="19130" xr:uid="{BD5909BF-DD8B-4926-87FC-B6552973E39F}"/>
    <cellStyle name="Comma 3 2 3 3 2 4 2 5 2" xfId="38107" xr:uid="{BF7A8EBD-14A0-45B7-9D70-F162EC9A65D6}"/>
    <cellStyle name="Comma 3 2 3 3 2 4 2 6" xfId="25467" xr:uid="{BA470D75-CB41-401D-AFBC-C1646F92D3E1}"/>
    <cellStyle name="Comma 3 2 3 3 2 4 3" xfId="3549" xr:uid="{E578DFC0-3610-4094-BC5E-95994913F817}"/>
    <cellStyle name="Comma 3 2 3 3 2 4 3 2" xfId="7046" xr:uid="{F7F2E88D-A7C7-43E5-B12D-1CC672DF6C55}"/>
    <cellStyle name="Comma 3 2 3 3 2 4 3 2 2" xfId="14411" xr:uid="{56A27CD9-77B8-4846-A334-68426CD6AE87}"/>
    <cellStyle name="Comma 3 2 3 3 2 4 3 2 2 2" xfId="47029" xr:uid="{E4CABF47-E5AC-4320-9572-A7BB9E733AFC}"/>
    <cellStyle name="Comma 3 2 3 3 2 4 3 2 2 3" xfId="34401" xr:uid="{1BA0F477-25E3-47A0-907E-0CED72148083}"/>
    <cellStyle name="Comma 3 2 3 3 2 4 3 2 3" xfId="21771" xr:uid="{FB6BAC38-E55D-4176-B189-950CF55886E8}"/>
    <cellStyle name="Comma 3 2 3 3 2 4 3 2 3 2" xfId="40748" xr:uid="{BDBA745A-E0F9-4969-A715-063E854EADF0}"/>
    <cellStyle name="Comma 3 2 3 3 2 4 3 2 4" xfId="28108" xr:uid="{CAA7EC45-FE62-4C3B-B7E4-E8FE389A8EEE}"/>
    <cellStyle name="Comma 3 2 3 3 2 4 3 3" xfId="10915" xr:uid="{000FC466-E468-4E7C-B727-6BAB0CD092DD}"/>
    <cellStyle name="Comma 3 2 3 3 2 4 3 3 2" xfId="43532" xr:uid="{44358BE9-114B-434A-A738-F35A5D4DAFC1}"/>
    <cellStyle name="Comma 3 2 3 3 2 4 3 3 3" xfId="30904" xr:uid="{FC7FE470-61E0-4444-823B-F7603C0F91D3}"/>
    <cellStyle name="Comma 3 2 3 3 2 4 3 4" xfId="18275" xr:uid="{A891D304-E8D3-42BB-BE2A-FB00897B6324}"/>
    <cellStyle name="Comma 3 2 3 3 2 4 3 4 2" xfId="37251" xr:uid="{02184C3C-CA43-4E3C-86FA-02CBE5ECFD84}"/>
    <cellStyle name="Comma 3 2 3 3 2 4 3 5" xfId="24611" xr:uid="{ECAB33C5-E712-4E9F-BEF2-724F405AFE28}"/>
    <cellStyle name="Comma 3 2 3 3 2 4 4" xfId="6169" xr:uid="{7866F840-43C8-4940-B46E-55A32BC35F00}"/>
    <cellStyle name="Comma 3 2 3 3 2 4 4 2" xfId="13534" xr:uid="{B96A5005-D57C-4368-BFD5-6602E6CEF335}"/>
    <cellStyle name="Comma 3 2 3 3 2 4 4 2 2" xfId="46152" xr:uid="{7A5361E8-C3F5-4FC3-AF8E-49759A7FB79A}"/>
    <cellStyle name="Comma 3 2 3 3 2 4 4 2 3" xfId="33524" xr:uid="{6865E00A-2308-4DDC-9992-F7E0EDBB0329}"/>
    <cellStyle name="Comma 3 2 3 3 2 4 4 3" xfId="20894" xr:uid="{4162485D-EC55-40D4-BA80-065E9BF2E332}"/>
    <cellStyle name="Comma 3 2 3 3 2 4 4 3 2" xfId="39871" xr:uid="{5D4B822A-E27F-4555-91E3-29A5EC36D0EA}"/>
    <cellStyle name="Comma 3 2 3 3 2 4 4 4" xfId="27231" xr:uid="{9780C171-4560-4BB9-B8A2-748207D561AB}"/>
    <cellStyle name="Comma 3 2 3 3 2 4 5" xfId="10040" xr:uid="{E7492AEE-32DA-42FF-9C04-6BD2A7AA3E51}"/>
    <cellStyle name="Comma 3 2 3 3 2 4 5 2" xfId="42655" xr:uid="{00EE2033-F1A1-4F36-B0B3-42DF04F3DFFA}"/>
    <cellStyle name="Comma 3 2 3 3 2 4 5 3" xfId="30027" xr:uid="{572931C7-3FB6-45C6-8812-624C9042531F}"/>
    <cellStyle name="Comma 3 2 3 3 2 4 6" xfId="17400" xr:uid="{4BC572B7-C89E-4BC8-BC86-CDC4E7E38F73}"/>
    <cellStyle name="Comma 3 2 3 3 2 4 6 2" xfId="36374" xr:uid="{CFC6BF2A-E7E5-4A11-97F8-9A8010D0C8DF}"/>
    <cellStyle name="Comma 3 2 3 3 2 4 7" xfId="23734" xr:uid="{288C85E6-CF32-494A-9C96-7783ED1039B9}"/>
    <cellStyle name="Comma 3 2 3 3 2 5" xfId="3965" xr:uid="{A6A9DC7A-CF27-45E8-93CE-5F5C83208C5C}"/>
    <cellStyle name="Comma 3 2 3 3 2 5 2" xfId="7462" xr:uid="{71AC1360-2E97-408D-A273-88FDC752C93F}"/>
    <cellStyle name="Comma 3 2 3 3 2 5 2 2" xfId="14827" xr:uid="{10611CFE-3973-4A82-B233-12C8992C3BE3}"/>
    <cellStyle name="Comma 3 2 3 3 2 5 2 2 2" xfId="47445" xr:uid="{0FC151D9-A031-4F68-BAD7-18E5367B6AF7}"/>
    <cellStyle name="Comma 3 2 3 3 2 5 2 2 3" xfId="34817" xr:uid="{C72FFC96-CE2B-408E-AF67-7BD896B304C9}"/>
    <cellStyle name="Comma 3 2 3 3 2 5 2 3" xfId="22187" xr:uid="{F3C75909-7D14-45D3-9EC4-2EEA45FA048A}"/>
    <cellStyle name="Comma 3 2 3 3 2 5 2 3 2" xfId="41164" xr:uid="{83E761AF-788A-4E3B-A26F-7CAFD6AD1D08}"/>
    <cellStyle name="Comma 3 2 3 3 2 5 2 4" xfId="28524" xr:uid="{81A991FF-C3F0-4498-83F0-AB1B2CCC1CDD}"/>
    <cellStyle name="Comma 3 2 3 3 2 5 3" xfId="4842" xr:uid="{8DF4F1F2-02EC-4297-AC55-C2E3EDBF1B70}"/>
    <cellStyle name="Comma 3 2 3 3 2 5 3 2" xfId="12207" xr:uid="{ABF590FD-747C-43BC-8DD6-6763AB8BDD49}"/>
    <cellStyle name="Comma 3 2 3 3 2 5 3 2 2" xfId="44825" xr:uid="{142DCDB1-E27B-4CA6-ACA0-509DBD5F82DE}"/>
    <cellStyle name="Comma 3 2 3 3 2 5 3 2 3" xfId="32197" xr:uid="{63EAB557-8C85-4669-8B2F-6A36B2AB7C81}"/>
    <cellStyle name="Comma 3 2 3 3 2 5 3 3" xfId="19567" xr:uid="{95F6F858-6EB2-45FB-B217-8E024FBC8149}"/>
    <cellStyle name="Comma 3 2 3 3 2 5 3 3 2" xfId="38544" xr:uid="{26697904-24B1-4C99-87E6-B16BCB2DEB6A}"/>
    <cellStyle name="Comma 3 2 3 3 2 5 3 4" xfId="25904" xr:uid="{579AA3A0-E6D9-40B9-B1C1-E3FB914FE249}"/>
    <cellStyle name="Comma 3 2 3 3 2 5 4" xfId="11331" xr:uid="{1C1E513B-45F8-4315-9112-9F1411025F21}"/>
    <cellStyle name="Comma 3 2 3 3 2 5 4 2" xfId="43948" xr:uid="{90A5D145-7C04-4DBF-8558-3B792F34A298}"/>
    <cellStyle name="Comma 3 2 3 3 2 5 4 3" xfId="31320" xr:uid="{4A0A98A7-CF4C-4159-8709-465CFFD7ADD9}"/>
    <cellStyle name="Comma 3 2 3 3 2 5 5" xfId="18691" xr:uid="{067AE2A1-DC6E-4513-9B4B-B94BAC1DBF7B}"/>
    <cellStyle name="Comma 3 2 3 3 2 5 5 2" xfId="37667" xr:uid="{B35FBB03-00BD-4DB7-9CC5-69566D187CFD}"/>
    <cellStyle name="Comma 3 2 3 3 2 5 6" xfId="25027" xr:uid="{96EFDFDA-8714-4E36-8884-8871CCACA1CC}"/>
    <cellStyle name="Comma 3 2 3 3 2 6" xfId="3115" xr:uid="{1649844D-E5D8-4599-B706-5D183132F921}"/>
    <cellStyle name="Comma 3 2 3 3 2 6 2" xfId="6612" xr:uid="{236813BF-AF33-438E-8401-FFCA1B1683BD}"/>
    <cellStyle name="Comma 3 2 3 3 2 6 2 2" xfId="13977" xr:uid="{654F7A8A-B022-4F56-B656-E0D5F71ED2B4}"/>
    <cellStyle name="Comma 3 2 3 3 2 6 2 2 2" xfId="46595" xr:uid="{2961EC61-F328-409C-8016-EC8D80790280}"/>
    <cellStyle name="Comma 3 2 3 3 2 6 2 2 3" xfId="33967" xr:uid="{E4B29E6D-A618-41EF-8E01-7CC4EEA3E09B}"/>
    <cellStyle name="Comma 3 2 3 3 2 6 2 3" xfId="21337" xr:uid="{8A5A2458-01BB-46B2-BB78-F246CC684E1D}"/>
    <cellStyle name="Comma 3 2 3 3 2 6 2 3 2" xfId="40314" xr:uid="{A31982A6-2D84-433C-B6B0-8D57170DD660}"/>
    <cellStyle name="Comma 3 2 3 3 2 6 2 4" xfId="27674" xr:uid="{62DC56C5-7C67-4908-A88D-66F0ADBD053D}"/>
    <cellStyle name="Comma 3 2 3 3 2 6 3" xfId="10481" xr:uid="{69359058-AEC6-4E6C-A1DA-9420F5F5C0D4}"/>
    <cellStyle name="Comma 3 2 3 3 2 6 3 2" xfId="43098" xr:uid="{15F376F1-317A-4014-843B-CB1ADBFA0C0C}"/>
    <cellStyle name="Comma 3 2 3 3 2 6 3 3" xfId="30470" xr:uid="{ABFD014A-CEF5-468A-9406-C95816EBE0D4}"/>
    <cellStyle name="Comma 3 2 3 3 2 6 4" xfId="17841" xr:uid="{ACA32077-C11E-4468-A2B5-49BD44D510D5}"/>
    <cellStyle name="Comma 3 2 3 3 2 6 4 2" xfId="36817" xr:uid="{948CF1B5-3A18-4716-96F5-78C11019145F}"/>
    <cellStyle name="Comma 3 2 3 3 2 6 5" xfId="24177" xr:uid="{22394D85-5C1F-40A1-AB66-D73B4AA92524}"/>
    <cellStyle name="Comma 3 2 3 3 2 7" xfId="5727" xr:uid="{3815C1AB-ED6F-488E-B7FF-5A33CFDBBF31}"/>
    <cellStyle name="Comma 3 2 3 3 2 7 2" xfId="13092" xr:uid="{18D1C8B9-366F-4251-BBF9-A8E81E517C86}"/>
    <cellStyle name="Comma 3 2 3 3 2 7 2 2" xfId="45710" xr:uid="{EBDE5121-9BFF-4BAD-90C8-004972587CCE}"/>
    <cellStyle name="Comma 3 2 3 3 2 7 2 3" xfId="33082" xr:uid="{21BA5B9E-8F06-444F-96BB-0A1FF93B1A71}"/>
    <cellStyle name="Comma 3 2 3 3 2 7 3" xfId="20452" xr:uid="{A5F19EB7-79ED-466F-A734-A8AA61AE7C87}"/>
    <cellStyle name="Comma 3 2 3 3 2 7 3 2" xfId="39429" xr:uid="{DE64E376-E9E9-47F1-853B-F0D9F4C5A121}"/>
    <cellStyle name="Comma 3 2 3 3 2 7 4" xfId="26789" xr:uid="{B238C348-0ABB-4738-96A6-95CB813FB94B}"/>
    <cellStyle name="Comma 3 2 3 3 2 8" xfId="9600" xr:uid="{8DBCEF03-3D83-4316-846F-7A06058D593B}"/>
    <cellStyle name="Comma 3 2 3 3 2 8 2" xfId="42213" xr:uid="{49664964-CF9A-484A-9CF8-E810D5F437C4}"/>
    <cellStyle name="Comma 3 2 3 3 2 8 3" xfId="29585" xr:uid="{B99741FD-59A5-4703-AAEF-74668D25FF60}"/>
    <cellStyle name="Comma 3 2 3 3 2 9" xfId="16960" xr:uid="{8DF89160-A204-4B9C-A6DA-9BE764F32555}"/>
    <cellStyle name="Comma 3 2 3 3 2 9 2" xfId="35883" xr:uid="{B0609AC8-C791-480A-A1DE-02BD24499C4C}"/>
    <cellStyle name="Comma 3 2 3 3 3" xfId="2228" xr:uid="{94335806-9BD9-4648-8283-2265F1B56609}"/>
    <cellStyle name="Comma 3 2 3 3 3 2" xfId="2383" xr:uid="{0A80272F-3C37-466F-824A-37884001C549}"/>
    <cellStyle name="Comma 3 2 3 3 3 2 2" xfId="2880" xr:uid="{E705CE6E-C6C3-4E89-B51C-E932BFABB3B4}"/>
    <cellStyle name="Comma 3 2 3 3 3 2 2 2" xfId="4612" xr:uid="{315B9B08-D80F-48E1-A4BE-BE2ECE94929D}"/>
    <cellStyle name="Comma 3 2 3 3 3 2 2 2 2" xfId="8110" xr:uid="{A0677229-F951-4FFB-8AFA-E06DE36313E9}"/>
    <cellStyle name="Comma 3 2 3 3 3 2 2 2 2 2" xfId="15475" xr:uid="{0DF882C6-10A6-473F-96FB-CE9328F857B7}"/>
    <cellStyle name="Comma 3 2 3 3 3 2 2 2 2 2 2" xfId="48093" xr:uid="{60DA0016-0777-4BFB-81CC-C2615DEDA863}"/>
    <cellStyle name="Comma 3 2 3 3 3 2 2 2 2 2 3" xfId="35465" xr:uid="{ED80A7CE-4810-464F-BCC9-02229554EDF1}"/>
    <cellStyle name="Comma 3 2 3 3 3 2 2 2 2 3" xfId="22835" xr:uid="{EB459237-BE81-4BDE-8038-287A5AF283B1}"/>
    <cellStyle name="Comma 3 2 3 3 3 2 2 2 2 3 2" xfId="41812" xr:uid="{B3057421-2485-4AF5-9B7D-C8DD10033ADB}"/>
    <cellStyle name="Comma 3 2 3 3 3 2 2 2 2 4" xfId="29172" xr:uid="{136FA25C-B88C-4A10-9B9B-7774FF11F68D}"/>
    <cellStyle name="Comma 3 2 3 3 3 2 2 2 3" xfId="5492" xr:uid="{9BE90EF8-9A39-46C0-A5CD-28D79CF4501F}"/>
    <cellStyle name="Comma 3 2 3 3 3 2 2 2 3 2" xfId="12857" xr:uid="{8FCF66CC-AAFB-49DA-98E2-C010B272F404}"/>
    <cellStyle name="Comma 3 2 3 3 3 2 2 2 3 2 2" xfId="45475" xr:uid="{131E808D-BE7B-4CCC-979A-730E287949F1}"/>
    <cellStyle name="Comma 3 2 3 3 3 2 2 2 3 2 3" xfId="32847" xr:uid="{C13101C3-7F0D-4215-95D1-709A44BF3084}"/>
    <cellStyle name="Comma 3 2 3 3 3 2 2 2 3 3" xfId="20217" xr:uid="{F10693C4-5CFD-47DF-93DC-09615C6D1EEF}"/>
    <cellStyle name="Comma 3 2 3 3 3 2 2 2 3 3 2" xfId="39194" xr:uid="{0591F6C0-8A9C-4E3A-AA7B-8DD511C4E1CD}"/>
    <cellStyle name="Comma 3 2 3 3 3 2 2 2 3 4" xfId="26554" xr:uid="{A107EA49-E087-445E-B861-FEAE6FB518E1}"/>
    <cellStyle name="Comma 3 2 3 3 3 2 2 2 4" xfId="11978" xr:uid="{234BD530-84B0-413D-A2EA-AE99D1142FA8}"/>
    <cellStyle name="Comma 3 2 3 3 3 2 2 2 4 2" xfId="44596" xr:uid="{594F3557-750D-4520-8302-F3B18FDDAFE0}"/>
    <cellStyle name="Comma 3 2 3 3 3 2 2 2 4 3" xfId="31968" xr:uid="{7A3730F4-7258-4F57-96D3-465DE84532D9}"/>
    <cellStyle name="Comma 3 2 3 3 3 2 2 2 5" xfId="19338" xr:uid="{835F7E99-2D91-4C0F-AF8F-383188209BB2}"/>
    <cellStyle name="Comma 3 2 3 3 3 2 2 2 5 2" xfId="38315" xr:uid="{1208F00D-E3B2-415B-9C2A-F55E15423335}"/>
    <cellStyle name="Comma 3 2 3 3 3 2 2 2 6" xfId="25675" xr:uid="{2BCE190F-6D65-4B18-AC1F-3E1F9DCFA940}"/>
    <cellStyle name="Comma 3 2 3 3 3 2 2 3" xfId="3756" xr:uid="{76C4A5DB-0443-4572-B743-9122B4F2CCE0}"/>
    <cellStyle name="Comma 3 2 3 3 3 2 2 3 2" xfId="7253" xr:uid="{BBCA97E6-6F90-49E9-B4A5-B85D5010732B}"/>
    <cellStyle name="Comma 3 2 3 3 3 2 2 3 2 2" xfId="14618" xr:uid="{53DF45D3-257A-4C06-B44F-3D5AA858F97D}"/>
    <cellStyle name="Comma 3 2 3 3 3 2 2 3 2 2 2" xfId="47236" xr:uid="{4B4B5A37-F4E2-4CB6-803A-1C97C19A10E1}"/>
    <cellStyle name="Comma 3 2 3 3 3 2 2 3 2 2 3" xfId="34608" xr:uid="{94AEC7D8-58FF-4A6D-89D9-15DB63C84BDC}"/>
    <cellStyle name="Comma 3 2 3 3 3 2 2 3 2 3" xfId="21978" xr:uid="{6816D73F-58C6-4C9F-B6E4-96F6E0C00679}"/>
    <cellStyle name="Comma 3 2 3 3 3 2 2 3 2 3 2" xfId="40955" xr:uid="{DA780A60-8C58-4DF7-B09B-73D0A0EF5F50}"/>
    <cellStyle name="Comma 3 2 3 3 3 2 2 3 2 4" xfId="28315" xr:uid="{9EE04051-98E4-418B-8B88-4D0205D2F864}"/>
    <cellStyle name="Comma 3 2 3 3 3 2 2 3 3" xfId="11122" xr:uid="{CCC8592A-B34F-4AE2-85B8-4617B0DBD985}"/>
    <cellStyle name="Comma 3 2 3 3 3 2 2 3 3 2" xfId="43739" xr:uid="{697FA4D9-9F72-41D2-B481-12BE396EC952}"/>
    <cellStyle name="Comma 3 2 3 3 3 2 2 3 3 3" xfId="31111" xr:uid="{C6C0A79E-0E18-40CA-967F-7344EB91848C}"/>
    <cellStyle name="Comma 3 2 3 3 3 2 2 3 4" xfId="18482" xr:uid="{F65CC500-69C3-4ECD-AADF-F760D42F7E98}"/>
    <cellStyle name="Comma 3 2 3 3 3 2 2 3 4 2" xfId="37458" xr:uid="{84A080B7-F7D0-400E-BCF4-FE018CAC4FC9}"/>
    <cellStyle name="Comma 3 2 3 3 3 2 2 3 5" xfId="24818" xr:uid="{CDAE6AFB-33FC-4707-BFCC-2098B0CF73F9}"/>
    <cellStyle name="Comma 3 2 3 3 3 2 2 4" xfId="6377" xr:uid="{8E76C7B5-8A24-4497-B370-D0568EB976C0}"/>
    <cellStyle name="Comma 3 2 3 3 3 2 2 4 2" xfId="13742" xr:uid="{194DA9B9-1881-43EB-9B88-C4FF9320CF62}"/>
    <cellStyle name="Comma 3 2 3 3 3 2 2 4 2 2" xfId="46360" xr:uid="{B4FA09BE-66FB-46F9-BAE7-CBC3201BB868}"/>
    <cellStyle name="Comma 3 2 3 3 3 2 2 4 2 3" xfId="33732" xr:uid="{9FB3C80A-51B5-497A-804B-023A6E031D7B}"/>
    <cellStyle name="Comma 3 2 3 3 3 2 2 4 3" xfId="21102" xr:uid="{CDC50C81-78FA-48FE-B16D-5C0683C08270}"/>
    <cellStyle name="Comma 3 2 3 3 3 2 2 4 3 2" xfId="40079" xr:uid="{896282AA-A4F1-4B68-813A-B91B58A9D2DB}"/>
    <cellStyle name="Comma 3 2 3 3 3 2 2 4 4" xfId="27439" xr:uid="{2BA134B3-2F71-4725-822C-A5B9A1568F0B}"/>
    <cellStyle name="Comma 3 2 3 3 3 2 2 5" xfId="10248" xr:uid="{E24D0E09-07C6-49E9-A28E-F4BDFCBA8F19}"/>
    <cellStyle name="Comma 3 2 3 3 3 2 2 5 2" xfId="42863" xr:uid="{B8A62A31-4581-49ED-8FF1-9B48C62BF1F5}"/>
    <cellStyle name="Comma 3 2 3 3 3 2 2 5 3" xfId="30235" xr:uid="{B178436D-0ECD-4510-8C49-F93B82365D45}"/>
    <cellStyle name="Comma 3 2 3 3 3 2 2 6" xfId="17608" xr:uid="{3A36D4A0-2DEE-4D67-B79C-5DF2896068D8}"/>
    <cellStyle name="Comma 3 2 3 3 3 2 2 6 2" xfId="36582" xr:uid="{BBC26238-CA23-43DF-93CC-DB36FF4AAD46}"/>
    <cellStyle name="Comma 3 2 3 3 3 2 2 7" xfId="23942" xr:uid="{AAB4DFF9-D7A0-4A19-BECD-59B64E37ABB3}"/>
    <cellStyle name="Comma 3 2 3 3 3 2 3" xfId="4172" xr:uid="{114AA711-44AE-4B42-AA91-85AC8182EE9C}"/>
    <cellStyle name="Comma 3 2 3 3 3 2 3 2" xfId="7669" xr:uid="{191053C0-63CE-49E1-88AB-4320565DB3F1}"/>
    <cellStyle name="Comma 3 2 3 3 3 2 3 2 2" xfId="15034" xr:uid="{003F2354-50E6-438A-ACA4-6949CE1EFD18}"/>
    <cellStyle name="Comma 3 2 3 3 3 2 3 2 2 2" xfId="47652" xr:uid="{000B2E42-4DCD-4812-AE78-716FFB91BBEC}"/>
    <cellStyle name="Comma 3 2 3 3 3 2 3 2 2 3" xfId="35024" xr:uid="{D0D20C27-2C0A-4C5D-BDE4-08EA18E38B77}"/>
    <cellStyle name="Comma 3 2 3 3 3 2 3 2 3" xfId="22394" xr:uid="{9209F350-5865-456E-BE06-5413AF5397FC}"/>
    <cellStyle name="Comma 3 2 3 3 3 2 3 2 3 2" xfId="41371" xr:uid="{5D74A15D-2FE3-4928-8BFE-C4DFFAE87253}"/>
    <cellStyle name="Comma 3 2 3 3 3 2 3 2 4" xfId="28731" xr:uid="{BDE038F9-AC34-4084-99E1-F4FADDC77786}"/>
    <cellStyle name="Comma 3 2 3 3 3 2 3 3" xfId="5050" xr:uid="{365F70AA-6D36-4698-81EB-6B76E3CB8A33}"/>
    <cellStyle name="Comma 3 2 3 3 3 2 3 3 2" xfId="12415" xr:uid="{49871B89-72E0-4C3F-BF91-DBCE51CB5DA1}"/>
    <cellStyle name="Comma 3 2 3 3 3 2 3 3 2 2" xfId="45033" xr:uid="{41DC4681-6801-41BC-AB53-43CFCE4CFE17}"/>
    <cellStyle name="Comma 3 2 3 3 3 2 3 3 2 3" xfId="32405" xr:uid="{DFEBDFCE-59C5-4B22-82F0-773C38AF43FE}"/>
    <cellStyle name="Comma 3 2 3 3 3 2 3 3 3" xfId="19775" xr:uid="{04EDBDA5-FEA9-49C9-83D8-8FE1F53C5202}"/>
    <cellStyle name="Comma 3 2 3 3 3 2 3 3 3 2" xfId="38752" xr:uid="{5DAED35F-2CD0-4325-A70F-6D22D13A240A}"/>
    <cellStyle name="Comma 3 2 3 3 3 2 3 3 4" xfId="26112" xr:uid="{89774678-FA38-4BF9-9FA6-A299B9A277A5}"/>
    <cellStyle name="Comma 3 2 3 3 3 2 3 4" xfId="11538" xr:uid="{AC8EDAF2-ED11-4582-8AF6-3A63C215BC39}"/>
    <cellStyle name="Comma 3 2 3 3 3 2 3 4 2" xfId="44155" xr:uid="{B02EE0E7-34A8-4E66-90BC-44C9C1CC6222}"/>
    <cellStyle name="Comma 3 2 3 3 3 2 3 4 3" xfId="31527" xr:uid="{F23070D5-58A8-43CF-BA0F-CF4DC4CAF657}"/>
    <cellStyle name="Comma 3 2 3 3 3 2 3 5" xfId="18898" xr:uid="{2696BC93-5EE1-4EAF-BD37-3CF019F68A2F}"/>
    <cellStyle name="Comma 3 2 3 3 3 2 3 5 2" xfId="37874" xr:uid="{29EBEA76-C328-478C-A648-7855547B2151}"/>
    <cellStyle name="Comma 3 2 3 3 3 2 3 6" xfId="25234" xr:uid="{E420AC42-4259-487E-B232-ADE8603DA5BF}"/>
    <cellStyle name="Comma 3 2 3 3 3 2 4" xfId="3322" xr:uid="{93F8D45E-E75F-4F56-B0A1-2E3EA62905D9}"/>
    <cellStyle name="Comma 3 2 3 3 3 2 4 2" xfId="6819" xr:uid="{D79948A3-ACCA-48C4-A646-AFD29CBDBD2B}"/>
    <cellStyle name="Comma 3 2 3 3 3 2 4 2 2" xfId="14184" xr:uid="{B97F5B58-D20C-4D35-998E-53C148D6205D}"/>
    <cellStyle name="Comma 3 2 3 3 3 2 4 2 2 2" xfId="46802" xr:uid="{AE0678EB-B1FE-463D-A090-2D8FE96DE8D6}"/>
    <cellStyle name="Comma 3 2 3 3 3 2 4 2 2 3" xfId="34174" xr:uid="{315967E7-5611-4DE5-B942-AF16BDB7D410}"/>
    <cellStyle name="Comma 3 2 3 3 3 2 4 2 3" xfId="21544" xr:uid="{5D266944-CDF9-4A65-9CF5-DFEB0470400D}"/>
    <cellStyle name="Comma 3 2 3 3 3 2 4 2 3 2" xfId="40521" xr:uid="{463F1476-0B85-425D-A847-AEAF4078E125}"/>
    <cellStyle name="Comma 3 2 3 3 3 2 4 2 4" xfId="27881" xr:uid="{7B62CD52-3130-4395-B946-7C38E9A87BC2}"/>
    <cellStyle name="Comma 3 2 3 3 3 2 4 3" xfId="10688" xr:uid="{34AFAB45-3ED5-4E99-A72B-1401DB769288}"/>
    <cellStyle name="Comma 3 2 3 3 3 2 4 3 2" xfId="43305" xr:uid="{F59129A8-4FF1-4003-A319-ECA92EBFFEB5}"/>
    <cellStyle name="Comma 3 2 3 3 3 2 4 3 3" xfId="30677" xr:uid="{3D905266-8F03-4015-9E30-A2786423AAD0}"/>
    <cellStyle name="Comma 3 2 3 3 3 2 4 4" xfId="18048" xr:uid="{E570F827-8E95-4EC1-83B1-310EA2C52DA0}"/>
    <cellStyle name="Comma 3 2 3 3 3 2 4 4 2" xfId="37024" xr:uid="{13E987BA-7C9D-4EBA-A374-C7DF53DFE3E7}"/>
    <cellStyle name="Comma 3 2 3 3 3 2 4 5" xfId="24384" xr:uid="{132FCCD1-FE63-4397-AEE2-CC28771A9D7C}"/>
    <cellStyle name="Comma 3 2 3 3 3 2 5" xfId="5935" xr:uid="{0C8FE1C4-7041-4D71-90C5-AC7BA7A21383}"/>
    <cellStyle name="Comma 3 2 3 3 3 2 5 2" xfId="13300" xr:uid="{91E14CF2-8B3D-44DB-92E3-BEFF34BECE43}"/>
    <cellStyle name="Comma 3 2 3 3 3 2 5 2 2" xfId="45918" xr:uid="{AB17CDE5-DB07-497A-944B-207E886EB8EB}"/>
    <cellStyle name="Comma 3 2 3 3 3 2 5 2 3" xfId="33290" xr:uid="{3030D9DA-2FCF-419F-84E0-72177445144C}"/>
    <cellStyle name="Comma 3 2 3 3 3 2 5 3" xfId="20660" xr:uid="{846DA62E-5F2C-4ECD-81C9-B8AA0A8F0717}"/>
    <cellStyle name="Comma 3 2 3 3 3 2 5 3 2" xfId="39637" xr:uid="{0F31DC6B-7032-4653-AAEF-7DB956691278}"/>
    <cellStyle name="Comma 3 2 3 3 3 2 5 4" xfId="26997" xr:uid="{B95D58FE-26EA-4BFC-A3F0-B9B77C443824}"/>
    <cellStyle name="Comma 3 2 3 3 3 2 6" xfId="9808" xr:uid="{708A6470-2DDF-4C44-912E-52CC6B966F00}"/>
    <cellStyle name="Comma 3 2 3 3 3 2 6 2" xfId="42421" xr:uid="{2D537722-A299-41FB-BDCE-7D3B03D0E90E}"/>
    <cellStyle name="Comma 3 2 3 3 3 2 6 3" xfId="29793" xr:uid="{272BE82F-8865-4F10-BF91-4D30E1781E10}"/>
    <cellStyle name="Comma 3 2 3 3 3 2 7" xfId="17168" xr:uid="{32A809AD-D6C9-4662-9911-0CFF2FE0A085}"/>
    <cellStyle name="Comma 3 2 3 3 3 2 7 2" xfId="36108" xr:uid="{FAFB845B-B38F-43ED-8499-7A1ED6EDDD1B}"/>
    <cellStyle name="Comma 3 2 3 3 3 2 8" xfId="23496" xr:uid="{F38709F5-5863-45BE-83C5-3267688E9314}"/>
    <cellStyle name="Comma 3 2 3 3 3 3" xfId="2725" xr:uid="{61704478-32C9-4B04-B3E9-4D6012C25FCA}"/>
    <cellStyle name="Comma 3 2 3 3 3 3 2" xfId="4457" xr:uid="{B3E112BA-7CB2-4952-A923-0EF49E21DAA0}"/>
    <cellStyle name="Comma 3 2 3 3 3 3 2 2" xfId="7955" xr:uid="{F1040753-64D5-4EC6-940B-301B7A15A252}"/>
    <cellStyle name="Comma 3 2 3 3 3 3 2 2 2" xfId="15320" xr:uid="{5AE9D759-3654-4625-86BB-4AC7FBA79C10}"/>
    <cellStyle name="Comma 3 2 3 3 3 3 2 2 2 2" xfId="47938" xr:uid="{F1228857-5F65-45CA-838B-2FF203D90C69}"/>
    <cellStyle name="Comma 3 2 3 3 3 3 2 2 2 3" xfId="35310" xr:uid="{DA074B6F-6BC4-441A-BF47-522EC2EAE8CE}"/>
    <cellStyle name="Comma 3 2 3 3 3 3 2 2 3" xfId="22680" xr:uid="{AC9B7C41-5A8B-4A5A-9199-055674BFE4F2}"/>
    <cellStyle name="Comma 3 2 3 3 3 3 2 2 3 2" xfId="41657" xr:uid="{06342B13-BCC3-4A0A-B67F-0AE5B608E8A4}"/>
    <cellStyle name="Comma 3 2 3 3 3 3 2 2 4" xfId="29017" xr:uid="{35745A49-B6A7-4C17-85FB-4930891574E2}"/>
    <cellStyle name="Comma 3 2 3 3 3 3 2 3" xfId="5337" xr:uid="{4108299B-A0F1-4F75-85E3-8728CE1B50F0}"/>
    <cellStyle name="Comma 3 2 3 3 3 3 2 3 2" xfId="12702" xr:uid="{CFF21627-659B-45EA-A38B-061B117FD2C2}"/>
    <cellStyle name="Comma 3 2 3 3 3 3 2 3 2 2" xfId="45320" xr:uid="{11652D14-EE29-4286-84C3-F3D785BCA8C7}"/>
    <cellStyle name="Comma 3 2 3 3 3 3 2 3 2 3" xfId="32692" xr:uid="{BE389078-2E3D-4B0F-A83F-9EAF0B6A4E24}"/>
    <cellStyle name="Comma 3 2 3 3 3 3 2 3 3" xfId="20062" xr:uid="{3ABB0779-FB5D-451B-97C8-CC0C874BB9B8}"/>
    <cellStyle name="Comma 3 2 3 3 3 3 2 3 3 2" xfId="39039" xr:uid="{EEDC2A42-0D4E-48CB-8461-B195FE99F801}"/>
    <cellStyle name="Comma 3 2 3 3 3 3 2 3 4" xfId="26399" xr:uid="{75774FED-3C1F-4645-9EA5-32AA0324B611}"/>
    <cellStyle name="Comma 3 2 3 3 3 3 2 4" xfId="11823" xr:uid="{0DE07A9A-52EC-4157-9A43-68AF91340C9F}"/>
    <cellStyle name="Comma 3 2 3 3 3 3 2 4 2" xfId="44441" xr:uid="{E114E8CC-10E7-4835-9155-EBD57A37A7F6}"/>
    <cellStyle name="Comma 3 2 3 3 3 3 2 4 3" xfId="31813" xr:uid="{B9058AF2-9830-435B-9FFB-65A74D2DCCED}"/>
    <cellStyle name="Comma 3 2 3 3 3 3 2 5" xfId="19183" xr:uid="{0C2DF1EA-DD17-408D-820A-BF289AC14B53}"/>
    <cellStyle name="Comma 3 2 3 3 3 3 2 5 2" xfId="38160" xr:uid="{B8FC927E-BA3C-4A22-B663-7BB5F9064C37}"/>
    <cellStyle name="Comma 3 2 3 3 3 3 2 6" xfId="25520" xr:uid="{B98342AF-FBAC-4C21-BECD-2DA85F920983}"/>
    <cellStyle name="Comma 3 2 3 3 3 3 3" xfId="3602" xr:uid="{00F043FC-8B3F-43FA-9408-3972C8339BBA}"/>
    <cellStyle name="Comma 3 2 3 3 3 3 3 2" xfId="7099" xr:uid="{C7DC133A-6DCE-424D-86CD-55504FE25A9D}"/>
    <cellStyle name="Comma 3 2 3 3 3 3 3 2 2" xfId="14464" xr:uid="{31769253-C8D1-4F27-99E6-BDC2336C4E45}"/>
    <cellStyle name="Comma 3 2 3 3 3 3 3 2 2 2" xfId="47082" xr:uid="{AEC1CE99-BF0D-40B7-AD5C-CA477D8686F7}"/>
    <cellStyle name="Comma 3 2 3 3 3 3 3 2 2 3" xfId="34454" xr:uid="{BCDE87CD-3BC0-4D06-A33F-BF97950696BF}"/>
    <cellStyle name="Comma 3 2 3 3 3 3 3 2 3" xfId="21824" xr:uid="{BCDD2B20-BE3D-4837-9454-13913B64E831}"/>
    <cellStyle name="Comma 3 2 3 3 3 3 3 2 3 2" xfId="40801" xr:uid="{CBECBE1F-B570-43F9-809E-7884910BC848}"/>
    <cellStyle name="Comma 3 2 3 3 3 3 3 2 4" xfId="28161" xr:uid="{5A370B58-977A-4C55-8D6C-6471F10EE24A}"/>
    <cellStyle name="Comma 3 2 3 3 3 3 3 3" xfId="10968" xr:uid="{55BE3C91-29E6-4B5D-9843-E38C3B075826}"/>
    <cellStyle name="Comma 3 2 3 3 3 3 3 3 2" xfId="43585" xr:uid="{5D7B324A-EA63-4941-A51B-34B8A544D9B7}"/>
    <cellStyle name="Comma 3 2 3 3 3 3 3 3 3" xfId="30957" xr:uid="{53912D91-80E7-4936-B410-F29C89F4989F}"/>
    <cellStyle name="Comma 3 2 3 3 3 3 3 4" xfId="18328" xr:uid="{2C6F9ABD-B0BE-45A0-A911-362096F70DEF}"/>
    <cellStyle name="Comma 3 2 3 3 3 3 3 4 2" xfId="37304" xr:uid="{A07692B2-0235-4F7E-AB92-96D1A1167B38}"/>
    <cellStyle name="Comma 3 2 3 3 3 3 3 5" xfId="24664" xr:uid="{98DE4158-2568-40CC-A8A6-019A0EDD4A24}"/>
    <cellStyle name="Comma 3 2 3 3 3 3 4" xfId="6222" xr:uid="{F8127613-C906-4D54-BCB4-EC0079B425BD}"/>
    <cellStyle name="Comma 3 2 3 3 3 3 4 2" xfId="13587" xr:uid="{FBDAB136-A4B1-4644-B1CC-7C26E0E67563}"/>
    <cellStyle name="Comma 3 2 3 3 3 3 4 2 2" xfId="46205" xr:uid="{C85ACBD6-01DF-40A4-8515-5641EEB67D46}"/>
    <cellStyle name="Comma 3 2 3 3 3 3 4 2 3" xfId="33577" xr:uid="{C4616C76-B543-43CA-B569-A0A0D3BEA843}"/>
    <cellStyle name="Comma 3 2 3 3 3 3 4 3" xfId="20947" xr:uid="{C0C23662-7D63-4246-B846-F6942B9BC039}"/>
    <cellStyle name="Comma 3 2 3 3 3 3 4 3 2" xfId="39924" xr:uid="{BB3A238B-305C-432B-AF20-F197990780E3}"/>
    <cellStyle name="Comma 3 2 3 3 3 3 4 4" xfId="27284" xr:uid="{88DDD3C6-2C68-4548-8A7D-4A9F10E3181A}"/>
    <cellStyle name="Comma 3 2 3 3 3 3 5" xfId="10093" xr:uid="{4EFA5EA6-6EF2-4EA4-BAB3-514F757415A0}"/>
    <cellStyle name="Comma 3 2 3 3 3 3 5 2" xfId="42708" xr:uid="{DE69807C-81C0-4785-BFA1-32309778E867}"/>
    <cellStyle name="Comma 3 2 3 3 3 3 5 3" xfId="30080" xr:uid="{7C0F681A-C23D-4172-AD1E-A5B4AEF8AFDF}"/>
    <cellStyle name="Comma 3 2 3 3 3 3 6" xfId="17453" xr:uid="{7AA67A80-1740-4A36-9FE7-27765433DE28}"/>
    <cellStyle name="Comma 3 2 3 3 3 3 6 2" xfId="36427" xr:uid="{28D606AB-E02D-44C3-AB68-D03A33DB134F}"/>
    <cellStyle name="Comma 3 2 3 3 3 3 7" xfId="23787" xr:uid="{19565B47-D575-420A-86D0-73323EFC6A36}"/>
    <cellStyle name="Comma 3 2 3 3 3 4" xfId="4017" xr:uid="{D1D39F2C-CDBA-4CE2-A032-609D52580A14}"/>
    <cellStyle name="Comma 3 2 3 3 3 4 2" xfId="7514" xr:uid="{A4F45BFC-0071-46EC-86AB-6685F90EAB85}"/>
    <cellStyle name="Comma 3 2 3 3 3 4 2 2" xfId="14879" xr:uid="{C115FBAC-DA83-41AC-8D3F-A65E39B98826}"/>
    <cellStyle name="Comma 3 2 3 3 3 4 2 2 2" xfId="47497" xr:uid="{A2E7F6F2-1005-4790-A548-EBB175D051B9}"/>
    <cellStyle name="Comma 3 2 3 3 3 4 2 2 3" xfId="34869" xr:uid="{3C0077CE-CC40-4E1F-B0DC-5CE3775172F7}"/>
    <cellStyle name="Comma 3 2 3 3 3 4 2 3" xfId="22239" xr:uid="{32913763-DDDF-42E4-A29A-F2D7C41212FF}"/>
    <cellStyle name="Comma 3 2 3 3 3 4 2 3 2" xfId="41216" xr:uid="{6F01B460-D85A-430C-A809-C16A970A4226}"/>
    <cellStyle name="Comma 3 2 3 3 3 4 2 4" xfId="28576" xr:uid="{662BFE30-2DE2-4265-881F-A4C63304372B}"/>
    <cellStyle name="Comma 3 2 3 3 3 4 3" xfId="4895" xr:uid="{88C7F501-471F-4768-A9FE-446109D92DDC}"/>
    <cellStyle name="Comma 3 2 3 3 3 4 3 2" xfId="12260" xr:uid="{7BF3160F-1076-4A7A-87CC-FFBC9E60400A}"/>
    <cellStyle name="Comma 3 2 3 3 3 4 3 2 2" xfId="44878" xr:uid="{A56F0F8E-E369-4A89-8108-4E3B8F748289}"/>
    <cellStyle name="Comma 3 2 3 3 3 4 3 2 3" xfId="32250" xr:uid="{1F9BC6D8-E670-4E11-9259-FE8C7361664F}"/>
    <cellStyle name="Comma 3 2 3 3 3 4 3 3" xfId="19620" xr:uid="{626EF8FF-ED49-42F3-A475-16ACED1C1B3C}"/>
    <cellStyle name="Comma 3 2 3 3 3 4 3 3 2" xfId="38597" xr:uid="{7EFC3C7F-3E63-4B88-9505-0BDAD98FFB63}"/>
    <cellStyle name="Comma 3 2 3 3 3 4 3 4" xfId="25957" xr:uid="{165F6D2D-BDEE-4456-860C-B5A13BCBA583}"/>
    <cellStyle name="Comma 3 2 3 3 3 4 4" xfId="11383" xr:uid="{7F04E624-4A76-4842-A190-4685A3B6AA23}"/>
    <cellStyle name="Comma 3 2 3 3 3 4 4 2" xfId="44000" xr:uid="{2892C8F3-7726-4CAF-B32A-A5864CB92A1B}"/>
    <cellStyle name="Comma 3 2 3 3 3 4 4 3" xfId="31372" xr:uid="{A0C2354A-63F5-4922-834D-DBB111343BCE}"/>
    <cellStyle name="Comma 3 2 3 3 3 4 5" xfId="18743" xr:uid="{4314C42B-8301-48F1-B69E-625D584D6C0B}"/>
    <cellStyle name="Comma 3 2 3 3 3 4 5 2" xfId="37719" xr:uid="{E1A2AB23-7DD2-4906-83E0-1F4AA7B27FB5}"/>
    <cellStyle name="Comma 3 2 3 3 3 4 6" xfId="25079" xr:uid="{C0B989C3-187C-420D-9699-3CFB7214B081}"/>
    <cellStyle name="Comma 3 2 3 3 3 5" xfId="3167" xr:uid="{5F9D0799-D206-49E7-9B80-3055B6CE5F61}"/>
    <cellStyle name="Comma 3 2 3 3 3 5 2" xfId="6664" xr:uid="{0140F4AF-0603-49E8-B524-5887EC86F253}"/>
    <cellStyle name="Comma 3 2 3 3 3 5 2 2" xfId="14029" xr:uid="{CC4128E8-ABDA-4FD0-BD18-94BAB4C0DAA3}"/>
    <cellStyle name="Comma 3 2 3 3 3 5 2 2 2" xfId="46647" xr:uid="{BDC4762E-E1D8-45E0-A97A-EB46E156F11F}"/>
    <cellStyle name="Comma 3 2 3 3 3 5 2 2 3" xfId="34019" xr:uid="{CD8BA701-0D8D-4BBF-AEC8-C34BA3FF0ED1}"/>
    <cellStyle name="Comma 3 2 3 3 3 5 2 3" xfId="21389" xr:uid="{7960AA6C-6751-4D7B-9227-CABA69E8717E}"/>
    <cellStyle name="Comma 3 2 3 3 3 5 2 3 2" xfId="40366" xr:uid="{70DC31A3-075E-49AB-83A0-165430BD1879}"/>
    <cellStyle name="Comma 3 2 3 3 3 5 2 4" xfId="27726" xr:uid="{0298ED3E-0E87-4C68-97EC-1C59DB48B6C8}"/>
    <cellStyle name="Comma 3 2 3 3 3 5 3" xfId="10533" xr:uid="{6A8C3040-4AEC-41EC-9423-47C19330F979}"/>
    <cellStyle name="Comma 3 2 3 3 3 5 3 2" xfId="43150" xr:uid="{49F26A82-CBDD-4A61-9A8F-3CFFE5DBE468}"/>
    <cellStyle name="Comma 3 2 3 3 3 5 3 3" xfId="30522" xr:uid="{66329DBB-376A-40E6-8096-81ED312E106C}"/>
    <cellStyle name="Comma 3 2 3 3 3 5 4" xfId="17893" xr:uid="{7DA93B4B-3793-4AA2-9C3C-0B33BB743F17}"/>
    <cellStyle name="Comma 3 2 3 3 3 5 4 2" xfId="36869" xr:uid="{BE68DFA6-794B-44FD-B8C6-9D29AC52BC4A}"/>
    <cellStyle name="Comma 3 2 3 3 3 5 5" xfId="24229" xr:uid="{66FB282D-3AE2-4FCE-9EDB-2DCC81B8113D}"/>
    <cellStyle name="Comma 3 2 3 3 3 6" xfId="5780" xr:uid="{EBF2F356-25DB-4915-A2D5-537921D2105E}"/>
    <cellStyle name="Comma 3 2 3 3 3 6 2" xfId="13145" xr:uid="{CF85755C-F804-4FD6-BB22-4F59B662B82F}"/>
    <cellStyle name="Comma 3 2 3 3 3 6 2 2" xfId="45763" xr:uid="{F892F2DB-2571-4271-82E2-7E1AE3542423}"/>
    <cellStyle name="Comma 3 2 3 3 3 6 2 3" xfId="33135" xr:uid="{06D087D1-4C75-4024-AA6D-2CB2C38C2CEF}"/>
    <cellStyle name="Comma 3 2 3 3 3 6 3" xfId="20505" xr:uid="{17C87318-E1BD-4BC1-8F48-CE065FDEE5C5}"/>
    <cellStyle name="Comma 3 2 3 3 3 6 3 2" xfId="39482" xr:uid="{CA783B38-B534-4E92-97F6-5DE11ED4CC79}"/>
    <cellStyle name="Comma 3 2 3 3 3 6 4" xfId="26842" xr:uid="{1C75CE36-6A18-4C5C-85D8-B437DFFD7B40}"/>
    <cellStyle name="Comma 3 2 3 3 3 7" xfId="9653" xr:uid="{5D2E4615-E031-41A5-AFBE-CB4C6B9FB679}"/>
    <cellStyle name="Comma 3 2 3 3 3 7 2" xfId="42266" xr:uid="{57800485-68A5-482C-8A80-E41BF7117798}"/>
    <cellStyle name="Comma 3 2 3 3 3 7 3" xfId="29638" xr:uid="{6270B6F9-916B-40CC-A251-2F1385BDCD05}"/>
    <cellStyle name="Comma 3 2 3 3 3 8" xfId="17013" xr:uid="{D7E9ECA4-B651-450E-83AE-1CAD700EB525}"/>
    <cellStyle name="Comma 3 2 3 3 3 8 2" xfId="35953" xr:uid="{F42D85FE-3BE4-4DA9-B742-1C693FB6439F}"/>
    <cellStyle name="Comma 3 2 3 3 3 9" xfId="23341" xr:uid="{253542C6-057A-433D-AD00-A220ABA45578}"/>
    <cellStyle name="Comma 3 2 3 3 4" xfId="2307" xr:uid="{221FFFEE-3444-4F98-A5D8-3A50610EF545}"/>
    <cellStyle name="Comma 3 2 3 3 4 2" xfId="2804" xr:uid="{3D421499-AEAF-4CA3-817B-603541AEFDAC}"/>
    <cellStyle name="Comma 3 2 3 3 4 2 2" xfId="4536" xr:uid="{1CAA25DD-ED5D-4C86-AEB4-FB05B4F2165C}"/>
    <cellStyle name="Comma 3 2 3 3 4 2 2 2" xfId="8034" xr:uid="{F54020DF-DDD5-4774-902E-4BBF0526A83A}"/>
    <cellStyle name="Comma 3 2 3 3 4 2 2 2 2" xfId="15399" xr:uid="{369A086C-DF90-4B21-BFA5-611B75EED124}"/>
    <cellStyle name="Comma 3 2 3 3 4 2 2 2 2 2" xfId="48017" xr:uid="{D2939DB6-CB7E-464D-A1E7-BD890C349608}"/>
    <cellStyle name="Comma 3 2 3 3 4 2 2 2 2 3" xfId="35389" xr:uid="{B1BC2712-A6EF-4F37-934A-1FB2A42C8BEC}"/>
    <cellStyle name="Comma 3 2 3 3 4 2 2 2 3" xfId="22759" xr:uid="{0F26E191-0F2E-44BF-91E8-ABEBBDE4E398}"/>
    <cellStyle name="Comma 3 2 3 3 4 2 2 2 3 2" xfId="41736" xr:uid="{8196EEC6-B6CB-4431-B111-68796CC247F9}"/>
    <cellStyle name="Comma 3 2 3 3 4 2 2 2 4" xfId="29096" xr:uid="{389EEC9F-467D-4F84-BC65-43E3CEF0F40C}"/>
    <cellStyle name="Comma 3 2 3 3 4 2 2 3" xfId="5416" xr:uid="{C2CE1FD6-F1EF-4A9B-B67D-BDE5EE7357CB}"/>
    <cellStyle name="Comma 3 2 3 3 4 2 2 3 2" xfId="12781" xr:uid="{8D46DD26-D1F9-46A4-AEF2-806DE6AFEF72}"/>
    <cellStyle name="Comma 3 2 3 3 4 2 2 3 2 2" xfId="45399" xr:uid="{75349681-2A51-4343-8FA6-E642FE6245F6}"/>
    <cellStyle name="Comma 3 2 3 3 4 2 2 3 2 3" xfId="32771" xr:uid="{763F8091-2E37-4CF5-8541-B263FE7EAC8C}"/>
    <cellStyle name="Comma 3 2 3 3 4 2 2 3 3" xfId="20141" xr:uid="{777B2647-3BA0-4F17-A51F-6C8BCAE70AC7}"/>
    <cellStyle name="Comma 3 2 3 3 4 2 2 3 3 2" xfId="39118" xr:uid="{A8956B47-9008-47DA-98DC-F98FB494B3ED}"/>
    <cellStyle name="Comma 3 2 3 3 4 2 2 3 4" xfId="26478" xr:uid="{620B5295-8457-4DAD-8AC4-86FA9745138D}"/>
    <cellStyle name="Comma 3 2 3 3 4 2 2 4" xfId="11902" xr:uid="{95E17D53-7092-4E76-A7BD-3517C9884702}"/>
    <cellStyle name="Comma 3 2 3 3 4 2 2 4 2" xfId="44520" xr:uid="{3BA53458-705B-4892-ABD3-10DFED30507A}"/>
    <cellStyle name="Comma 3 2 3 3 4 2 2 4 3" xfId="31892" xr:uid="{F46DD6E8-20BA-40E7-ADB7-17DCCFC315B5}"/>
    <cellStyle name="Comma 3 2 3 3 4 2 2 5" xfId="19262" xr:uid="{0ED8DB75-93FC-4FB5-A5C4-9546EED36B88}"/>
    <cellStyle name="Comma 3 2 3 3 4 2 2 5 2" xfId="38239" xr:uid="{F1D3429A-42B6-4AD2-A7D0-29507C39DBCF}"/>
    <cellStyle name="Comma 3 2 3 3 4 2 2 6" xfId="25599" xr:uid="{7F5D0D2A-D151-49A8-B45C-426686EDDE68}"/>
    <cellStyle name="Comma 3 2 3 3 4 2 3" xfId="3680" xr:uid="{A627FB2F-A0F9-446F-8B18-5453FC8B8217}"/>
    <cellStyle name="Comma 3 2 3 3 4 2 3 2" xfId="7177" xr:uid="{94612BAF-11A3-4392-80EF-588F9C7A3C44}"/>
    <cellStyle name="Comma 3 2 3 3 4 2 3 2 2" xfId="14542" xr:uid="{F89A90E7-64BD-451D-8E16-6535CDD5683D}"/>
    <cellStyle name="Comma 3 2 3 3 4 2 3 2 2 2" xfId="47160" xr:uid="{2CD4830B-ACDE-406E-B879-6B95EE737F26}"/>
    <cellStyle name="Comma 3 2 3 3 4 2 3 2 2 3" xfId="34532" xr:uid="{9BD3AB16-5DBA-48FB-BFDE-9885BE5B4F50}"/>
    <cellStyle name="Comma 3 2 3 3 4 2 3 2 3" xfId="21902" xr:uid="{0BB1420B-DAFE-4685-BC13-1C61CCBF89C3}"/>
    <cellStyle name="Comma 3 2 3 3 4 2 3 2 3 2" xfId="40879" xr:uid="{795A0B73-3A7A-4959-A2B0-22FE43A8E15D}"/>
    <cellStyle name="Comma 3 2 3 3 4 2 3 2 4" xfId="28239" xr:uid="{CA28B15A-3B36-4A20-9EFD-3615712598D9}"/>
    <cellStyle name="Comma 3 2 3 3 4 2 3 3" xfId="11046" xr:uid="{9998DC65-5A8B-45FF-BE75-623A18BCEB39}"/>
    <cellStyle name="Comma 3 2 3 3 4 2 3 3 2" xfId="43663" xr:uid="{AC785994-196C-4AD1-8658-28517392A864}"/>
    <cellStyle name="Comma 3 2 3 3 4 2 3 3 3" xfId="31035" xr:uid="{A98F958D-7220-41CF-A5A2-7F709081DA1E}"/>
    <cellStyle name="Comma 3 2 3 3 4 2 3 4" xfId="18406" xr:uid="{06B9FC2B-5C89-4A4D-9785-FC5C8E23B373}"/>
    <cellStyle name="Comma 3 2 3 3 4 2 3 4 2" xfId="37382" xr:uid="{4DC4C519-8332-4B20-A223-24413E8FB376}"/>
    <cellStyle name="Comma 3 2 3 3 4 2 3 5" xfId="24742" xr:uid="{A216BBA3-0EF5-4F1B-B418-95005D2F214C}"/>
    <cellStyle name="Comma 3 2 3 3 4 2 4" xfId="6301" xr:uid="{06F7444F-542C-44F1-985A-E451D5B58164}"/>
    <cellStyle name="Comma 3 2 3 3 4 2 4 2" xfId="13666" xr:uid="{667CEFE4-A0EC-4F19-BD8D-BA1F71CCD782}"/>
    <cellStyle name="Comma 3 2 3 3 4 2 4 2 2" xfId="46284" xr:uid="{84684E87-F31E-4B7C-B051-08C631779D86}"/>
    <cellStyle name="Comma 3 2 3 3 4 2 4 2 3" xfId="33656" xr:uid="{C3175349-0AA7-4332-A818-020E88A6484D}"/>
    <cellStyle name="Comma 3 2 3 3 4 2 4 3" xfId="21026" xr:uid="{97DE2682-7FAD-44CC-875B-61978604E34C}"/>
    <cellStyle name="Comma 3 2 3 3 4 2 4 3 2" xfId="40003" xr:uid="{51BC31F6-7EF7-4489-86A4-D3A4846F612A}"/>
    <cellStyle name="Comma 3 2 3 3 4 2 4 4" xfId="27363" xr:uid="{16153789-B393-415F-9CB6-174BD03F47C6}"/>
    <cellStyle name="Comma 3 2 3 3 4 2 5" xfId="10172" xr:uid="{E4900FF8-629E-41B9-A1B3-3C84B67D7D59}"/>
    <cellStyle name="Comma 3 2 3 3 4 2 5 2" xfId="42787" xr:uid="{626E05DE-3EAB-4CDF-9CD0-DB0042EDC37F}"/>
    <cellStyle name="Comma 3 2 3 3 4 2 5 3" xfId="30159" xr:uid="{1F3A7D9D-1A47-4001-9DA0-5CA560638097}"/>
    <cellStyle name="Comma 3 2 3 3 4 2 6" xfId="17532" xr:uid="{05E99C60-14EA-452C-8A27-1CB7B5A81B65}"/>
    <cellStyle name="Comma 3 2 3 3 4 2 6 2" xfId="36506" xr:uid="{DBF9C45A-B05C-4F71-8D99-61C200533D45}"/>
    <cellStyle name="Comma 3 2 3 3 4 2 7" xfId="23866" xr:uid="{18B95DDC-034B-4195-9CAD-E353CEEF73F3}"/>
    <cellStyle name="Comma 3 2 3 3 4 3" xfId="4096" xr:uid="{BCD4E37C-FF6A-41EC-AEE4-301FFCDA6FCD}"/>
    <cellStyle name="Comma 3 2 3 3 4 3 2" xfId="7593" xr:uid="{2D3E9226-BEFB-42C4-A66E-AA8DA91D6EAF}"/>
    <cellStyle name="Comma 3 2 3 3 4 3 2 2" xfId="14958" xr:uid="{142D93D4-A053-47AE-8416-5247EED5DC11}"/>
    <cellStyle name="Comma 3 2 3 3 4 3 2 2 2" xfId="47576" xr:uid="{CD58ACB9-E091-4AD2-A6FF-3B20F0538141}"/>
    <cellStyle name="Comma 3 2 3 3 4 3 2 2 3" xfId="34948" xr:uid="{14145692-3E46-437F-ACF5-811C466835F9}"/>
    <cellStyle name="Comma 3 2 3 3 4 3 2 3" xfId="22318" xr:uid="{A0F8B0E9-D94C-41CE-841A-AC4045DA178F}"/>
    <cellStyle name="Comma 3 2 3 3 4 3 2 3 2" xfId="41295" xr:uid="{D85F6871-7769-4BEE-B10E-AD26BD608354}"/>
    <cellStyle name="Comma 3 2 3 3 4 3 2 4" xfId="28655" xr:uid="{4255952C-F69A-4D1B-8B30-790B2ECB950C}"/>
    <cellStyle name="Comma 3 2 3 3 4 3 3" xfId="4974" xr:uid="{5A6B9621-B44D-46BD-A628-B78F4988D13B}"/>
    <cellStyle name="Comma 3 2 3 3 4 3 3 2" xfId="12339" xr:uid="{9B6F5C51-B6DB-41BF-B0D1-C657B533FB29}"/>
    <cellStyle name="Comma 3 2 3 3 4 3 3 2 2" xfId="44957" xr:uid="{319B33B8-A41A-410C-BDC0-5467F2083D19}"/>
    <cellStyle name="Comma 3 2 3 3 4 3 3 2 3" xfId="32329" xr:uid="{CD225A65-CBCB-44F0-A9CA-ACE5109D0F62}"/>
    <cellStyle name="Comma 3 2 3 3 4 3 3 3" xfId="19699" xr:uid="{CACD48C1-8E0F-4C3B-93A8-AA0BE96A8AF0}"/>
    <cellStyle name="Comma 3 2 3 3 4 3 3 3 2" xfId="38676" xr:uid="{C97800CD-A470-44DB-9139-11794F255CFE}"/>
    <cellStyle name="Comma 3 2 3 3 4 3 3 4" xfId="26036" xr:uid="{86628D82-7A60-404C-B1E2-9C49422E662A}"/>
    <cellStyle name="Comma 3 2 3 3 4 3 4" xfId="11462" xr:uid="{549D0B9E-4805-4527-BB90-E67B9FD791C5}"/>
    <cellStyle name="Comma 3 2 3 3 4 3 4 2" xfId="44079" xr:uid="{348C68AA-6300-4642-9428-7B9CBBAE881B}"/>
    <cellStyle name="Comma 3 2 3 3 4 3 4 3" xfId="31451" xr:uid="{152035C3-0421-498A-AA1E-615FEC819F28}"/>
    <cellStyle name="Comma 3 2 3 3 4 3 5" xfId="18822" xr:uid="{0CA8BF2B-DE1D-4500-878B-E75F50C31097}"/>
    <cellStyle name="Comma 3 2 3 3 4 3 5 2" xfId="37798" xr:uid="{035A2740-E00C-4CE1-A241-797F15BE6E9A}"/>
    <cellStyle name="Comma 3 2 3 3 4 3 6" xfId="25158" xr:uid="{E4677C5E-5E8E-4C30-9B82-2773EF0F0CA8}"/>
    <cellStyle name="Comma 3 2 3 3 4 4" xfId="3246" xr:uid="{FFFEC0EF-855E-45F0-A4E4-9D6A8453FE6E}"/>
    <cellStyle name="Comma 3 2 3 3 4 4 2" xfId="6743" xr:uid="{786B13F8-2F40-4802-AF68-46B4D07A8D5A}"/>
    <cellStyle name="Comma 3 2 3 3 4 4 2 2" xfId="14108" xr:uid="{0E791893-7151-4D59-BC4B-3F3E05A1561A}"/>
    <cellStyle name="Comma 3 2 3 3 4 4 2 2 2" xfId="46726" xr:uid="{EEB4CBED-709B-46BD-9C8E-3EB6B165B5CE}"/>
    <cellStyle name="Comma 3 2 3 3 4 4 2 2 3" xfId="34098" xr:uid="{E072B221-8365-478F-B6FB-8FEE03BA5813}"/>
    <cellStyle name="Comma 3 2 3 3 4 4 2 3" xfId="21468" xr:uid="{EC203B52-0ACF-45F0-94C7-E81926990B66}"/>
    <cellStyle name="Comma 3 2 3 3 4 4 2 3 2" xfId="40445" xr:uid="{EC4DB7BB-5428-45BD-9779-A1D54A554770}"/>
    <cellStyle name="Comma 3 2 3 3 4 4 2 4" xfId="27805" xr:uid="{4B44F827-12F2-4463-A5E2-A9886D1089B9}"/>
    <cellStyle name="Comma 3 2 3 3 4 4 3" xfId="10612" xr:uid="{B852F3D9-4A2D-4FED-894E-5D27D86D162A}"/>
    <cellStyle name="Comma 3 2 3 3 4 4 3 2" xfId="43229" xr:uid="{2D811BB2-2B77-4327-AA75-ADF896EC30A4}"/>
    <cellStyle name="Comma 3 2 3 3 4 4 3 3" xfId="30601" xr:uid="{7EB03D49-E3ED-4D1A-9BBA-2F35E77D1CD2}"/>
    <cellStyle name="Comma 3 2 3 3 4 4 4" xfId="17972" xr:uid="{BE2A16EC-9F55-4421-993D-AC2F17FF5D0A}"/>
    <cellStyle name="Comma 3 2 3 3 4 4 4 2" xfId="36948" xr:uid="{6CAFABBB-B6AD-4B19-947E-B594C8B46103}"/>
    <cellStyle name="Comma 3 2 3 3 4 4 5" xfId="24308" xr:uid="{75566E5D-7970-480F-833E-FFEEFA1D0D07}"/>
    <cellStyle name="Comma 3 2 3 3 4 5" xfId="5859" xr:uid="{EA433BAB-0826-4934-8E43-729FFCD49D0C}"/>
    <cellStyle name="Comma 3 2 3 3 4 5 2" xfId="13224" xr:uid="{8F6397EF-639C-4BBB-A947-1728EA93ED18}"/>
    <cellStyle name="Comma 3 2 3 3 4 5 2 2" xfId="45842" xr:uid="{A253DFF9-4BED-4A90-BD60-E5914F9CDD0A}"/>
    <cellStyle name="Comma 3 2 3 3 4 5 2 3" xfId="33214" xr:uid="{D6B7840A-FE46-49AA-A250-F4FF4F20F2EB}"/>
    <cellStyle name="Comma 3 2 3 3 4 5 3" xfId="20584" xr:uid="{CB74ED2C-84B0-4015-B544-0501DF6FFB6C}"/>
    <cellStyle name="Comma 3 2 3 3 4 5 3 2" xfId="39561" xr:uid="{124286C6-A955-45D7-A26B-1097047E8876}"/>
    <cellStyle name="Comma 3 2 3 3 4 5 4" xfId="26921" xr:uid="{13F87760-C414-47BF-B03C-DF34844527DD}"/>
    <cellStyle name="Comma 3 2 3 3 4 6" xfId="9732" xr:uid="{148F534E-D58C-4411-9FF9-99A3EF610F18}"/>
    <cellStyle name="Comma 3 2 3 3 4 6 2" xfId="42345" xr:uid="{8308C003-F5DC-4F96-9BA6-890CBD9174F4}"/>
    <cellStyle name="Comma 3 2 3 3 4 6 3" xfId="29717" xr:uid="{89812213-5749-41DE-9857-EB2F6B64B13A}"/>
    <cellStyle name="Comma 3 2 3 3 4 7" xfId="17092" xr:uid="{6CCB243F-24E0-4771-86C5-0AA746E4C3D0}"/>
    <cellStyle name="Comma 3 2 3 3 4 7 2" xfId="36032" xr:uid="{943E0F13-E390-4A13-B192-1EE87B162562}"/>
    <cellStyle name="Comma 3 2 3 3 4 8" xfId="23420" xr:uid="{D481D930-1A31-4726-B8D4-EEA22DCC230E}"/>
    <cellStyle name="Comma 3 2 3 3 5" xfId="2650" xr:uid="{C73FA62F-578D-4AE5-A6F8-49D1257CDE8F}"/>
    <cellStyle name="Comma 3 2 3 3 5 2" xfId="4384" xr:uid="{45607C0E-B4C5-44AA-85F3-99D486A62949}"/>
    <cellStyle name="Comma 3 2 3 3 5 2 2" xfId="7882" xr:uid="{6D3A3AAF-95D7-4869-83C3-6C3D2691A600}"/>
    <cellStyle name="Comma 3 2 3 3 5 2 2 2" xfId="15247" xr:uid="{474F005B-C254-40CD-90BC-D66F21B3CAFB}"/>
    <cellStyle name="Comma 3 2 3 3 5 2 2 2 2" xfId="47865" xr:uid="{CA960D0A-9952-47D3-BE89-4E5248FFE67B}"/>
    <cellStyle name="Comma 3 2 3 3 5 2 2 2 3" xfId="35237" xr:uid="{40FA7592-868F-406F-AF97-18C8AFC1B3E3}"/>
    <cellStyle name="Comma 3 2 3 3 5 2 2 3" xfId="22607" xr:uid="{8C0DDE6D-7F7C-402B-9873-F5985ACBAD84}"/>
    <cellStyle name="Comma 3 2 3 3 5 2 2 3 2" xfId="41584" xr:uid="{78050AD6-4145-46EB-AD48-1F17D48ABC18}"/>
    <cellStyle name="Comma 3 2 3 3 5 2 2 4" xfId="28944" xr:uid="{C7C334DB-78B3-4DFF-B6A0-EEBE87F3DC0E}"/>
    <cellStyle name="Comma 3 2 3 3 5 2 3" xfId="5264" xr:uid="{99BDEF08-6526-4362-BD4F-32B42304BC01}"/>
    <cellStyle name="Comma 3 2 3 3 5 2 3 2" xfId="12629" xr:uid="{FD2DC69B-F4D8-482E-9981-BA7B5A55E49A}"/>
    <cellStyle name="Comma 3 2 3 3 5 2 3 2 2" xfId="45247" xr:uid="{F8080715-67E9-4176-9AAD-07297333C20D}"/>
    <cellStyle name="Comma 3 2 3 3 5 2 3 2 3" xfId="32619" xr:uid="{98992E4D-0175-46EF-B831-E2BDBB188BFE}"/>
    <cellStyle name="Comma 3 2 3 3 5 2 3 3" xfId="19989" xr:uid="{EF97B3E1-9478-4EDD-9FFA-9072A2088FB9}"/>
    <cellStyle name="Comma 3 2 3 3 5 2 3 3 2" xfId="38966" xr:uid="{DF0AA04A-C5CB-409B-B96B-5E5F1812B651}"/>
    <cellStyle name="Comma 3 2 3 3 5 2 3 4" xfId="26326" xr:uid="{B8B42143-B657-4A37-B4F2-D9DEC5BD3569}"/>
    <cellStyle name="Comma 3 2 3 3 5 2 4" xfId="11750" xr:uid="{4EB36BCD-DD43-4555-B91C-D5A9537A543D}"/>
    <cellStyle name="Comma 3 2 3 3 5 2 4 2" xfId="44368" xr:uid="{2E9BB74A-F2C7-41A7-9597-16FB937143E3}"/>
    <cellStyle name="Comma 3 2 3 3 5 2 4 3" xfId="31740" xr:uid="{20616AD0-C695-4D6C-80EF-C47691139470}"/>
    <cellStyle name="Comma 3 2 3 3 5 2 5" xfId="19110" xr:uid="{F4F9E340-3938-417D-8812-973E94070172}"/>
    <cellStyle name="Comma 3 2 3 3 5 2 5 2" xfId="38087" xr:uid="{0FF57198-65A5-49B1-864C-C6F65838B58A}"/>
    <cellStyle name="Comma 3 2 3 3 5 2 6" xfId="25447" xr:uid="{C6D21681-19A3-40F3-BDCE-E4D2251BDFF9}"/>
    <cellStyle name="Comma 3 2 3 3 5 3" xfId="3529" xr:uid="{8894D0F6-BFEE-4D60-A20E-2261DC19622A}"/>
    <cellStyle name="Comma 3 2 3 3 5 3 2" xfId="7026" xr:uid="{EB1FDE0A-184E-4350-9DD8-ACDC928B9DBA}"/>
    <cellStyle name="Comma 3 2 3 3 5 3 2 2" xfId="14391" xr:uid="{D05FA25D-A093-440B-9875-20DBE65FE604}"/>
    <cellStyle name="Comma 3 2 3 3 5 3 2 2 2" xfId="47009" xr:uid="{0EF8355E-3F8F-442A-9E87-04D21DF5754F}"/>
    <cellStyle name="Comma 3 2 3 3 5 3 2 2 3" xfId="34381" xr:uid="{E1538A5D-766F-487C-90AC-F261CE35F0CB}"/>
    <cellStyle name="Comma 3 2 3 3 5 3 2 3" xfId="21751" xr:uid="{71B29889-3AC8-4801-83B4-B5E98A0C4F12}"/>
    <cellStyle name="Comma 3 2 3 3 5 3 2 3 2" xfId="40728" xr:uid="{78297F90-FEFF-481E-8178-E2143C202855}"/>
    <cellStyle name="Comma 3 2 3 3 5 3 2 4" xfId="28088" xr:uid="{EE34B5B8-3E85-4DD6-ADB9-433D1EF972B6}"/>
    <cellStyle name="Comma 3 2 3 3 5 3 3" xfId="10895" xr:uid="{2CDBC6E1-06B2-4FE4-9CD1-6BB1E9644B6F}"/>
    <cellStyle name="Comma 3 2 3 3 5 3 3 2" xfId="43512" xr:uid="{B8970E43-D731-4407-866F-FE0B7E5F04F3}"/>
    <cellStyle name="Comma 3 2 3 3 5 3 3 3" xfId="30884" xr:uid="{7788EA05-8F2F-4BA2-9CA5-6A8C62189DF7}"/>
    <cellStyle name="Comma 3 2 3 3 5 3 4" xfId="18255" xr:uid="{737146E5-4DEC-4C1B-BA6D-638930242321}"/>
    <cellStyle name="Comma 3 2 3 3 5 3 4 2" xfId="37231" xr:uid="{F87210B7-38F3-4933-95BD-DE3646CA1C6F}"/>
    <cellStyle name="Comma 3 2 3 3 5 3 5" xfId="24591" xr:uid="{6FE6477E-20F1-4D2A-AB78-61A46C06AF6C}"/>
    <cellStyle name="Comma 3 2 3 3 5 4" xfId="6149" xr:uid="{574AD38B-9981-486E-AE9B-A1DF2521C551}"/>
    <cellStyle name="Comma 3 2 3 3 5 4 2" xfId="13514" xr:uid="{D9B323FC-D4C1-44B3-8577-8F2A201762FD}"/>
    <cellStyle name="Comma 3 2 3 3 5 4 2 2" xfId="46132" xr:uid="{A159FFAB-49ED-4059-ACCD-A1BFE5905533}"/>
    <cellStyle name="Comma 3 2 3 3 5 4 2 3" xfId="33504" xr:uid="{816CECEB-C2D9-47A4-865A-ED8311D43092}"/>
    <cellStyle name="Comma 3 2 3 3 5 4 3" xfId="20874" xr:uid="{1F6A8F09-F341-415B-83AC-354F56250398}"/>
    <cellStyle name="Comma 3 2 3 3 5 4 3 2" xfId="39851" xr:uid="{26F1F34B-B852-4348-B096-63932F2AA241}"/>
    <cellStyle name="Comma 3 2 3 3 5 4 4" xfId="27211" xr:uid="{3E0DC5D7-54F3-4ADA-8F56-3A5F184EB677}"/>
    <cellStyle name="Comma 3 2 3 3 5 5" xfId="10020" xr:uid="{DFAD3798-0BCC-42C1-BE23-DD1D20DF3257}"/>
    <cellStyle name="Comma 3 2 3 3 5 5 2" xfId="42635" xr:uid="{637F119D-9006-44D3-AC93-DC282EAF9A43}"/>
    <cellStyle name="Comma 3 2 3 3 5 5 3" xfId="30007" xr:uid="{54F06ED1-8951-4FF9-88F8-AD2E95F5777C}"/>
    <cellStyle name="Comma 3 2 3 3 5 6" xfId="17380" xr:uid="{857F10B6-A1DC-4A87-8195-DCEF28BCCF67}"/>
    <cellStyle name="Comma 3 2 3 3 5 6 2" xfId="36354" xr:uid="{A603C332-4619-45A6-84B3-F575991F8C1F}"/>
    <cellStyle name="Comma 3 2 3 3 5 7" xfId="23714" xr:uid="{CF2983A1-EAF9-4938-9206-EA8F8439D742}"/>
    <cellStyle name="Comma 3 2 3 3 6" xfId="3945" xr:uid="{3707ADEF-D226-4DD1-ABD4-D290C52BD6DD}"/>
    <cellStyle name="Comma 3 2 3 3 6 2" xfId="7442" xr:uid="{674CD4E8-610C-48A9-BD75-3AA33834CF97}"/>
    <cellStyle name="Comma 3 2 3 3 6 2 2" xfId="14807" xr:uid="{80653D18-367B-43FE-84DB-8018BD50F8A5}"/>
    <cellStyle name="Comma 3 2 3 3 6 2 2 2" xfId="47425" xr:uid="{5F891778-0CEB-4175-9A1B-37D6195F2098}"/>
    <cellStyle name="Comma 3 2 3 3 6 2 2 3" xfId="34797" xr:uid="{F5577E92-652A-4338-9662-BFE1ECF28D45}"/>
    <cellStyle name="Comma 3 2 3 3 6 2 3" xfId="22167" xr:uid="{1EDF4680-BFA7-4A1C-8817-93C95AD01F13}"/>
    <cellStyle name="Comma 3 2 3 3 6 2 3 2" xfId="41144" xr:uid="{42F4C6A8-84DD-48DC-A7CC-78E31FB57457}"/>
    <cellStyle name="Comma 3 2 3 3 6 2 4" xfId="28504" xr:uid="{F281BA56-EA09-490C-8F49-3F692D3E224E}"/>
    <cellStyle name="Comma 3 2 3 3 6 3" xfId="4820" xr:uid="{7CAC75F4-54CD-4220-94A6-20D45608162D}"/>
    <cellStyle name="Comma 3 2 3 3 6 3 2" xfId="12185" xr:uid="{37AFFC71-7EE0-4350-8028-380D7B6C3945}"/>
    <cellStyle name="Comma 3 2 3 3 6 3 2 2" xfId="44803" xr:uid="{055AECA0-19D7-4D46-9C8E-8C920B90727D}"/>
    <cellStyle name="Comma 3 2 3 3 6 3 2 3" xfId="32175" xr:uid="{3D6C81EC-C5A3-4924-93EC-D113ABE3F898}"/>
    <cellStyle name="Comma 3 2 3 3 6 3 3" xfId="19545" xr:uid="{C8050E33-39E1-449D-91C8-CA84F4506546}"/>
    <cellStyle name="Comma 3 2 3 3 6 3 3 2" xfId="38522" xr:uid="{04A59ACF-D59E-4653-9535-2493C8BD28FC}"/>
    <cellStyle name="Comma 3 2 3 3 6 3 4" xfId="25882" xr:uid="{E8F1D035-15BF-4AC6-903A-FB4C5B386CE0}"/>
    <cellStyle name="Comma 3 2 3 3 6 4" xfId="11311" xr:uid="{5A5410AE-E859-455C-BEF4-4A57EFD3A0E6}"/>
    <cellStyle name="Comma 3 2 3 3 6 4 2" xfId="43928" xr:uid="{224ECF0D-F485-4E15-B3B7-DF0D3C1FCE3F}"/>
    <cellStyle name="Comma 3 2 3 3 6 4 3" xfId="31300" xr:uid="{8B578F36-D77C-468E-ADA2-F6C0C7969B66}"/>
    <cellStyle name="Comma 3 2 3 3 6 5" xfId="18671" xr:uid="{4C1DE554-E2CB-4D00-B382-1F282260B18A}"/>
    <cellStyle name="Comma 3 2 3 3 6 5 2" xfId="37647" xr:uid="{76BBD89D-9435-4043-8E49-8B365557CA68}"/>
    <cellStyle name="Comma 3 2 3 3 6 6" xfId="25007" xr:uid="{7634E452-0D87-40F1-B3EA-C4B61AE28ED8}"/>
    <cellStyle name="Comma 3 2 3 3 7" xfId="3095" xr:uid="{51BE6B58-29F8-4057-9511-E94E46A8290E}"/>
    <cellStyle name="Comma 3 2 3 3 7 2" xfId="6592" xr:uid="{303348D5-B502-4C0B-85B6-F4FB5F8D4284}"/>
    <cellStyle name="Comma 3 2 3 3 7 2 2" xfId="13957" xr:uid="{E70DF966-135D-402D-B5AB-602E04E517DD}"/>
    <cellStyle name="Comma 3 2 3 3 7 2 2 2" xfId="46575" xr:uid="{2DF857D2-B346-41A3-A7B5-59DE97A7F116}"/>
    <cellStyle name="Comma 3 2 3 3 7 2 2 3" xfId="33947" xr:uid="{C6B11AD6-86AE-4A6A-84C8-2D11D47153A1}"/>
    <cellStyle name="Comma 3 2 3 3 7 2 3" xfId="21317" xr:uid="{3943CB3F-8D5C-42CF-8D1A-B8D405EAF9F1}"/>
    <cellStyle name="Comma 3 2 3 3 7 2 3 2" xfId="40294" xr:uid="{DC203C0E-4887-4E8F-BA77-0F73A0DE5270}"/>
    <cellStyle name="Comma 3 2 3 3 7 2 4" xfId="27654" xr:uid="{FB034E95-F92D-4A41-B087-A42F20D5842D}"/>
    <cellStyle name="Comma 3 2 3 3 7 3" xfId="10461" xr:uid="{76424882-C517-403D-8DF9-2C1B2A877EB2}"/>
    <cellStyle name="Comma 3 2 3 3 7 3 2" xfId="43078" xr:uid="{A254C92D-A065-44F1-8F12-406743690074}"/>
    <cellStyle name="Comma 3 2 3 3 7 3 3" xfId="30450" xr:uid="{5715F7C8-FEC7-4109-A1BD-8C5FA7161442}"/>
    <cellStyle name="Comma 3 2 3 3 7 4" xfId="17821" xr:uid="{23EDA85E-C110-474A-90DF-35021DEE89BD}"/>
    <cellStyle name="Comma 3 2 3 3 7 4 2" xfId="36797" xr:uid="{550219CF-718E-4180-AF7D-0E0B76BF7822}"/>
    <cellStyle name="Comma 3 2 3 3 7 5" xfId="24157" xr:uid="{0B6F0570-3F34-41F5-B527-4C26CEDFC1AB}"/>
    <cellStyle name="Comma 3 2 3 3 8" xfId="5705" xr:uid="{6A5F1B39-95FC-4D4E-A697-031EBA3FA2D7}"/>
    <cellStyle name="Comma 3 2 3 3 8 2" xfId="13070" xr:uid="{66671569-CEF2-4996-B2DA-107FA5DDAC36}"/>
    <cellStyle name="Comma 3 2 3 3 8 2 2" xfId="45688" xr:uid="{4119F7F3-DA5D-4DBD-A8F7-3401BCCF58AE}"/>
    <cellStyle name="Comma 3 2 3 3 8 2 3" xfId="33060" xr:uid="{87005B60-5932-4409-9832-EF396E6A1976}"/>
    <cellStyle name="Comma 3 2 3 3 8 3" xfId="20430" xr:uid="{C137CC1B-1F1A-445F-894D-05A5C3697D3F}"/>
    <cellStyle name="Comma 3 2 3 3 8 3 2" xfId="39407" xr:uid="{FA8C230A-1DBB-47A2-8143-BC6107ADBCE4}"/>
    <cellStyle name="Comma 3 2 3 3 8 4" xfId="26767" xr:uid="{4DE39A15-4EE4-4ABD-B841-BC52D283BD78}"/>
    <cellStyle name="Comma 3 2 3 3 9" xfId="2104" xr:uid="{3E7A1AC3-993F-4384-8EBC-EF2283EAF088}"/>
    <cellStyle name="Comma 3 2 3 3 9 2" xfId="9578" xr:uid="{195AE977-8EC0-4988-A89B-D67583379BCC}"/>
    <cellStyle name="Comma 3 2 3 3 9 2 2" xfId="42191" xr:uid="{7F8D7432-D01C-4461-BE2B-E65377FCCE28}"/>
    <cellStyle name="Comma 3 2 3 3 9 3" xfId="16938" xr:uid="{AF2A7F6B-2209-48B8-8C74-5804A4841F82}"/>
    <cellStyle name="Comma 3 2 3 3 9 4" xfId="29563" xr:uid="{6A3FCE3C-521B-4750-B300-D58135F5B33C}"/>
    <cellStyle name="Comma 3 2 3 4" xfId="833" xr:uid="{9F6EB9F2-B67E-4A26-823A-CA0A9B7F25DA}"/>
    <cellStyle name="Comma 3 2 3 4 10" xfId="8702" xr:uid="{A1C13FBE-090B-4DC4-9BE1-CDED948E9035}"/>
    <cellStyle name="Comma 3 2 3 4 10 2" xfId="35854" xr:uid="{FF2F90C1-B9E1-4C10-AE71-3B641519BE2E}"/>
    <cellStyle name="Comma 3 2 3 4 11" xfId="16062" xr:uid="{10A2D202-A51D-4644-B775-F0B3F88EF7DF}"/>
    <cellStyle name="Comma 3 2 3 4 12" xfId="23269" xr:uid="{CEF71E6D-6AC2-4269-A0C2-0319439953C3}"/>
    <cellStyle name="Comma 3 2 3 4 2" xfId="2164" xr:uid="{9BE1A84D-41BD-4BDA-8397-58C4B74A2A71}"/>
    <cellStyle name="Comma 3 2 3 4 2 10" xfId="23291" xr:uid="{0BE7886C-4B8C-42DF-AE31-0948605880D0}"/>
    <cellStyle name="Comma 3 2 3 4 2 2" xfId="2254" xr:uid="{BF6F400C-836A-4EBC-B9A9-6B18CF36ADF8}"/>
    <cellStyle name="Comma 3 2 3 4 2 2 2" xfId="2409" xr:uid="{F716D757-F336-4D2D-B3FC-5FFC11B376FF}"/>
    <cellStyle name="Comma 3 2 3 4 2 2 2 2" xfId="2906" xr:uid="{160433CE-E4DC-42C0-A2C6-44AF1D858DE3}"/>
    <cellStyle name="Comma 3 2 3 4 2 2 2 2 2" xfId="4638" xr:uid="{3D7D70B1-8463-4761-B6D4-5D7DD328CC79}"/>
    <cellStyle name="Comma 3 2 3 4 2 2 2 2 2 2" xfId="8136" xr:uid="{67DA1D00-1778-42DF-9CA5-1C8FE4763706}"/>
    <cellStyle name="Comma 3 2 3 4 2 2 2 2 2 2 2" xfId="15501" xr:uid="{EE062079-7F7B-4C35-A578-E1EECB239C8D}"/>
    <cellStyle name="Comma 3 2 3 4 2 2 2 2 2 2 2 2" xfId="48119" xr:uid="{D190A618-0176-49EA-A007-ECE9D8699E40}"/>
    <cellStyle name="Comma 3 2 3 4 2 2 2 2 2 2 2 3" xfId="35491" xr:uid="{592724BC-F00B-44DF-AADB-C5A2597E6FC0}"/>
    <cellStyle name="Comma 3 2 3 4 2 2 2 2 2 2 3" xfId="22861" xr:uid="{A714201F-184B-42F5-9B60-BCF70DB78B98}"/>
    <cellStyle name="Comma 3 2 3 4 2 2 2 2 2 2 3 2" xfId="41838" xr:uid="{D1E68BE1-177A-43AD-B1AE-4EC032A40861}"/>
    <cellStyle name="Comma 3 2 3 4 2 2 2 2 2 2 4" xfId="29198" xr:uid="{EB11D1BF-907D-4A92-886F-BF477AEDD8C8}"/>
    <cellStyle name="Comma 3 2 3 4 2 2 2 2 2 3" xfId="5518" xr:uid="{37F55646-C410-4A50-BAE3-66B4A62CD2AC}"/>
    <cellStyle name="Comma 3 2 3 4 2 2 2 2 2 3 2" xfId="12883" xr:uid="{5C8052F3-3AB6-4DAF-A754-D482D15B72D3}"/>
    <cellStyle name="Comma 3 2 3 4 2 2 2 2 2 3 2 2" xfId="45501" xr:uid="{422B74CE-3DD8-4D0A-B8D1-35ED6557C14F}"/>
    <cellStyle name="Comma 3 2 3 4 2 2 2 2 2 3 2 3" xfId="32873" xr:uid="{0775B0F6-1B76-45B1-9DE2-EE74B68CB5D4}"/>
    <cellStyle name="Comma 3 2 3 4 2 2 2 2 2 3 3" xfId="20243" xr:uid="{011F15A4-FCC0-42FE-BDB8-C45E1D78A6BD}"/>
    <cellStyle name="Comma 3 2 3 4 2 2 2 2 2 3 3 2" xfId="39220" xr:uid="{BAD20C08-9A20-4152-9FAC-89138B687231}"/>
    <cellStyle name="Comma 3 2 3 4 2 2 2 2 2 3 4" xfId="26580" xr:uid="{897BBDCF-D9C4-499F-8E28-28AD9DF13C1B}"/>
    <cellStyle name="Comma 3 2 3 4 2 2 2 2 2 4" xfId="12004" xr:uid="{E592597F-C06D-40B1-8B17-DDB641955017}"/>
    <cellStyle name="Comma 3 2 3 4 2 2 2 2 2 4 2" xfId="44622" xr:uid="{E2AE418B-9B3E-4D84-9B22-808FFCC78419}"/>
    <cellStyle name="Comma 3 2 3 4 2 2 2 2 2 4 3" xfId="31994" xr:uid="{EFAE9980-98EC-470F-A96B-9EE330A6B6E0}"/>
    <cellStyle name="Comma 3 2 3 4 2 2 2 2 2 5" xfId="19364" xr:uid="{1536A1AE-24FF-4AF9-9B96-21E28FFC85E8}"/>
    <cellStyle name="Comma 3 2 3 4 2 2 2 2 2 5 2" xfId="38341" xr:uid="{F1D8C598-5EFB-443A-B3BD-0D4D4074C6C4}"/>
    <cellStyle name="Comma 3 2 3 4 2 2 2 2 2 6" xfId="25701" xr:uid="{19370505-829F-494C-A9F3-F2427EF03EEE}"/>
    <cellStyle name="Comma 3 2 3 4 2 2 2 2 3" xfId="3782" xr:uid="{73E6D69E-BC63-4B49-B42D-027393D9204C}"/>
    <cellStyle name="Comma 3 2 3 4 2 2 2 2 3 2" xfId="7279" xr:uid="{EDBE6D34-3121-4B82-BABE-E9904B4B51EA}"/>
    <cellStyle name="Comma 3 2 3 4 2 2 2 2 3 2 2" xfId="14644" xr:uid="{2FB1C3E4-85F6-4A50-990C-2C911EC7240D}"/>
    <cellStyle name="Comma 3 2 3 4 2 2 2 2 3 2 2 2" xfId="47262" xr:uid="{1A7CADFB-136D-4848-A434-42819E1D7E07}"/>
    <cellStyle name="Comma 3 2 3 4 2 2 2 2 3 2 2 3" xfId="34634" xr:uid="{7C330266-65BA-4341-B5E9-C6B44D0D3FC5}"/>
    <cellStyle name="Comma 3 2 3 4 2 2 2 2 3 2 3" xfId="22004" xr:uid="{AAB7D750-C863-44FC-A7DD-3F1202CE935F}"/>
    <cellStyle name="Comma 3 2 3 4 2 2 2 2 3 2 3 2" xfId="40981" xr:uid="{043689F4-B7F1-4896-9014-74A65AE9585A}"/>
    <cellStyle name="Comma 3 2 3 4 2 2 2 2 3 2 4" xfId="28341" xr:uid="{4614723A-BC74-4D5B-94D1-45A0EBE9E897}"/>
    <cellStyle name="Comma 3 2 3 4 2 2 2 2 3 3" xfId="11148" xr:uid="{D4149295-FAB3-4EAC-9B44-34859C6651B3}"/>
    <cellStyle name="Comma 3 2 3 4 2 2 2 2 3 3 2" xfId="43765" xr:uid="{BE798917-5B63-496D-AE6F-55607CD6B8E6}"/>
    <cellStyle name="Comma 3 2 3 4 2 2 2 2 3 3 3" xfId="31137" xr:uid="{EE83BE86-6D81-4465-BF9E-7D5744DA254A}"/>
    <cellStyle name="Comma 3 2 3 4 2 2 2 2 3 4" xfId="18508" xr:uid="{B11BC460-76E7-49D0-830A-7A9D99A1A671}"/>
    <cellStyle name="Comma 3 2 3 4 2 2 2 2 3 4 2" xfId="37484" xr:uid="{A5ECC856-DB69-497F-9E42-C252F0D8F917}"/>
    <cellStyle name="Comma 3 2 3 4 2 2 2 2 3 5" xfId="24844" xr:uid="{22DE7886-DC99-4945-9A2E-5B71791540EB}"/>
    <cellStyle name="Comma 3 2 3 4 2 2 2 2 4" xfId="6403" xr:uid="{BB504D19-9221-4D13-A25D-057C4ABE3923}"/>
    <cellStyle name="Comma 3 2 3 4 2 2 2 2 4 2" xfId="13768" xr:uid="{BB997DF8-849F-46D8-932C-75DB054C8EAE}"/>
    <cellStyle name="Comma 3 2 3 4 2 2 2 2 4 2 2" xfId="46386" xr:uid="{CC10FBB7-CE1D-4C5A-8915-CC98FC0B4E71}"/>
    <cellStyle name="Comma 3 2 3 4 2 2 2 2 4 2 3" xfId="33758" xr:uid="{7AA4354B-DFF0-422C-91E2-31A0B0C5667C}"/>
    <cellStyle name="Comma 3 2 3 4 2 2 2 2 4 3" xfId="21128" xr:uid="{E65DC651-0924-41CA-9CA7-6AC7AF818A6F}"/>
    <cellStyle name="Comma 3 2 3 4 2 2 2 2 4 3 2" xfId="40105" xr:uid="{364441DD-BC1B-48D3-AC93-2938D5D67D59}"/>
    <cellStyle name="Comma 3 2 3 4 2 2 2 2 4 4" xfId="27465" xr:uid="{35353A8B-EA29-46F1-9461-A8F59AA184C6}"/>
    <cellStyle name="Comma 3 2 3 4 2 2 2 2 5" xfId="10274" xr:uid="{F2CE7FBA-955E-45A1-8308-650457A7E112}"/>
    <cellStyle name="Comma 3 2 3 4 2 2 2 2 5 2" xfId="42889" xr:uid="{98EAFBC6-EE4B-4A33-AC20-1623D194D462}"/>
    <cellStyle name="Comma 3 2 3 4 2 2 2 2 5 3" xfId="30261" xr:uid="{63A074A2-190C-448C-AF61-AAF8FF88015D}"/>
    <cellStyle name="Comma 3 2 3 4 2 2 2 2 6" xfId="17634" xr:uid="{5A7A8D24-6E0E-4A74-91E6-5E9DE0821E62}"/>
    <cellStyle name="Comma 3 2 3 4 2 2 2 2 6 2" xfId="36608" xr:uid="{73EDDD40-EFF1-4A33-B548-A3C73956F674}"/>
    <cellStyle name="Comma 3 2 3 4 2 2 2 2 7" xfId="23968" xr:uid="{66AFDEE1-AAA6-423C-B5E4-F125B0E4E289}"/>
    <cellStyle name="Comma 3 2 3 4 2 2 2 3" xfId="4198" xr:uid="{30762E6B-335E-4A96-8495-F607308CA2FC}"/>
    <cellStyle name="Comma 3 2 3 4 2 2 2 3 2" xfId="7695" xr:uid="{AECB6C08-BF77-4241-9B50-713B48A1EDB0}"/>
    <cellStyle name="Comma 3 2 3 4 2 2 2 3 2 2" xfId="15060" xr:uid="{7096793E-F79A-4B21-A17B-7A8CD716534F}"/>
    <cellStyle name="Comma 3 2 3 4 2 2 2 3 2 2 2" xfId="47678" xr:uid="{E3EF120D-7526-496E-9A07-674E1ADE502E}"/>
    <cellStyle name="Comma 3 2 3 4 2 2 2 3 2 2 3" xfId="35050" xr:uid="{FF72E9DB-EE69-4A6C-908B-06DD63C17977}"/>
    <cellStyle name="Comma 3 2 3 4 2 2 2 3 2 3" xfId="22420" xr:uid="{B92F7162-D0C7-4DC1-A4E1-B5694A3B1A0C}"/>
    <cellStyle name="Comma 3 2 3 4 2 2 2 3 2 3 2" xfId="41397" xr:uid="{649A624E-1C5F-4060-A746-C35C88548053}"/>
    <cellStyle name="Comma 3 2 3 4 2 2 2 3 2 4" xfId="28757" xr:uid="{42006526-770D-431B-AE46-CA2152C60E23}"/>
    <cellStyle name="Comma 3 2 3 4 2 2 2 3 3" xfId="5076" xr:uid="{B852C41F-2717-4EE4-AB09-4F7CC5132AF7}"/>
    <cellStyle name="Comma 3 2 3 4 2 2 2 3 3 2" xfId="12441" xr:uid="{9879E1B5-CECD-4DF7-8A6A-2BA4BFA27D08}"/>
    <cellStyle name="Comma 3 2 3 4 2 2 2 3 3 2 2" xfId="45059" xr:uid="{B28CD712-8696-4302-A981-7E4B2F5F1971}"/>
    <cellStyle name="Comma 3 2 3 4 2 2 2 3 3 2 3" xfId="32431" xr:uid="{D7EC5A2C-4878-4B5A-B1C1-5F872BABDDC2}"/>
    <cellStyle name="Comma 3 2 3 4 2 2 2 3 3 3" xfId="19801" xr:uid="{1ABC790A-C130-48DD-AD0F-E7CE192C1AB5}"/>
    <cellStyle name="Comma 3 2 3 4 2 2 2 3 3 3 2" xfId="38778" xr:uid="{EB7497F6-71B5-40CB-B9A0-D78317F92F67}"/>
    <cellStyle name="Comma 3 2 3 4 2 2 2 3 3 4" xfId="26138" xr:uid="{937A43AC-9ADF-42BC-9015-7339CEB44E6A}"/>
    <cellStyle name="Comma 3 2 3 4 2 2 2 3 4" xfId="11564" xr:uid="{206277AA-2306-499B-95FA-3ECE06B1EB40}"/>
    <cellStyle name="Comma 3 2 3 4 2 2 2 3 4 2" xfId="44181" xr:uid="{C699529A-59DA-4676-989D-C7D6F97F6015}"/>
    <cellStyle name="Comma 3 2 3 4 2 2 2 3 4 3" xfId="31553" xr:uid="{DE5CA858-1BA3-436E-821D-B37EEE5352C6}"/>
    <cellStyle name="Comma 3 2 3 4 2 2 2 3 5" xfId="18924" xr:uid="{B18C54B9-5A1C-421B-B8B9-9ED7B0757452}"/>
    <cellStyle name="Comma 3 2 3 4 2 2 2 3 5 2" xfId="37900" xr:uid="{0EA56E85-E250-4D02-BD36-A6DE5863A5F8}"/>
    <cellStyle name="Comma 3 2 3 4 2 2 2 3 6" xfId="25260" xr:uid="{412F1C7A-6F59-4634-91EE-A9E779F31C4F}"/>
    <cellStyle name="Comma 3 2 3 4 2 2 2 4" xfId="3348" xr:uid="{404A6BDF-D790-4CD6-BDEA-8CE45C926242}"/>
    <cellStyle name="Comma 3 2 3 4 2 2 2 4 2" xfId="6845" xr:uid="{C609700D-979C-46E5-A119-35A281404200}"/>
    <cellStyle name="Comma 3 2 3 4 2 2 2 4 2 2" xfId="14210" xr:uid="{F9BC6376-65FA-4B4E-9FE6-BC5249E41734}"/>
    <cellStyle name="Comma 3 2 3 4 2 2 2 4 2 2 2" xfId="46828" xr:uid="{95D7E396-2F98-4A20-AF8D-82512879D2CD}"/>
    <cellStyle name="Comma 3 2 3 4 2 2 2 4 2 2 3" xfId="34200" xr:uid="{E9C8A520-D6A0-4037-8211-612D29683FE8}"/>
    <cellStyle name="Comma 3 2 3 4 2 2 2 4 2 3" xfId="21570" xr:uid="{B03338C0-4ADC-4B4C-906B-560D18523E2A}"/>
    <cellStyle name="Comma 3 2 3 4 2 2 2 4 2 3 2" xfId="40547" xr:uid="{EF21F3BE-E74F-45A1-837F-5E73A70405E5}"/>
    <cellStyle name="Comma 3 2 3 4 2 2 2 4 2 4" xfId="27907" xr:uid="{07EC0016-2068-4430-B690-4F8ADD292CD3}"/>
    <cellStyle name="Comma 3 2 3 4 2 2 2 4 3" xfId="10714" xr:uid="{1C96BE8A-82E8-4A09-AC11-B3647369A1AB}"/>
    <cellStyle name="Comma 3 2 3 4 2 2 2 4 3 2" xfId="43331" xr:uid="{DE703D11-D3F5-4385-848E-035BDA15C696}"/>
    <cellStyle name="Comma 3 2 3 4 2 2 2 4 3 3" xfId="30703" xr:uid="{7DC4B1A3-23DB-4B0D-811C-A5D6F82BC9AC}"/>
    <cellStyle name="Comma 3 2 3 4 2 2 2 4 4" xfId="18074" xr:uid="{4A453E47-F67B-4F3F-996E-CD223D8D51BE}"/>
    <cellStyle name="Comma 3 2 3 4 2 2 2 4 4 2" xfId="37050" xr:uid="{D25C3D10-E026-4DE0-8736-D021E916882F}"/>
    <cellStyle name="Comma 3 2 3 4 2 2 2 4 5" xfId="24410" xr:uid="{664FB37F-BAEF-4A50-A086-3EB1E3A7DF30}"/>
    <cellStyle name="Comma 3 2 3 4 2 2 2 5" xfId="5961" xr:uid="{0B20E582-8770-4339-81AF-C407F5E63E5C}"/>
    <cellStyle name="Comma 3 2 3 4 2 2 2 5 2" xfId="13326" xr:uid="{DD6A530C-A734-4271-94A3-D6905FF277F2}"/>
    <cellStyle name="Comma 3 2 3 4 2 2 2 5 2 2" xfId="45944" xr:uid="{85178E61-890D-4F28-9169-33BF80B401B6}"/>
    <cellStyle name="Comma 3 2 3 4 2 2 2 5 2 3" xfId="33316" xr:uid="{2E3B6034-E651-49E9-A2BE-EFF9BD62FC8B}"/>
    <cellStyle name="Comma 3 2 3 4 2 2 2 5 3" xfId="20686" xr:uid="{3532E634-FCAA-43A7-B52E-DAD857A6C5B4}"/>
    <cellStyle name="Comma 3 2 3 4 2 2 2 5 3 2" xfId="39663" xr:uid="{AE690695-D4B3-40D4-A89B-E60D130F6A1F}"/>
    <cellStyle name="Comma 3 2 3 4 2 2 2 5 4" xfId="27023" xr:uid="{CEDC5D4D-3A6D-4E28-952D-9038EAB27809}"/>
    <cellStyle name="Comma 3 2 3 4 2 2 2 6" xfId="9834" xr:uid="{E5C88BC5-17F7-4724-973B-0B9807CA8F29}"/>
    <cellStyle name="Comma 3 2 3 4 2 2 2 6 2" xfId="42447" xr:uid="{CFF6B3F5-85FA-417C-B6CB-C2B74CA8B019}"/>
    <cellStyle name="Comma 3 2 3 4 2 2 2 6 3" xfId="29819" xr:uid="{CD516833-2412-406A-BFD6-5CEBA4B1122E}"/>
    <cellStyle name="Comma 3 2 3 4 2 2 2 7" xfId="17194" xr:uid="{0A06D0A0-025C-406F-A8A8-D1F324E08D7C}"/>
    <cellStyle name="Comma 3 2 3 4 2 2 2 7 2" xfId="36134" xr:uid="{93618262-4EB3-440A-B229-796E36EEDD17}"/>
    <cellStyle name="Comma 3 2 3 4 2 2 2 8" xfId="23522" xr:uid="{85F1972F-D526-41EA-AFF8-497FDBA38B4F}"/>
    <cellStyle name="Comma 3 2 3 4 2 2 3" xfId="2751" xr:uid="{8D54BF97-E0F4-4AEA-B2CF-5C9A62515F84}"/>
    <cellStyle name="Comma 3 2 3 4 2 2 3 2" xfId="4483" xr:uid="{4A669892-4470-428A-8057-362E238FB201}"/>
    <cellStyle name="Comma 3 2 3 4 2 2 3 2 2" xfId="7981" xr:uid="{9D346B5E-776C-426C-B702-680E286BE28D}"/>
    <cellStyle name="Comma 3 2 3 4 2 2 3 2 2 2" xfId="15346" xr:uid="{1550577A-2901-43CF-A174-33D886B160DA}"/>
    <cellStyle name="Comma 3 2 3 4 2 2 3 2 2 2 2" xfId="47964" xr:uid="{250BA81B-6C1A-4068-A5E7-A4887B3E432A}"/>
    <cellStyle name="Comma 3 2 3 4 2 2 3 2 2 2 3" xfId="35336" xr:uid="{28374B60-11E7-41F7-AEF1-9EAC338E74D4}"/>
    <cellStyle name="Comma 3 2 3 4 2 2 3 2 2 3" xfId="22706" xr:uid="{D94811E7-B6AE-4BBF-BB09-C60EC723C95A}"/>
    <cellStyle name="Comma 3 2 3 4 2 2 3 2 2 3 2" xfId="41683" xr:uid="{A22B0949-8CA8-4F7E-84B6-7B184B75512C}"/>
    <cellStyle name="Comma 3 2 3 4 2 2 3 2 2 4" xfId="29043" xr:uid="{F87B1888-8D91-460C-A11B-5173D58EACD0}"/>
    <cellStyle name="Comma 3 2 3 4 2 2 3 2 3" xfId="5363" xr:uid="{D679B8E9-8BCE-484D-BE10-302DE3D12349}"/>
    <cellStyle name="Comma 3 2 3 4 2 2 3 2 3 2" xfId="12728" xr:uid="{C4886936-E2B9-45A6-8867-5D7EC85B4D51}"/>
    <cellStyle name="Comma 3 2 3 4 2 2 3 2 3 2 2" xfId="45346" xr:uid="{E61A7174-9592-47B4-BE5E-65D6DDED4D09}"/>
    <cellStyle name="Comma 3 2 3 4 2 2 3 2 3 2 3" xfId="32718" xr:uid="{E3335101-835B-4743-840B-F212D478134E}"/>
    <cellStyle name="Comma 3 2 3 4 2 2 3 2 3 3" xfId="20088" xr:uid="{0C4244EB-8532-4FF8-8929-D5CCEB82BD5A}"/>
    <cellStyle name="Comma 3 2 3 4 2 2 3 2 3 3 2" xfId="39065" xr:uid="{686B044B-4C24-456E-86E6-85558AF0EF1A}"/>
    <cellStyle name="Comma 3 2 3 4 2 2 3 2 3 4" xfId="26425" xr:uid="{166A2054-DE09-47FD-808D-99F4510EAD2F}"/>
    <cellStyle name="Comma 3 2 3 4 2 2 3 2 4" xfId="11849" xr:uid="{7C86B846-8FF7-40BE-B515-50B3F2B57073}"/>
    <cellStyle name="Comma 3 2 3 4 2 2 3 2 4 2" xfId="44467" xr:uid="{3F9B90D1-82EB-4CCD-928D-EC2A4F781BC7}"/>
    <cellStyle name="Comma 3 2 3 4 2 2 3 2 4 3" xfId="31839" xr:uid="{35BCEBF7-9066-4D6A-80B6-8DB235D46300}"/>
    <cellStyle name="Comma 3 2 3 4 2 2 3 2 5" xfId="19209" xr:uid="{30161F1B-FC76-454C-A545-3536D1B473CA}"/>
    <cellStyle name="Comma 3 2 3 4 2 2 3 2 5 2" xfId="38186" xr:uid="{3660C27D-48B4-4F14-A54F-A47C64F0186D}"/>
    <cellStyle name="Comma 3 2 3 4 2 2 3 2 6" xfId="25546" xr:uid="{2229B4E3-71D1-44F5-B30E-44B2773D4411}"/>
    <cellStyle name="Comma 3 2 3 4 2 2 3 3" xfId="3628" xr:uid="{BA209177-DC6A-4FF6-9F5F-12596D11F1C6}"/>
    <cellStyle name="Comma 3 2 3 4 2 2 3 3 2" xfId="7125" xr:uid="{E64DDA5A-BA48-4837-BB30-4A89D7E4F815}"/>
    <cellStyle name="Comma 3 2 3 4 2 2 3 3 2 2" xfId="14490" xr:uid="{1FFCF1E4-BDDB-423C-A332-2DF61BFAE770}"/>
    <cellStyle name="Comma 3 2 3 4 2 2 3 3 2 2 2" xfId="47108" xr:uid="{F2CBD100-5A16-4675-AF63-198CC24E90BD}"/>
    <cellStyle name="Comma 3 2 3 4 2 2 3 3 2 2 3" xfId="34480" xr:uid="{42B7B12A-C138-466B-B3D4-8A16F3DCF328}"/>
    <cellStyle name="Comma 3 2 3 4 2 2 3 3 2 3" xfId="21850" xr:uid="{6CF62494-E032-4536-B02B-04021C665702}"/>
    <cellStyle name="Comma 3 2 3 4 2 2 3 3 2 3 2" xfId="40827" xr:uid="{C6303CFA-3420-437D-83AE-2E24E1D27E33}"/>
    <cellStyle name="Comma 3 2 3 4 2 2 3 3 2 4" xfId="28187" xr:uid="{45D0A5E3-3C07-460C-AAC9-9526F43DFD11}"/>
    <cellStyle name="Comma 3 2 3 4 2 2 3 3 3" xfId="10994" xr:uid="{C1FD261A-F3C7-4652-90F2-53746DC12BEB}"/>
    <cellStyle name="Comma 3 2 3 4 2 2 3 3 3 2" xfId="43611" xr:uid="{3EEF45AA-419D-4D6D-9596-1BE2191DD65E}"/>
    <cellStyle name="Comma 3 2 3 4 2 2 3 3 3 3" xfId="30983" xr:uid="{395D416C-CE58-4AC3-BB5F-1CC558956306}"/>
    <cellStyle name="Comma 3 2 3 4 2 2 3 3 4" xfId="18354" xr:uid="{F8D8D571-3B96-473D-B0BF-9E55E2F051BC}"/>
    <cellStyle name="Comma 3 2 3 4 2 2 3 3 4 2" xfId="37330" xr:uid="{F9874EA4-ABA9-4447-9C0B-07D8ABF545F1}"/>
    <cellStyle name="Comma 3 2 3 4 2 2 3 3 5" xfId="24690" xr:uid="{FD0D092D-3395-4EBD-B809-C04D2EC23BEE}"/>
    <cellStyle name="Comma 3 2 3 4 2 2 3 4" xfId="6248" xr:uid="{626DC0EB-82D4-4AF8-B7F9-241E6426DBAE}"/>
    <cellStyle name="Comma 3 2 3 4 2 2 3 4 2" xfId="13613" xr:uid="{0B436881-F531-4F5D-8853-4EB1A88E6E0D}"/>
    <cellStyle name="Comma 3 2 3 4 2 2 3 4 2 2" xfId="46231" xr:uid="{0BD96FEC-DA5A-465E-A397-9948ACBBB2C1}"/>
    <cellStyle name="Comma 3 2 3 4 2 2 3 4 2 3" xfId="33603" xr:uid="{C10E3EFE-5027-4A71-B311-45D55C5983B3}"/>
    <cellStyle name="Comma 3 2 3 4 2 2 3 4 3" xfId="20973" xr:uid="{1BD70B6C-0DA5-4EE4-AA8E-270451F34362}"/>
    <cellStyle name="Comma 3 2 3 4 2 2 3 4 3 2" xfId="39950" xr:uid="{52C1F403-1906-4454-A0C6-6142BB386860}"/>
    <cellStyle name="Comma 3 2 3 4 2 2 3 4 4" xfId="27310" xr:uid="{E35E60C4-0D0B-4AB9-9B72-4DDF5EFAFFAA}"/>
    <cellStyle name="Comma 3 2 3 4 2 2 3 5" xfId="10119" xr:uid="{406161DA-90D1-4998-B106-943C2D6876D3}"/>
    <cellStyle name="Comma 3 2 3 4 2 2 3 5 2" xfId="42734" xr:uid="{C6C2F59D-539F-49BD-862F-75A947014F24}"/>
    <cellStyle name="Comma 3 2 3 4 2 2 3 5 3" xfId="30106" xr:uid="{8E06915D-49AE-4E59-9B45-E8821F0FE0B1}"/>
    <cellStyle name="Comma 3 2 3 4 2 2 3 6" xfId="17479" xr:uid="{81A42AF0-6E75-45F8-8E58-7DFF30826AEC}"/>
    <cellStyle name="Comma 3 2 3 4 2 2 3 6 2" xfId="36453" xr:uid="{6F2D89D6-3F80-45C9-A29F-0E14AEF6293B}"/>
    <cellStyle name="Comma 3 2 3 4 2 2 3 7" xfId="23813" xr:uid="{EF1C41A8-CBA1-49AB-AE79-330AA23E429B}"/>
    <cellStyle name="Comma 3 2 3 4 2 2 4" xfId="4043" xr:uid="{6DA768E7-3469-47BD-9BE1-B0FF6475325A}"/>
    <cellStyle name="Comma 3 2 3 4 2 2 4 2" xfId="7540" xr:uid="{6740C9F2-5759-43B9-B4FD-C3561AA4C59C}"/>
    <cellStyle name="Comma 3 2 3 4 2 2 4 2 2" xfId="14905" xr:uid="{D2923771-7188-4C84-8BC0-0BE364CFCF4D}"/>
    <cellStyle name="Comma 3 2 3 4 2 2 4 2 2 2" xfId="47523" xr:uid="{6497EE34-B1AE-497C-9A3A-2D3D836BF1B1}"/>
    <cellStyle name="Comma 3 2 3 4 2 2 4 2 2 3" xfId="34895" xr:uid="{DF766E66-EE89-4E56-AC54-9BB59E7560B8}"/>
    <cellStyle name="Comma 3 2 3 4 2 2 4 2 3" xfId="22265" xr:uid="{229C7791-27A2-469D-ABB9-E5631D0684A2}"/>
    <cellStyle name="Comma 3 2 3 4 2 2 4 2 3 2" xfId="41242" xr:uid="{AA997E2E-4A73-476C-A569-52755E143D25}"/>
    <cellStyle name="Comma 3 2 3 4 2 2 4 2 4" xfId="28602" xr:uid="{5C0F7E72-65C0-47A9-B10D-2BA635F1C67F}"/>
    <cellStyle name="Comma 3 2 3 4 2 2 4 3" xfId="4921" xr:uid="{92568227-B761-4EC7-8C34-60FEDC309F27}"/>
    <cellStyle name="Comma 3 2 3 4 2 2 4 3 2" xfId="12286" xr:uid="{CC9B199C-C72C-4959-B1A6-895AFD78632A}"/>
    <cellStyle name="Comma 3 2 3 4 2 2 4 3 2 2" xfId="44904" xr:uid="{5CF95C0F-DD77-4DB0-A9CB-4A463A86ACC6}"/>
    <cellStyle name="Comma 3 2 3 4 2 2 4 3 2 3" xfId="32276" xr:uid="{2C2608FE-0E0E-4BDC-9BBB-376A5B1D3684}"/>
    <cellStyle name="Comma 3 2 3 4 2 2 4 3 3" xfId="19646" xr:uid="{6C277D71-2190-4CC7-AAC3-B5B8AFF023C3}"/>
    <cellStyle name="Comma 3 2 3 4 2 2 4 3 3 2" xfId="38623" xr:uid="{58B4FB2E-8BFB-41D5-A092-926EC281747C}"/>
    <cellStyle name="Comma 3 2 3 4 2 2 4 3 4" xfId="25983" xr:uid="{2914A962-7C23-45D8-AB16-2B51E8BD129A}"/>
    <cellStyle name="Comma 3 2 3 4 2 2 4 4" xfId="11409" xr:uid="{860E6D82-18AB-41C0-BA9A-A7027EC17BC6}"/>
    <cellStyle name="Comma 3 2 3 4 2 2 4 4 2" xfId="44026" xr:uid="{21D04181-68BC-4F22-B7B7-CA16B2F90E2F}"/>
    <cellStyle name="Comma 3 2 3 4 2 2 4 4 3" xfId="31398" xr:uid="{03FB3C0C-4790-4021-B864-0C444CF49726}"/>
    <cellStyle name="Comma 3 2 3 4 2 2 4 5" xfId="18769" xr:uid="{7139D4F6-BED1-4D75-95E4-A5CEA1AB88A7}"/>
    <cellStyle name="Comma 3 2 3 4 2 2 4 5 2" xfId="37745" xr:uid="{7E83B4D6-BE28-425A-A57D-82FD106A783E}"/>
    <cellStyle name="Comma 3 2 3 4 2 2 4 6" xfId="25105" xr:uid="{F226DA63-B37C-4884-8056-95D0E18503E7}"/>
    <cellStyle name="Comma 3 2 3 4 2 2 5" xfId="3193" xr:uid="{A28CACE2-5F7D-45EA-8227-6961D544C12F}"/>
    <cellStyle name="Comma 3 2 3 4 2 2 5 2" xfId="6690" xr:uid="{749D3E65-E4E3-46C8-BF3D-35C6930F88BC}"/>
    <cellStyle name="Comma 3 2 3 4 2 2 5 2 2" xfId="14055" xr:uid="{03BB1933-D00A-43A7-B493-5A970C7AB286}"/>
    <cellStyle name="Comma 3 2 3 4 2 2 5 2 2 2" xfId="46673" xr:uid="{6B8406D9-63F8-468F-808D-E3298BE57E62}"/>
    <cellStyle name="Comma 3 2 3 4 2 2 5 2 2 3" xfId="34045" xr:uid="{B7F30720-6CC8-493A-90E6-5B484C4283E1}"/>
    <cellStyle name="Comma 3 2 3 4 2 2 5 2 3" xfId="21415" xr:uid="{70EE05B7-D262-48AD-985E-85AAC457A02C}"/>
    <cellStyle name="Comma 3 2 3 4 2 2 5 2 3 2" xfId="40392" xr:uid="{B9920069-C0A7-43F9-A0A2-6B7116853A6E}"/>
    <cellStyle name="Comma 3 2 3 4 2 2 5 2 4" xfId="27752" xr:uid="{5047780D-056C-4522-BFAC-DE0DBB4DD145}"/>
    <cellStyle name="Comma 3 2 3 4 2 2 5 3" xfId="10559" xr:uid="{A7E79153-B070-44F6-8B81-CAC209D98CB2}"/>
    <cellStyle name="Comma 3 2 3 4 2 2 5 3 2" xfId="43176" xr:uid="{1F348BFB-E1CB-4341-B7ED-72553BA29AC0}"/>
    <cellStyle name="Comma 3 2 3 4 2 2 5 3 3" xfId="30548" xr:uid="{DD8ADA27-5962-4835-8512-3CDABE64380B}"/>
    <cellStyle name="Comma 3 2 3 4 2 2 5 4" xfId="17919" xr:uid="{8CB50335-2E96-4E7A-B835-10BC99548550}"/>
    <cellStyle name="Comma 3 2 3 4 2 2 5 4 2" xfId="36895" xr:uid="{D0BB5A6A-439D-44F4-918A-1E64D31BED55}"/>
    <cellStyle name="Comma 3 2 3 4 2 2 5 5" xfId="24255" xr:uid="{E50E80D9-E884-490F-8E75-313DF7EE0563}"/>
    <cellStyle name="Comma 3 2 3 4 2 2 6" xfId="5806" xr:uid="{7A95A538-5248-4F47-9E3C-9325FCD460E5}"/>
    <cellStyle name="Comma 3 2 3 4 2 2 6 2" xfId="13171" xr:uid="{BB180C0D-33CD-4363-92C1-3C880EBA3EDA}"/>
    <cellStyle name="Comma 3 2 3 4 2 2 6 2 2" xfId="45789" xr:uid="{FA3A9B8A-92AC-45D3-926F-970D6506C390}"/>
    <cellStyle name="Comma 3 2 3 4 2 2 6 2 3" xfId="33161" xr:uid="{52C7065E-057E-4B4C-A127-D81537C1657B}"/>
    <cellStyle name="Comma 3 2 3 4 2 2 6 3" xfId="20531" xr:uid="{4D91EA4D-9A3B-4AE0-8F69-24F479D782C6}"/>
    <cellStyle name="Comma 3 2 3 4 2 2 6 3 2" xfId="39508" xr:uid="{CFE90E32-AF6B-474B-BE4A-29B9866EC744}"/>
    <cellStyle name="Comma 3 2 3 4 2 2 6 4" xfId="26868" xr:uid="{7179E0EF-8E80-4972-B686-DD9ECFD48E77}"/>
    <cellStyle name="Comma 3 2 3 4 2 2 7" xfId="9679" xr:uid="{49919144-85D9-4D42-B39E-2226B3217314}"/>
    <cellStyle name="Comma 3 2 3 4 2 2 7 2" xfId="42292" xr:uid="{50FA1B65-6F60-40FB-89BE-3074172A531A}"/>
    <cellStyle name="Comma 3 2 3 4 2 2 7 3" xfId="29664" xr:uid="{4F37CB16-BFF4-4D40-8DD2-FB0CD4269049}"/>
    <cellStyle name="Comma 3 2 3 4 2 2 8" xfId="17039" xr:uid="{2947CE3D-B617-4BF2-B1EC-F691568207E5}"/>
    <cellStyle name="Comma 3 2 3 4 2 2 8 2" xfId="35979" xr:uid="{96DD2D20-99E6-4588-B9AB-D88C7BD4E4C8}"/>
    <cellStyle name="Comma 3 2 3 4 2 2 9" xfId="23367" xr:uid="{58368287-C877-48C2-B8F9-3E4F130100F8}"/>
    <cellStyle name="Comma 3 2 3 4 2 3" xfId="2333" xr:uid="{4D6EE038-51AD-4026-B408-485719DA40DC}"/>
    <cellStyle name="Comma 3 2 3 4 2 3 2" xfId="2830" xr:uid="{C11DC3AB-05CB-42BB-B071-0681B3C7F6E3}"/>
    <cellStyle name="Comma 3 2 3 4 2 3 2 2" xfId="4562" xr:uid="{700587AA-812F-4B1D-ABED-979FAE8EFFCF}"/>
    <cellStyle name="Comma 3 2 3 4 2 3 2 2 2" xfId="8060" xr:uid="{E365B7DB-0B20-4125-8B13-3DDA9C51F20A}"/>
    <cellStyle name="Comma 3 2 3 4 2 3 2 2 2 2" xfId="15425" xr:uid="{3BE90E25-975F-4783-85F6-FE20F8F70E25}"/>
    <cellStyle name="Comma 3 2 3 4 2 3 2 2 2 2 2" xfId="48043" xr:uid="{0A7AEF08-B353-496D-8CB4-E6B167F1ED41}"/>
    <cellStyle name="Comma 3 2 3 4 2 3 2 2 2 2 3" xfId="35415" xr:uid="{A0874005-B666-4805-9FA9-72FF6ACAB5B7}"/>
    <cellStyle name="Comma 3 2 3 4 2 3 2 2 2 3" xfId="22785" xr:uid="{2BAFAD6C-EECF-4C89-A979-E8BB90690869}"/>
    <cellStyle name="Comma 3 2 3 4 2 3 2 2 2 3 2" xfId="41762" xr:uid="{6BB5E1EE-88D6-4A68-9B92-ABBCF4BDCF8E}"/>
    <cellStyle name="Comma 3 2 3 4 2 3 2 2 2 4" xfId="29122" xr:uid="{810FEC09-89BC-4234-9FF4-1334DD3969FB}"/>
    <cellStyle name="Comma 3 2 3 4 2 3 2 2 3" xfId="5442" xr:uid="{AF980568-193F-4860-9D6D-0DA08C0E8429}"/>
    <cellStyle name="Comma 3 2 3 4 2 3 2 2 3 2" xfId="12807" xr:uid="{22084323-1370-41C4-B33B-64FC9315A85B}"/>
    <cellStyle name="Comma 3 2 3 4 2 3 2 2 3 2 2" xfId="45425" xr:uid="{29D1DAB4-8B05-4C75-8A7E-33048369B69A}"/>
    <cellStyle name="Comma 3 2 3 4 2 3 2 2 3 2 3" xfId="32797" xr:uid="{066D7DAB-2EF9-4D9B-B6B2-0F71CB4B0E24}"/>
    <cellStyle name="Comma 3 2 3 4 2 3 2 2 3 3" xfId="20167" xr:uid="{FFA9F837-8E20-440F-99BD-B6C5B39D31EA}"/>
    <cellStyle name="Comma 3 2 3 4 2 3 2 2 3 3 2" xfId="39144" xr:uid="{1197D093-9F83-4202-AB94-3B2155763FE8}"/>
    <cellStyle name="Comma 3 2 3 4 2 3 2 2 3 4" xfId="26504" xr:uid="{066F211B-F940-4DB9-BB6D-BA5E1D1D3C0E}"/>
    <cellStyle name="Comma 3 2 3 4 2 3 2 2 4" xfId="11928" xr:uid="{2CDFA24F-BC15-47A9-8989-29FD6B5F3054}"/>
    <cellStyle name="Comma 3 2 3 4 2 3 2 2 4 2" xfId="44546" xr:uid="{371E11F7-C519-473B-938A-4D6C44DB14D5}"/>
    <cellStyle name="Comma 3 2 3 4 2 3 2 2 4 3" xfId="31918" xr:uid="{647FB617-FCC3-45FF-A19E-83462E510398}"/>
    <cellStyle name="Comma 3 2 3 4 2 3 2 2 5" xfId="19288" xr:uid="{55AB1964-BFB1-44A6-824E-91B773334FA9}"/>
    <cellStyle name="Comma 3 2 3 4 2 3 2 2 5 2" xfId="38265" xr:uid="{F7D3D6EF-BEE8-4C27-B038-0491D9C454AA}"/>
    <cellStyle name="Comma 3 2 3 4 2 3 2 2 6" xfId="25625" xr:uid="{8448832A-2379-41C0-BEFB-9474A54926B8}"/>
    <cellStyle name="Comma 3 2 3 4 2 3 2 3" xfId="3706" xr:uid="{4BF06D57-E870-4266-9945-AB0251ACC7CD}"/>
    <cellStyle name="Comma 3 2 3 4 2 3 2 3 2" xfId="7203" xr:uid="{776C9D9E-C8AF-440D-B7DC-662F4047F3AA}"/>
    <cellStyle name="Comma 3 2 3 4 2 3 2 3 2 2" xfId="14568" xr:uid="{2F698D32-0E5A-4015-AE1E-20B0E1CF64B7}"/>
    <cellStyle name="Comma 3 2 3 4 2 3 2 3 2 2 2" xfId="47186" xr:uid="{552CD630-0DF0-4630-BA77-264E362E25E0}"/>
    <cellStyle name="Comma 3 2 3 4 2 3 2 3 2 2 3" xfId="34558" xr:uid="{F11F6250-1F2A-470A-9A4B-5963DD3E9F11}"/>
    <cellStyle name="Comma 3 2 3 4 2 3 2 3 2 3" xfId="21928" xr:uid="{6E4D7882-BCA5-45D5-A27B-04F90835C49A}"/>
    <cellStyle name="Comma 3 2 3 4 2 3 2 3 2 3 2" xfId="40905" xr:uid="{56AF7B1D-2936-402E-BDED-429CD32AC306}"/>
    <cellStyle name="Comma 3 2 3 4 2 3 2 3 2 4" xfId="28265" xr:uid="{A788302B-9DCA-4634-8AD0-390008C27587}"/>
    <cellStyle name="Comma 3 2 3 4 2 3 2 3 3" xfId="11072" xr:uid="{CF89EC64-83D9-4480-9FA8-8BF6EB4F1ACA}"/>
    <cellStyle name="Comma 3 2 3 4 2 3 2 3 3 2" xfId="43689" xr:uid="{B3530672-C1B4-4391-BC1F-C43C2C479F35}"/>
    <cellStyle name="Comma 3 2 3 4 2 3 2 3 3 3" xfId="31061" xr:uid="{F6840251-75A2-4180-BF75-90F987709C64}"/>
    <cellStyle name="Comma 3 2 3 4 2 3 2 3 4" xfId="18432" xr:uid="{4E21B7ED-410A-4A3E-86FD-C694A545C29D}"/>
    <cellStyle name="Comma 3 2 3 4 2 3 2 3 4 2" xfId="37408" xr:uid="{3E61E62A-5820-4B77-812A-FF638D814C7D}"/>
    <cellStyle name="Comma 3 2 3 4 2 3 2 3 5" xfId="24768" xr:uid="{6BEFEC37-690E-4269-A9B3-0DA7CCE9A811}"/>
    <cellStyle name="Comma 3 2 3 4 2 3 2 4" xfId="6327" xr:uid="{F71C1249-89C8-4C93-A8D8-36340C4FE0BF}"/>
    <cellStyle name="Comma 3 2 3 4 2 3 2 4 2" xfId="13692" xr:uid="{5644BAFC-B346-4781-A2E0-64CD18FB4A41}"/>
    <cellStyle name="Comma 3 2 3 4 2 3 2 4 2 2" xfId="46310" xr:uid="{F5419C2D-D5A9-4501-9EDB-C9A03EB1F381}"/>
    <cellStyle name="Comma 3 2 3 4 2 3 2 4 2 3" xfId="33682" xr:uid="{327FE81C-CC1F-4A5E-8DBF-A5B9C340A40F}"/>
    <cellStyle name="Comma 3 2 3 4 2 3 2 4 3" xfId="21052" xr:uid="{F4944AF4-D7AC-42F0-AD98-6508F197BFFD}"/>
    <cellStyle name="Comma 3 2 3 4 2 3 2 4 3 2" xfId="40029" xr:uid="{FC03CA33-9DF2-4423-AECB-9AC4D92E0B50}"/>
    <cellStyle name="Comma 3 2 3 4 2 3 2 4 4" xfId="27389" xr:uid="{7DC32881-0247-4E84-9CE9-7F66970576E5}"/>
    <cellStyle name="Comma 3 2 3 4 2 3 2 5" xfId="10198" xr:uid="{5DF2EC8C-7997-450C-BD78-270FB4405226}"/>
    <cellStyle name="Comma 3 2 3 4 2 3 2 5 2" xfId="42813" xr:uid="{8EB4A630-5FA3-481D-B867-1E4FA1C2F795}"/>
    <cellStyle name="Comma 3 2 3 4 2 3 2 5 3" xfId="30185" xr:uid="{940D7BBD-AF6A-4585-89E0-E04BE7021787}"/>
    <cellStyle name="Comma 3 2 3 4 2 3 2 6" xfId="17558" xr:uid="{A028F9C7-15DC-4A38-983F-EB32EC0F507A}"/>
    <cellStyle name="Comma 3 2 3 4 2 3 2 6 2" xfId="36532" xr:uid="{EEF37A35-8EF4-4D1F-A130-DBE94EB985E6}"/>
    <cellStyle name="Comma 3 2 3 4 2 3 2 7" xfId="23892" xr:uid="{BE123D10-9C20-4D41-A774-CC39E67BC874}"/>
    <cellStyle name="Comma 3 2 3 4 2 3 3" xfId="4122" xr:uid="{EE24C93D-2410-46CB-B96D-8B52C908ED0F}"/>
    <cellStyle name="Comma 3 2 3 4 2 3 3 2" xfId="7619" xr:uid="{DA138D04-5B83-40BC-9D5E-30F6B94A9499}"/>
    <cellStyle name="Comma 3 2 3 4 2 3 3 2 2" xfId="14984" xr:uid="{DAA649AB-BA79-407E-A5BD-F683BF52D8CC}"/>
    <cellStyle name="Comma 3 2 3 4 2 3 3 2 2 2" xfId="47602" xr:uid="{F1731FCB-800F-4F27-88E5-7DB41611DAF0}"/>
    <cellStyle name="Comma 3 2 3 4 2 3 3 2 2 3" xfId="34974" xr:uid="{DBE95A33-4C3A-43C0-8DA1-46DBEEC3206E}"/>
    <cellStyle name="Comma 3 2 3 4 2 3 3 2 3" xfId="22344" xr:uid="{45CF9C0A-50ED-44B5-B2B3-D9D18E939FA2}"/>
    <cellStyle name="Comma 3 2 3 4 2 3 3 2 3 2" xfId="41321" xr:uid="{57092627-FC82-4825-A0CC-DAA1134248EE}"/>
    <cellStyle name="Comma 3 2 3 4 2 3 3 2 4" xfId="28681" xr:uid="{36D7AF4C-EC8A-4428-9E99-AA6AF640371F}"/>
    <cellStyle name="Comma 3 2 3 4 2 3 3 3" xfId="5000" xr:uid="{818DE2C6-9C07-44FD-924A-A640515E5BFE}"/>
    <cellStyle name="Comma 3 2 3 4 2 3 3 3 2" xfId="12365" xr:uid="{AA55A007-E402-41A6-B43F-A3331ACCE884}"/>
    <cellStyle name="Comma 3 2 3 4 2 3 3 3 2 2" xfId="44983" xr:uid="{C758B6F7-05C3-4230-8A64-153769C6DCE0}"/>
    <cellStyle name="Comma 3 2 3 4 2 3 3 3 2 3" xfId="32355" xr:uid="{5FD93918-A898-4EB7-A2FC-F10F1CA55D53}"/>
    <cellStyle name="Comma 3 2 3 4 2 3 3 3 3" xfId="19725" xr:uid="{C4A7E07F-2C3A-4D0C-AFB2-A8D7B717B660}"/>
    <cellStyle name="Comma 3 2 3 4 2 3 3 3 3 2" xfId="38702" xr:uid="{F4717091-2CB6-4FD9-B264-4FED870C69CD}"/>
    <cellStyle name="Comma 3 2 3 4 2 3 3 3 4" xfId="26062" xr:uid="{ABE818ED-EDA2-40ED-826B-E8B8D1426CF3}"/>
    <cellStyle name="Comma 3 2 3 4 2 3 3 4" xfId="11488" xr:uid="{750419B1-CD2C-4E6F-BBF6-D098B5259B50}"/>
    <cellStyle name="Comma 3 2 3 4 2 3 3 4 2" xfId="44105" xr:uid="{CFBE2EB8-2052-4DB3-B665-400D884B4D92}"/>
    <cellStyle name="Comma 3 2 3 4 2 3 3 4 3" xfId="31477" xr:uid="{63477415-C49E-419B-BA8B-A58C28BB6F9E}"/>
    <cellStyle name="Comma 3 2 3 4 2 3 3 5" xfId="18848" xr:uid="{0DD7A97C-2FEF-4595-A3E2-2DA075F323DD}"/>
    <cellStyle name="Comma 3 2 3 4 2 3 3 5 2" xfId="37824" xr:uid="{F89B995B-093F-44A1-9C7D-502CC9BB7336}"/>
    <cellStyle name="Comma 3 2 3 4 2 3 3 6" xfId="25184" xr:uid="{614BAF4C-FE25-46E7-BD48-E608B63D3E88}"/>
    <cellStyle name="Comma 3 2 3 4 2 3 4" xfId="3272" xr:uid="{4101B987-ADBA-47AA-BB5F-8AAF7CDFE283}"/>
    <cellStyle name="Comma 3 2 3 4 2 3 4 2" xfId="6769" xr:uid="{59029097-09EB-4F32-B306-86A04219680A}"/>
    <cellStyle name="Comma 3 2 3 4 2 3 4 2 2" xfId="14134" xr:uid="{C5F5E966-605B-4F40-A496-09DC3212A34B}"/>
    <cellStyle name="Comma 3 2 3 4 2 3 4 2 2 2" xfId="46752" xr:uid="{35D2FEFD-FF16-4CEC-A330-D66A1FA1EE09}"/>
    <cellStyle name="Comma 3 2 3 4 2 3 4 2 2 3" xfId="34124" xr:uid="{BF9C4C93-E51B-400C-AD8D-68CB6746F0B9}"/>
    <cellStyle name="Comma 3 2 3 4 2 3 4 2 3" xfId="21494" xr:uid="{6D97628C-14AB-4561-A6CE-9EE73EDEB567}"/>
    <cellStyle name="Comma 3 2 3 4 2 3 4 2 3 2" xfId="40471" xr:uid="{451DFF70-3A9D-4140-89B3-BDA1A0EDDDD8}"/>
    <cellStyle name="Comma 3 2 3 4 2 3 4 2 4" xfId="27831" xr:uid="{15B8AD67-6500-49F2-8FBC-3CC0D6A1B8E0}"/>
    <cellStyle name="Comma 3 2 3 4 2 3 4 3" xfId="10638" xr:uid="{C85FCC5B-76CB-43F3-99B0-0AA3774E3403}"/>
    <cellStyle name="Comma 3 2 3 4 2 3 4 3 2" xfId="43255" xr:uid="{A9132EC6-9B89-4D4E-8B66-4C1AAA4C628C}"/>
    <cellStyle name="Comma 3 2 3 4 2 3 4 3 3" xfId="30627" xr:uid="{1F2322D6-3258-4DDB-81E7-17F2DB28F2C1}"/>
    <cellStyle name="Comma 3 2 3 4 2 3 4 4" xfId="17998" xr:uid="{E6DB71C3-A9D6-43DE-898E-DFCD918CCB96}"/>
    <cellStyle name="Comma 3 2 3 4 2 3 4 4 2" xfId="36974" xr:uid="{9A852F87-1D26-4994-8AEF-987589DFDBBE}"/>
    <cellStyle name="Comma 3 2 3 4 2 3 4 5" xfId="24334" xr:uid="{3428DA7D-20C5-4DEB-ABB9-9AE1A58C3B43}"/>
    <cellStyle name="Comma 3 2 3 4 2 3 5" xfId="5885" xr:uid="{E34F97D4-6785-477E-BA58-7AB99EB0F09A}"/>
    <cellStyle name="Comma 3 2 3 4 2 3 5 2" xfId="13250" xr:uid="{97D7918C-92EA-458A-86F5-0B87C518C0A2}"/>
    <cellStyle name="Comma 3 2 3 4 2 3 5 2 2" xfId="45868" xr:uid="{D072E0EA-1008-451C-9CDF-26C6BFF4B204}"/>
    <cellStyle name="Comma 3 2 3 4 2 3 5 2 3" xfId="33240" xr:uid="{39999D0C-5813-4FFE-A3DE-EA279837EF9A}"/>
    <cellStyle name="Comma 3 2 3 4 2 3 5 3" xfId="20610" xr:uid="{B78231A6-4326-4738-BDC9-C0F37EFE4782}"/>
    <cellStyle name="Comma 3 2 3 4 2 3 5 3 2" xfId="39587" xr:uid="{78EE4C40-4C22-4368-9824-56E975FCDFE6}"/>
    <cellStyle name="Comma 3 2 3 4 2 3 5 4" xfId="26947" xr:uid="{660271EB-C486-4C1B-A7EB-B02E2F5FCB33}"/>
    <cellStyle name="Comma 3 2 3 4 2 3 6" xfId="9758" xr:uid="{5B20F9BC-9F17-4CB4-AEE1-215172BECC6C}"/>
    <cellStyle name="Comma 3 2 3 4 2 3 6 2" xfId="42371" xr:uid="{50305487-F827-4C45-903A-B1073F71288F}"/>
    <cellStyle name="Comma 3 2 3 4 2 3 6 3" xfId="29743" xr:uid="{5FF63EFB-2103-4DAC-A031-0E3712D78C03}"/>
    <cellStyle name="Comma 3 2 3 4 2 3 7" xfId="17118" xr:uid="{7AFECE4F-FC11-44F1-B5E4-7A98F8078214}"/>
    <cellStyle name="Comma 3 2 3 4 2 3 7 2" xfId="36058" xr:uid="{2DEA607E-859F-422B-B315-284A13FB0FD9}"/>
    <cellStyle name="Comma 3 2 3 4 2 3 8" xfId="23446" xr:uid="{39470BF3-4FCE-473C-95BB-809408E536F0}"/>
    <cellStyle name="Comma 3 2 3 4 2 4" xfId="2675" xr:uid="{153EEB39-520E-48C8-BD53-CA2270B35CC6}"/>
    <cellStyle name="Comma 3 2 3 4 2 4 2" xfId="4408" xr:uid="{67D4A6D2-BC77-4C0E-9D20-8BFE30341774}"/>
    <cellStyle name="Comma 3 2 3 4 2 4 2 2" xfId="7906" xr:uid="{372A3D25-9312-491E-B1F2-50D8D3EB88DA}"/>
    <cellStyle name="Comma 3 2 3 4 2 4 2 2 2" xfId="15271" xr:uid="{9186FDD9-394C-422C-8858-520A17C0824E}"/>
    <cellStyle name="Comma 3 2 3 4 2 4 2 2 2 2" xfId="47889" xr:uid="{B74D2AE2-FAF1-4E1B-8335-D610688B7506}"/>
    <cellStyle name="Comma 3 2 3 4 2 4 2 2 2 3" xfId="35261" xr:uid="{FED88183-05AC-4FC1-9C0B-DC10E385C06E}"/>
    <cellStyle name="Comma 3 2 3 4 2 4 2 2 3" xfId="22631" xr:uid="{9C4B3EEB-31A6-479A-BE63-05D0F576E889}"/>
    <cellStyle name="Comma 3 2 3 4 2 4 2 2 3 2" xfId="41608" xr:uid="{D67F6A02-0A74-4E13-AC98-A29EB561D8C2}"/>
    <cellStyle name="Comma 3 2 3 4 2 4 2 2 4" xfId="28968" xr:uid="{4BA2D3C4-3D4E-4289-8A27-80B073E3F7D5}"/>
    <cellStyle name="Comma 3 2 3 4 2 4 2 3" xfId="5288" xr:uid="{650EB779-8DBD-4F2C-933D-D823ACB3808A}"/>
    <cellStyle name="Comma 3 2 3 4 2 4 2 3 2" xfId="12653" xr:uid="{EA4716A4-79A6-4E64-BE5C-AC86355B09E9}"/>
    <cellStyle name="Comma 3 2 3 4 2 4 2 3 2 2" xfId="45271" xr:uid="{D1FE51BB-FAAA-4813-994E-B03E6DD07FA4}"/>
    <cellStyle name="Comma 3 2 3 4 2 4 2 3 2 3" xfId="32643" xr:uid="{C52ACE9B-4FBA-4AD9-A795-942DAD0D0DCB}"/>
    <cellStyle name="Comma 3 2 3 4 2 4 2 3 3" xfId="20013" xr:uid="{43A4F28B-6E3F-49C9-A6F4-644840B4F2DB}"/>
    <cellStyle name="Comma 3 2 3 4 2 4 2 3 3 2" xfId="38990" xr:uid="{A57004E7-5314-475D-929F-0A04B8E16B8D}"/>
    <cellStyle name="Comma 3 2 3 4 2 4 2 3 4" xfId="26350" xr:uid="{405B6D93-7512-4ABC-BAE7-D370634CDBE9}"/>
    <cellStyle name="Comma 3 2 3 4 2 4 2 4" xfId="11774" xr:uid="{5D1DF3E2-5AFC-485C-A2E8-892CA76948C1}"/>
    <cellStyle name="Comma 3 2 3 4 2 4 2 4 2" xfId="44392" xr:uid="{C41A6000-C826-4EE0-9EED-6585DFA878AB}"/>
    <cellStyle name="Comma 3 2 3 4 2 4 2 4 3" xfId="31764" xr:uid="{9CD02D09-5BDF-468B-B49B-5EABA81FD25F}"/>
    <cellStyle name="Comma 3 2 3 4 2 4 2 5" xfId="19134" xr:uid="{8498254C-A2B2-4A3B-964A-818886222886}"/>
    <cellStyle name="Comma 3 2 3 4 2 4 2 5 2" xfId="38111" xr:uid="{5FA26414-5AF5-497B-AF19-AE1F37ACB069}"/>
    <cellStyle name="Comma 3 2 3 4 2 4 2 6" xfId="25471" xr:uid="{E7C70CB4-0140-4ABC-A3B8-013721A2CFF4}"/>
    <cellStyle name="Comma 3 2 3 4 2 4 3" xfId="3553" xr:uid="{49C454E0-81D0-450F-AE39-F6FDCD3FBF11}"/>
    <cellStyle name="Comma 3 2 3 4 2 4 3 2" xfId="7050" xr:uid="{748A77C0-279E-473C-8BD9-070AA0177498}"/>
    <cellStyle name="Comma 3 2 3 4 2 4 3 2 2" xfId="14415" xr:uid="{1E0F0781-06C6-4336-B06B-5E6A0D48A04F}"/>
    <cellStyle name="Comma 3 2 3 4 2 4 3 2 2 2" xfId="47033" xr:uid="{69B82448-43A1-4DD7-9CA0-E3E24A2720AD}"/>
    <cellStyle name="Comma 3 2 3 4 2 4 3 2 2 3" xfId="34405" xr:uid="{3E06D267-A753-4E95-8BA9-D1AB3FA7C50E}"/>
    <cellStyle name="Comma 3 2 3 4 2 4 3 2 3" xfId="21775" xr:uid="{49AE60C6-0EA8-4D8E-9A3C-90CF8C56C3BC}"/>
    <cellStyle name="Comma 3 2 3 4 2 4 3 2 3 2" xfId="40752" xr:uid="{2007F774-D7A2-4013-BF61-07C0CEB307CC}"/>
    <cellStyle name="Comma 3 2 3 4 2 4 3 2 4" xfId="28112" xr:uid="{95AB86C6-C2EC-49F4-8C22-7BB5ECDA7C97}"/>
    <cellStyle name="Comma 3 2 3 4 2 4 3 3" xfId="10919" xr:uid="{1A25FEA9-1932-4803-AE29-3076419BA4F8}"/>
    <cellStyle name="Comma 3 2 3 4 2 4 3 3 2" xfId="43536" xr:uid="{DF42523E-E529-4AF5-B36B-5A87DE89E8AA}"/>
    <cellStyle name="Comma 3 2 3 4 2 4 3 3 3" xfId="30908" xr:uid="{6C5410EB-22BD-43E1-9EC5-D4B416FC35A4}"/>
    <cellStyle name="Comma 3 2 3 4 2 4 3 4" xfId="18279" xr:uid="{75F5CD4F-7128-46C1-A912-600C6ADFD4F1}"/>
    <cellStyle name="Comma 3 2 3 4 2 4 3 4 2" xfId="37255" xr:uid="{36F267ED-BA4D-45C7-A78A-625609243992}"/>
    <cellStyle name="Comma 3 2 3 4 2 4 3 5" xfId="24615" xr:uid="{A335C7C5-66EF-47E1-9A36-8AA5805EE364}"/>
    <cellStyle name="Comma 3 2 3 4 2 4 4" xfId="6173" xr:uid="{C2B67B14-6D8B-4B36-B05B-2D9B5052F80A}"/>
    <cellStyle name="Comma 3 2 3 4 2 4 4 2" xfId="13538" xr:uid="{76C82C25-20EB-47AC-8279-24003FA81326}"/>
    <cellStyle name="Comma 3 2 3 4 2 4 4 2 2" xfId="46156" xr:uid="{5F09266B-AD89-4980-934F-8C94715CADC9}"/>
    <cellStyle name="Comma 3 2 3 4 2 4 4 2 3" xfId="33528" xr:uid="{88B33391-465D-4EAF-A0ED-5764576B1560}"/>
    <cellStyle name="Comma 3 2 3 4 2 4 4 3" xfId="20898" xr:uid="{89A541F9-90A6-4D87-B37F-384D80E11DBF}"/>
    <cellStyle name="Comma 3 2 3 4 2 4 4 3 2" xfId="39875" xr:uid="{8B5A2F63-2949-4AAC-AF11-9BCE3D11C900}"/>
    <cellStyle name="Comma 3 2 3 4 2 4 4 4" xfId="27235" xr:uid="{A52A2596-9CDA-4662-9E97-F1DB170B3E3C}"/>
    <cellStyle name="Comma 3 2 3 4 2 4 5" xfId="10044" xr:uid="{430B94B3-E36D-4F58-BCFD-87F19FF8150D}"/>
    <cellStyle name="Comma 3 2 3 4 2 4 5 2" xfId="42659" xr:uid="{4D4ECFC1-2861-46EE-883E-FD1C9C1E2765}"/>
    <cellStyle name="Comma 3 2 3 4 2 4 5 3" xfId="30031" xr:uid="{D41C2D74-0F96-4F37-A074-E64473A37CB7}"/>
    <cellStyle name="Comma 3 2 3 4 2 4 6" xfId="17404" xr:uid="{B375F01A-8F81-45E2-BCED-CD66C061A52C}"/>
    <cellStyle name="Comma 3 2 3 4 2 4 6 2" xfId="36378" xr:uid="{696D0D02-1A1A-4326-B21D-D52DE1BFC7F3}"/>
    <cellStyle name="Comma 3 2 3 4 2 4 7" xfId="23738" xr:uid="{19B4CA42-F0AD-4EF2-A136-F6535950F0EA}"/>
    <cellStyle name="Comma 3 2 3 4 2 5" xfId="3969" xr:uid="{CB0A5477-E027-472F-9D53-89440EAA80F4}"/>
    <cellStyle name="Comma 3 2 3 4 2 5 2" xfId="7466" xr:uid="{A1566129-1E8E-431E-A2A6-C1B807CE09B8}"/>
    <cellStyle name="Comma 3 2 3 4 2 5 2 2" xfId="14831" xr:uid="{CE3029A9-22B3-4634-96A4-3D65F1C2D6E2}"/>
    <cellStyle name="Comma 3 2 3 4 2 5 2 2 2" xfId="47449" xr:uid="{71D8DB11-29B6-46B0-AA40-F6D502D302E4}"/>
    <cellStyle name="Comma 3 2 3 4 2 5 2 2 3" xfId="34821" xr:uid="{8651C286-AEF7-48AB-909E-24DC458DCEBF}"/>
    <cellStyle name="Comma 3 2 3 4 2 5 2 3" xfId="22191" xr:uid="{691CAB93-F190-4E86-B72A-65A9133E1F25}"/>
    <cellStyle name="Comma 3 2 3 4 2 5 2 3 2" xfId="41168" xr:uid="{769CB91E-86FE-42A7-981C-5C9E754AE4A8}"/>
    <cellStyle name="Comma 3 2 3 4 2 5 2 4" xfId="28528" xr:uid="{1D853B69-0F07-476C-81B2-825E808632F7}"/>
    <cellStyle name="Comma 3 2 3 4 2 5 3" xfId="4846" xr:uid="{C3F346CE-8CF5-461A-BA7C-74E911BD4924}"/>
    <cellStyle name="Comma 3 2 3 4 2 5 3 2" xfId="12211" xr:uid="{0FE05354-7AE7-431A-8B61-C9ED478148A3}"/>
    <cellStyle name="Comma 3 2 3 4 2 5 3 2 2" xfId="44829" xr:uid="{8B9A9771-560E-4630-8F4F-47331FAE6175}"/>
    <cellStyle name="Comma 3 2 3 4 2 5 3 2 3" xfId="32201" xr:uid="{ACBA56AC-218C-4BF4-94C6-F4B7D93E28B8}"/>
    <cellStyle name="Comma 3 2 3 4 2 5 3 3" xfId="19571" xr:uid="{643CF2C0-B3B8-4411-B668-A2FBDC6BD040}"/>
    <cellStyle name="Comma 3 2 3 4 2 5 3 3 2" xfId="38548" xr:uid="{CBA98A84-BF48-47A6-AACC-534DF2FF91DD}"/>
    <cellStyle name="Comma 3 2 3 4 2 5 3 4" xfId="25908" xr:uid="{0E0566CE-3C7D-4FA0-9DBD-BC89B4F82E81}"/>
    <cellStyle name="Comma 3 2 3 4 2 5 4" xfId="11335" xr:uid="{555F2341-8AC7-49F1-AEFC-E7A82BE1D8C9}"/>
    <cellStyle name="Comma 3 2 3 4 2 5 4 2" xfId="43952" xr:uid="{5BB2BA67-BA66-41F7-9EFC-61798B82BBD9}"/>
    <cellStyle name="Comma 3 2 3 4 2 5 4 3" xfId="31324" xr:uid="{6DA372AA-3C7A-4FEB-BE13-2FEBDF4E5F05}"/>
    <cellStyle name="Comma 3 2 3 4 2 5 5" xfId="18695" xr:uid="{5C8A0823-A1DB-4103-8CE7-094CC42F09B3}"/>
    <cellStyle name="Comma 3 2 3 4 2 5 5 2" xfId="37671" xr:uid="{4337C07A-D546-41E3-A382-6B4ECDB24E01}"/>
    <cellStyle name="Comma 3 2 3 4 2 5 6" xfId="25031" xr:uid="{972A3462-D51F-40CA-B310-F3C444F79674}"/>
    <cellStyle name="Comma 3 2 3 4 2 6" xfId="3119" xr:uid="{D1A308FD-86C3-4085-8F36-565A2FE1E068}"/>
    <cellStyle name="Comma 3 2 3 4 2 6 2" xfId="6616" xr:uid="{41BE9889-4498-4E2F-BF84-D209B899A9F9}"/>
    <cellStyle name="Comma 3 2 3 4 2 6 2 2" xfId="13981" xr:uid="{20E26B7E-4C20-4F04-9F1E-7F9595C4760C}"/>
    <cellStyle name="Comma 3 2 3 4 2 6 2 2 2" xfId="46599" xr:uid="{AF09B400-3B48-43A1-8C92-44D5E1937F97}"/>
    <cellStyle name="Comma 3 2 3 4 2 6 2 2 3" xfId="33971" xr:uid="{F6EE441F-F805-498B-BEA9-B0005C22FC2D}"/>
    <cellStyle name="Comma 3 2 3 4 2 6 2 3" xfId="21341" xr:uid="{871C8FAE-AEBA-4139-99CF-52E2199E028C}"/>
    <cellStyle name="Comma 3 2 3 4 2 6 2 3 2" xfId="40318" xr:uid="{D21CEA0D-102F-466E-90B0-BB2E44801BBA}"/>
    <cellStyle name="Comma 3 2 3 4 2 6 2 4" xfId="27678" xr:uid="{8903A655-20A7-4C87-8F07-801F7FF1BF2E}"/>
    <cellStyle name="Comma 3 2 3 4 2 6 3" xfId="10485" xr:uid="{323D45FD-8FA8-40FA-B4D6-0D84C1B0BD27}"/>
    <cellStyle name="Comma 3 2 3 4 2 6 3 2" xfId="43102" xr:uid="{3511A208-C3FF-4D0C-8FDC-AE2C7C3D43D4}"/>
    <cellStyle name="Comma 3 2 3 4 2 6 3 3" xfId="30474" xr:uid="{47E752E0-1054-4B43-BA75-25E4AC4AE350}"/>
    <cellStyle name="Comma 3 2 3 4 2 6 4" xfId="17845" xr:uid="{AFE3DC94-D8BF-4E73-96CD-3B437009A312}"/>
    <cellStyle name="Comma 3 2 3 4 2 6 4 2" xfId="36821" xr:uid="{EB10979C-193D-46EB-8ADE-25D027ACDB86}"/>
    <cellStyle name="Comma 3 2 3 4 2 6 5" xfId="24181" xr:uid="{267FC5FD-7BBD-4044-8A16-AC4FF079DD0C}"/>
    <cellStyle name="Comma 3 2 3 4 2 7" xfId="5731" xr:uid="{56367BEF-EAE6-405E-A655-99C2773B6161}"/>
    <cellStyle name="Comma 3 2 3 4 2 7 2" xfId="13096" xr:uid="{DC91755A-9BF8-4C6B-87AA-8B05ECE05B5F}"/>
    <cellStyle name="Comma 3 2 3 4 2 7 2 2" xfId="45714" xr:uid="{6E41F9D9-8588-423F-8496-56DE811580F2}"/>
    <cellStyle name="Comma 3 2 3 4 2 7 2 3" xfId="33086" xr:uid="{4135F301-EE1C-4C91-A487-4CAF9A5E572D}"/>
    <cellStyle name="Comma 3 2 3 4 2 7 3" xfId="20456" xr:uid="{C09EEE16-9852-4E55-8BAA-1D70C22946A7}"/>
    <cellStyle name="Comma 3 2 3 4 2 7 3 2" xfId="39433" xr:uid="{37DC8274-2D6D-4D2F-9B2B-4CA480930450}"/>
    <cellStyle name="Comma 3 2 3 4 2 7 4" xfId="26793" xr:uid="{E3A3F71A-A72B-4F0E-86E6-FF5C1830648F}"/>
    <cellStyle name="Comma 3 2 3 4 2 8" xfId="9604" xr:uid="{3D7563D6-2C15-40B3-A94B-7B971F8811D6}"/>
    <cellStyle name="Comma 3 2 3 4 2 8 2" xfId="42217" xr:uid="{DC16620E-A47A-435F-9B6B-582B5DCB2EB3}"/>
    <cellStyle name="Comma 3 2 3 4 2 8 3" xfId="29589" xr:uid="{896433DD-CF21-4E77-B682-A3C1E72AE172}"/>
    <cellStyle name="Comma 3 2 3 4 2 9" xfId="16964" xr:uid="{826E5F31-141D-4F4D-A167-1AE838A8FD07}"/>
    <cellStyle name="Comma 3 2 3 4 2 9 2" xfId="35892" xr:uid="{D7AB1AAC-A22F-4AE7-AA12-C125E1560B2B}"/>
    <cellStyle name="Comma 3 2 3 4 3" xfId="2232" xr:uid="{69338D7F-F07D-427C-ADE1-62B7418E22F1}"/>
    <cellStyle name="Comma 3 2 3 4 3 2" xfId="2387" xr:uid="{466EFCDF-4647-40CC-BF14-2FC3B6806ED3}"/>
    <cellStyle name="Comma 3 2 3 4 3 2 2" xfId="2884" xr:uid="{C4273B6C-28A3-4F26-9704-EDC110511946}"/>
    <cellStyle name="Comma 3 2 3 4 3 2 2 2" xfId="4616" xr:uid="{45D949BA-840D-429C-B093-C0CBD2CAAD12}"/>
    <cellStyle name="Comma 3 2 3 4 3 2 2 2 2" xfId="8114" xr:uid="{08610712-AA34-493B-BB6E-108296D44526}"/>
    <cellStyle name="Comma 3 2 3 4 3 2 2 2 2 2" xfId="15479" xr:uid="{5CCCD610-F6BB-456D-A52E-E3B2114B1F0A}"/>
    <cellStyle name="Comma 3 2 3 4 3 2 2 2 2 2 2" xfId="48097" xr:uid="{918589FF-E11B-43B7-96D5-3E37551004B3}"/>
    <cellStyle name="Comma 3 2 3 4 3 2 2 2 2 2 3" xfId="35469" xr:uid="{FE8262CB-BBCA-4C12-963E-D962875E6D75}"/>
    <cellStyle name="Comma 3 2 3 4 3 2 2 2 2 3" xfId="22839" xr:uid="{98225FB6-E240-484D-BA8B-679D482471A3}"/>
    <cellStyle name="Comma 3 2 3 4 3 2 2 2 2 3 2" xfId="41816" xr:uid="{13DF3268-588D-4A14-B7D2-B26B6A09E95E}"/>
    <cellStyle name="Comma 3 2 3 4 3 2 2 2 2 4" xfId="29176" xr:uid="{72D08726-B6A7-4465-B836-06DC71E3F6A7}"/>
    <cellStyle name="Comma 3 2 3 4 3 2 2 2 3" xfId="5496" xr:uid="{49140127-FE3C-4C61-9FCF-13E709D81E47}"/>
    <cellStyle name="Comma 3 2 3 4 3 2 2 2 3 2" xfId="12861" xr:uid="{F853FCA0-4F99-4B58-981F-5408B460FDE9}"/>
    <cellStyle name="Comma 3 2 3 4 3 2 2 2 3 2 2" xfId="45479" xr:uid="{DE4CCA5D-32DA-47BA-B442-9D725111DE90}"/>
    <cellStyle name="Comma 3 2 3 4 3 2 2 2 3 2 3" xfId="32851" xr:uid="{56EA9231-2DE9-4957-AE27-F74F3FBA275A}"/>
    <cellStyle name="Comma 3 2 3 4 3 2 2 2 3 3" xfId="20221" xr:uid="{A294D8D0-80E7-432A-8629-2ACF05D29B56}"/>
    <cellStyle name="Comma 3 2 3 4 3 2 2 2 3 3 2" xfId="39198" xr:uid="{E692F0DD-A338-4CB9-B231-730AA100D45B}"/>
    <cellStyle name="Comma 3 2 3 4 3 2 2 2 3 4" xfId="26558" xr:uid="{C3431E4E-402C-447C-ADAC-4BA638853D04}"/>
    <cellStyle name="Comma 3 2 3 4 3 2 2 2 4" xfId="11982" xr:uid="{D9A97AE2-1B1B-4AED-BAF2-33E8817654C9}"/>
    <cellStyle name="Comma 3 2 3 4 3 2 2 2 4 2" xfId="44600" xr:uid="{64E76D5A-3EEA-4BDE-8A3D-89C7AB03A0D7}"/>
    <cellStyle name="Comma 3 2 3 4 3 2 2 2 4 3" xfId="31972" xr:uid="{C37803F5-B1E7-46B3-9FBD-3BC2888906BE}"/>
    <cellStyle name="Comma 3 2 3 4 3 2 2 2 5" xfId="19342" xr:uid="{A2567550-306C-49E4-827B-64EFF062766B}"/>
    <cellStyle name="Comma 3 2 3 4 3 2 2 2 5 2" xfId="38319" xr:uid="{D9F244EB-5E18-4330-86B4-02848B2C09D6}"/>
    <cellStyle name="Comma 3 2 3 4 3 2 2 2 6" xfId="25679" xr:uid="{DD9D01FB-23CC-4599-97CF-8BD9240D6BE1}"/>
    <cellStyle name="Comma 3 2 3 4 3 2 2 3" xfId="3760" xr:uid="{32E29587-7D43-4E29-A019-750A0729730A}"/>
    <cellStyle name="Comma 3 2 3 4 3 2 2 3 2" xfId="7257" xr:uid="{D88A367E-DFDD-4761-9304-A39C0408C91C}"/>
    <cellStyle name="Comma 3 2 3 4 3 2 2 3 2 2" xfId="14622" xr:uid="{8EB1509D-1765-4455-9A1E-400FF3CCD7A4}"/>
    <cellStyle name="Comma 3 2 3 4 3 2 2 3 2 2 2" xfId="47240" xr:uid="{539A35B3-C257-4FFA-ABE8-1FFDB17161BA}"/>
    <cellStyle name="Comma 3 2 3 4 3 2 2 3 2 2 3" xfId="34612" xr:uid="{8D41737A-2E57-4520-9655-072F8E3E8069}"/>
    <cellStyle name="Comma 3 2 3 4 3 2 2 3 2 3" xfId="21982" xr:uid="{3912765B-9315-4EBE-A619-4CC684FE8932}"/>
    <cellStyle name="Comma 3 2 3 4 3 2 2 3 2 3 2" xfId="40959" xr:uid="{50F9C773-C607-4900-B4F8-18074B90085D}"/>
    <cellStyle name="Comma 3 2 3 4 3 2 2 3 2 4" xfId="28319" xr:uid="{48E2881E-E7F5-4336-91BA-0615A054D4B2}"/>
    <cellStyle name="Comma 3 2 3 4 3 2 2 3 3" xfId="11126" xr:uid="{4FBFF791-6E2B-4F55-98D7-A40E384A9F9E}"/>
    <cellStyle name="Comma 3 2 3 4 3 2 2 3 3 2" xfId="43743" xr:uid="{9EFFB065-E2B3-4F09-BEAE-09A3228FAC68}"/>
    <cellStyle name="Comma 3 2 3 4 3 2 2 3 3 3" xfId="31115" xr:uid="{6442A135-B3DE-4744-A02C-346439AA5274}"/>
    <cellStyle name="Comma 3 2 3 4 3 2 2 3 4" xfId="18486" xr:uid="{F249A22C-C797-4A3F-877D-FC9915D603E2}"/>
    <cellStyle name="Comma 3 2 3 4 3 2 2 3 4 2" xfId="37462" xr:uid="{86820821-BD85-469C-B01C-FEE058E172AE}"/>
    <cellStyle name="Comma 3 2 3 4 3 2 2 3 5" xfId="24822" xr:uid="{398389CF-6802-48CA-9DCC-E424ED4E0DDC}"/>
    <cellStyle name="Comma 3 2 3 4 3 2 2 4" xfId="6381" xr:uid="{6C8D719F-00DF-454E-89C4-BBE1955516FF}"/>
    <cellStyle name="Comma 3 2 3 4 3 2 2 4 2" xfId="13746" xr:uid="{9C540E3D-774D-455C-B65D-DB91F4268FF2}"/>
    <cellStyle name="Comma 3 2 3 4 3 2 2 4 2 2" xfId="46364" xr:uid="{663E0DE3-B99B-4156-989D-C4CDB6BDC41C}"/>
    <cellStyle name="Comma 3 2 3 4 3 2 2 4 2 3" xfId="33736" xr:uid="{A451EAF4-1B5D-49FC-AD03-5394415988F6}"/>
    <cellStyle name="Comma 3 2 3 4 3 2 2 4 3" xfId="21106" xr:uid="{70205A73-3F94-41C8-A48B-8EFC4A869DCE}"/>
    <cellStyle name="Comma 3 2 3 4 3 2 2 4 3 2" xfId="40083" xr:uid="{E685AFFE-14DC-4C77-8C8C-186B9C8FFA66}"/>
    <cellStyle name="Comma 3 2 3 4 3 2 2 4 4" xfId="27443" xr:uid="{F365260E-67CB-40E8-8C30-9F36AEF4E227}"/>
    <cellStyle name="Comma 3 2 3 4 3 2 2 5" xfId="10252" xr:uid="{077CA311-2308-408C-BE2A-41F72634C65D}"/>
    <cellStyle name="Comma 3 2 3 4 3 2 2 5 2" xfId="42867" xr:uid="{1B2CA0B2-F860-495A-AAB5-CE9824D602C1}"/>
    <cellStyle name="Comma 3 2 3 4 3 2 2 5 3" xfId="30239" xr:uid="{F52E42CC-A3DF-4F26-BEA3-D96B9625AAEB}"/>
    <cellStyle name="Comma 3 2 3 4 3 2 2 6" xfId="17612" xr:uid="{14F9013A-CB00-4305-8514-625E51B61E29}"/>
    <cellStyle name="Comma 3 2 3 4 3 2 2 6 2" xfId="36586" xr:uid="{F341B306-A60B-4F9B-8B69-07BDDBCB2058}"/>
    <cellStyle name="Comma 3 2 3 4 3 2 2 7" xfId="23946" xr:uid="{2C62A8C7-5981-4B29-A9CA-1934C5098313}"/>
    <cellStyle name="Comma 3 2 3 4 3 2 3" xfId="4176" xr:uid="{F08BB969-5466-4326-8608-DA4C8A446894}"/>
    <cellStyle name="Comma 3 2 3 4 3 2 3 2" xfId="7673" xr:uid="{F7227981-554B-4B30-8051-89DDE149F35C}"/>
    <cellStyle name="Comma 3 2 3 4 3 2 3 2 2" xfId="15038" xr:uid="{5079AE54-D559-453F-8779-D1D40FC21137}"/>
    <cellStyle name="Comma 3 2 3 4 3 2 3 2 2 2" xfId="47656" xr:uid="{D6F0C7C2-4A3C-4E7F-9798-29779CEB5271}"/>
    <cellStyle name="Comma 3 2 3 4 3 2 3 2 2 3" xfId="35028" xr:uid="{7383D6CC-8C8A-416F-8195-C43308EF529B}"/>
    <cellStyle name="Comma 3 2 3 4 3 2 3 2 3" xfId="22398" xr:uid="{71FFF271-6EDE-4282-A4FE-FED773B1A6F8}"/>
    <cellStyle name="Comma 3 2 3 4 3 2 3 2 3 2" xfId="41375" xr:uid="{06517210-8B3F-4F95-ADB9-55307445F2D4}"/>
    <cellStyle name="Comma 3 2 3 4 3 2 3 2 4" xfId="28735" xr:uid="{682B129A-ED3C-4320-9467-05C46436F35E}"/>
    <cellStyle name="Comma 3 2 3 4 3 2 3 3" xfId="5054" xr:uid="{2EAA3EB8-A83C-4123-BC2D-C6FDDBFE3142}"/>
    <cellStyle name="Comma 3 2 3 4 3 2 3 3 2" xfId="12419" xr:uid="{7D83ADFD-ADF3-4794-B086-A5A1D7433231}"/>
    <cellStyle name="Comma 3 2 3 4 3 2 3 3 2 2" xfId="45037" xr:uid="{A6374014-5D8F-4BA8-827A-342ACA1ED6B9}"/>
    <cellStyle name="Comma 3 2 3 4 3 2 3 3 2 3" xfId="32409" xr:uid="{CB7C1735-09A2-401D-9004-08A46B254057}"/>
    <cellStyle name="Comma 3 2 3 4 3 2 3 3 3" xfId="19779" xr:uid="{697502F4-1494-4134-81EF-E36745CD2AEC}"/>
    <cellStyle name="Comma 3 2 3 4 3 2 3 3 3 2" xfId="38756" xr:uid="{B11E8AE9-950C-4E45-B507-D36D6CA67593}"/>
    <cellStyle name="Comma 3 2 3 4 3 2 3 3 4" xfId="26116" xr:uid="{98D6A49B-29B0-42BA-9411-CB821AA07324}"/>
    <cellStyle name="Comma 3 2 3 4 3 2 3 4" xfId="11542" xr:uid="{509C57B5-B8BD-4F56-848E-E7934E78C6E4}"/>
    <cellStyle name="Comma 3 2 3 4 3 2 3 4 2" xfId="44159" xr:uid="{F89E21AD-1F5F-4826-B8E0-2EF9EE743C87}"/>
    <cellStyle name="Comma 3 2 3 4 3 2 3 4 3" xfId="31531" xr:uid="{287332B8-1169-4EB5-9A17-54CD3231EA22}"/>
    <cellStyle name="Comma 3 2 3 4 3 2 3 5" xfId="18902" xr:uid="{07C32905-0203-4BC5-8DAB-1C60DB0F9545}"/>
    <cellStyle name="Comma 3 2 3 4 3 2 3 5 2" xfId="37878" xr:uid="{D4CFEB8D-FF00-4B0C-969A-89AAA5EE921D}"/>
    <cellStyle name="Comma 3 2 3 4 3 2 3 6" xfId="25238" xr:uid="{82884B3A-F799-428F-8094-F850907219D0}"/>
    <cellStyle name="Comma 3 2 3 4 3 2 4" xfId="3326" xr:uid="{0578B9CF-8A4C-47CE-9CA3-0C8126804554}"/>
    <cellStyle name="Comma 3 2 3 4 3 2 4 2" xfId="6823" xr:uid="{328EC47B-CC72-40C3-8E90-71AFA3EC2DCB}"/>
    <cellStyle name="Comma 3 2 3 4 3 2 4 2 2" xfId="14188" xr:uid="{831A9C08-F5C4-41CC-BE2B-2C99247F1F15}"/>
    <cellStyle name="Comma 3 2 3 4 3 2 4 2 2 2" xfId="46806" xr:uid="{4E433E3C-FB63-4F67-BEB0-9CD60C66E205}"/>
    <cellStyle name="Comma 3 2 3 4 3 2 4 2 2 3" xfId="34178" xr:uid="{A9DA2A0F-DBD9-4E27-9C1A-C3D0F31A324D}"/>
    <cellStyle name="Comma 3 2 3 4 3 2 4 2 3" xfId="21548" xr:uid="{C867865F-9DE5-4CB7-9B36-5703A65C6DCB}"/>
    <cellStyle name="Comma 3 2 3 4 3 2 4 2 3 2" xfId="40525" xr:uid="{97BC048A-178A-4DD8-BEC7-0B32024CC3E1}"/>
    <cellStyle name="Comma 3 2 3 4 3 2 4 2 4" xfId="27885" xr:uid="{4A0CEEE0-CABA-4444-BAA9-1493AFFF68FC}"/>
    <cellStyle name="Comma 3 2 3 4 3 2 4 3" xfId="10692" xr:uid="{DF8C4A6B-FEC8-409B-A05D-33E02593D44B}"/>
    <cellStyle name="Comma 3 2 3 4 3 2 4 3 2" xfId="43309" xr:uid="{A37A2DC0-85DD-4253-AD99-8B924C425C43}"/>
    <cellStyle name="Comma 3 2 3 4 3 2 4 3 3" xfId="30681" xr:uid="{C59AD54B-25A8-4FC8-8E67-67D54BC4D2F8}"/>
    <cellStyle name="Comma 3 2 3 4 3 2 4 4" xfId="18052" xr:uid="{5697924F-2F07-4816-BD53-CBD7BA601512}"/>
    <cellStyle name="Comma 3 2 3 4 3 2 4 4 2" xfId="37028" xr:uid="{3CB10110-847F-40BB-B2FB-4931DDDA7062}"/>
    <cellStyle name="Comma 3 2 3 4 3 2 4 5" xfId="24388" xr:uid="{10EA3D95-C876-4062-B7D3-71227C60FE1F}"/>
    <cellStyle name="Comma 3 2 3 4 3 2 5" xfId="5939" xr:uid="{06784DE3-DC8F-4DBF-9E10-A2D46ADBFE87}"/>
    <cellStyle name="Comma 3 2 3 4 3 2 5 2" xfId="13304" xr:uid="{0EF7D579-A46F-4577-8D2C-01BF2A586968}"/>
    <cellStyle name="Comma 3 2 3 4 3 2 5 2 2" xfId="45922" xr:uid="{118DD952-8C36-4F03-8F26-65AD4B87B0D4}"/>
    <cellStyle name="Comma 3 2 3 4 3 2 5 2 3" xfId="33294" xr:uid="{0D853DF3-687A-43F7-85CF-99C2A7190FEE}"/>
    <cellStyle name="Comma 3 2 3 4 3 2 5 3" xfId="20664" xr:uid="{27E270B0-D36F-40C4-8760-CB1B367398A2}"/>
    <cellStyle name="Comma 3 2 3 4 3 2 5 3 2" xfId="39641" xr:uid="{696E8BBA-5749-454C-AC9A-EA17FBD2190F}"/>
    <cellStyle name="Comma 3 2 3 4 3 2 5 4" xfId="27001" xr:uid="{890AD95B-724F-4B74-AF38-C3A23790CF6F}"/>
    <cellStyle name="Comma 3 2 3 4 3 2 6" xfId="9812" xr:uid="{88D616BC-959F-4448-BDD5-1BE323E6D5B0}"/>
    <cellStyle name="Comma 3 2 3 4 3 2 6 2" xfId="42425" xr:uid="{C6D01A7B-8363-4EFC-9E52-86995B58DC79}"/>
    <cellStyle name="Comma 3 2 3 4 3 2 6 3" xfId="29797" xr:uid="{2BDA0705-6D93-45E8-A267-90D2ECFC77AD}"/>
    <cellStyle name="Comma 3 2 3 4 3 2 7" xfId="17172" xr:uid="{9454F4F9-28A9-4F70-B616-D037A9002D07}"/>
    <cellStyle name="Comma 3 2 3 4 3 2 7 2" xfId="36112" xr:uid="{0B8517BE-FB5C-4392-BCF2-C997F22540EF}"/>
    <cellStyle name="Comma 3 2 3 4 3 2 8" xfId="23500" xr:uid="{FC18BDBA-E8E2-48DB-8D6C-5363326C9E00}"/>
    <cellStyle name="Comma 3 2 3 4 3 3" xfId="2729" xr:uid="{5F1FA221-3D1F-47D3-B1D5-1DE275D6C233}"/>
    <cellStyle name="Comma 3 2 3 4 3 3 2" xfId="4461" xr:uid="{E4F3C599-5853-4CBF-97A8-79A476A2C834}"/>
    <cellStyle name="Comma 3 2 3 4 3 3 2 2" xfId="7959" xr:uid="{E4355A20-6F82-43BA-8114-EE4260851A24}"/>
    <cellStyle name="Comma 3 2 3 4 3 3 2 2 2" xfId="15324" xr:uid="{A9CA85C0-2183-487B-BDE7-90B9A7F16A50}"/>
    <cellStyle name="Comma 3 2 3 4 3 3 2 2 2 2" xfId="47942" xr:uid="{F40D8F90-043F-4FEF-9A19-AA1EA950E9ED}"/>
    <cellStyle name="Comma 3 2 3 4 3 3 2 2 2 3" xfId="35314" xr:uid="{B35AF87C-7EC5-4916-9159-31B4FBA5E0D3}"/>
    <cellStyle name="Comma 3 2 3 4 3 3 2 2 3" xfId="22684" xr:uid="{663E2C69-48C6-4845-B9EA-6F4C4B5327CA}"/>
    <cellStyle name="Comma 3 2 3 4 3 3 2 2 3 2" xfId="41661" xr:uid="{36D7ABF8-E6ED-454C-8ED8-6ADC02B0B6A6}"/>
    <cellStyle name="Comma 3 2 3 4 3 3 2 2 4" xfId="29021" xr:uid="{EEE2C023-C414-417F-9772-0DA04363EA50}"/>
    <cellStyle name="Comma 3 2 3 4 3 3 2 3" xfId="5341" xr:uid="{230B4861-F753-49A4-ABCB-C9810AD49B5F}"/>
    <cellStyle name="Comma 3 2 3 4 3 3 2 3 2" xfId="12706" xr:uid="{9C2860DA-1366-42A7-BA0F-82B8ABB76163}"/>
    <cellStyle name="Comma 3 2 3 4 3 3 2 3 2 2" xfId="45324" xr:uid="{B002B154-42F2-4F8D-95F8-CE20277EBBA0}"/>
    <cellStyle name="Comma 3 2 3 4 3 3 2 3 2 3" xfId="32696" xr:uid="{14290F3A-4118-4882-88E8-FC10CFCB3F52}"/>
    <cellStyle name="Comma 3 2 3 4 3 3 2 3 3" xfId="20066" xr:uid="{42447B54-C192-407F-BA5C-008176F7ADB4}"/>
    <cellStyle name="Comma 3 2 3 4 3 3 2 3 3 2" xfId="39043" xr:uid="{12F22059-13D7-48D1-9AFE-2517239F4AFC}"/>
    <cellStyle name="Comma 3 2 3 4 3 3 2 3 4" xfId="26403" xr:uid="{6C94B3BD-26F7-4D47-9DDB-6BB0DC6A5A11}"/>
    <cellStyle name="Comma 3 2 3 4 3 3 2 4" xfId="11827" xr:uid="{DDA5C94C-94C9-4B28-A97E-F305ACB5E331}"/>
    <cellStyle name="Comma 3 2 3 4 3 3 2 4 2" xfId="44445" xr:uid="{6545E1A1-4C2B-4C9F-9658-27B4E6907017}"/>
    <cellStyle name="Comma 3 2 3 4 3 3 2 4 3" xfId="31817" xr:uid="{D6CFBC2E-051A-484E-8F54-920F06778D2D}"/>
    <cellStyle name="Comma 3 2 3 4 3 3 2 5" xfId="19187" xr:uid="{9509A6BB-27B0-47AA-BED4-2818A595B452}"/>
    <cellStyle name="Comma 3 2 3 4 3 3 2 5 2" xfId="38164" xr:uid="{2F185798-2D11-4137-B903-266BD0FE7CBC}"/>
    <cellStyle name="Comma 3 2 3 4 3 3 2 6" xfId="25524" xr:uid="{A22A1DEA-C85E-4B37-9D79-8CD6695A7115}"/>
    <cellStyle name="Comma 3 2 3 4 3 3 3" xfId="3606" xr:uid="{BEDEEA52-F1D1-4452-8024-BF128DE6CF8A}"/>
    <cellStyle name="Comma 3 2 3 4 3 3 3 2" xfId="7103" xr:uid="{552CA042-C347-4B0A-BC75-F1137169D1CC}"/>
    <cellStyle name="Comma 3 2 3 4 3 3 3 2 2" xfId="14468" xr:uid="{58A8796A-D6CF-4122-9E47-314FAD868AC1}"/>
    <cellStyle name="Comma 3 2 3 4 3 3 3 2 2 2" xfId="47086" xr:uid="{27DB65D1-C7EF-407C-83FD-2690801B3DE2}"/>
    <cellStyle name="Comma 3 2 3 4 3 3 3 2 2 3" xfId="34458" xr:uid="{42538CA4-6F49-4034-AFA6-D684C9089ADA}"/>
    <cellStyle name="Comma 3 2 3 4 3 3 3 2 3" xfId="21828" xr:uid="{2DB39B87-94C8-443B-882E-B9CD4CB0F2E4}"/>
    <cellStyle name="Comma 3 2 3 4 3 3 3 2 3 2" xfId="40805" xr:uid="{77653914-DA9A-4063-9D89-93F19AACCFF4}"/>
    <cellStyle name="Comma 3 2 3 4 3 3 3 2 4" xfId="28165" xr:uid="{5D9E8CE6-215D-4690-8673-DE0BF05D8A31}"/>
    <cellStyle name="Comma 3 2 3 4 3 3 3 3" xfId="10972" xr:uid="{E007F895-3253-440B-9393-57172FE6555F}"/>
    <cellStyle name="Comma 3 2 3 4 3 3 3 3 2" xfId="43589" xr:uid="{566DA738-2B34-4947-9680-F9C0240EF165}"/>
    <cellStyle name="Comma 3 2 3 4 3 3 3 3 3" xfId="30961" xr:uid="{64936C71-C94E-4DFD-8688-DA3C9D705B29}"/>
    <cellStyle name="Comma 3 2 3 4 3 3 3 4" xfId="18332" xr:uid="{BA98AD05-040E-41CE-B165-09E83BB368C8}"/>
    <cellStyle name="Comma 3 2 3 4 3 3 3 4 2" xfId="37308" xr:uid="{C7418CCC-4C2C-4F19-8E1E-CD317CF2F921}"/>
    <cellStyle name="Comma 3 2 3 4 3 3 3 5" xfId="24668" xr:uid="{BDD9D46F-CD1E-4405-BFAE-D202FE883EB6}"/>
    <cellStyle name="Comma 3 2 3 4 3 3 4" xfId="6226" xr:uid="{1FA036D9-9328-43EB-9B50-36C0F0C32099}"/>
    <cellStyle name="Comma 3 2 3 4 3 3 4 2" xfId="13591" xr:uid="{B5EE6EB1-793F-4DA3-8250-DF9CD791B823}"/>
    <cellStyle name="Comma 3 2 3 4 3 3 4 2 2" xfId="46209" xr:uid="{5FB73BCD-9066-48D0-B7D9-E1F723BD533F}"/>
    <cellStyle name="Comma 3 2 3 4 3 3 4 2 3" xfId="33581" xr:uid="{DA6B7913-D4E1-4A04-9F97-3BE92D9AB40C}"/>
    <cellStyle name="Comma 3 2 3 4 3 3 4 3" xfId="20951" xr:uid="{FF3ADFD9-BEDC-4140-8737-02A7DBFA8187}"/>
    <cellStyle name="Comma 3 2 3 4 3 3 4 3 2" xfId="39928" xr:uid="{714C8112-420C-4FC2-8DEB-FB01E265EFE2}"/>
    <cellStyle name="Comma 3 2 3 4 3 3 4 4" xfId="27288" xr:uid="{846D0258-6A70-4230-84F4-D6D4D6E1DB2C}"/>
    <cellStyle name="Comma 3 2 3 4 3 3 5" xfId="10097" xr:uid="{4B2316AD-809E-42BA-A6E5-BF93DA5B0C07}"/>
    <cellStyle name="Comma 3 2 3 4 3 3 5 2" xfId="42712" xr:uid="{F4ECC20F-FC44-4873-BC8C-C05F3EF0170D}"/>
    <cellStyle name="Comma 3 2 3 4 3 3 5 3" xfId="30084" xr:uid="{F2FF301C-E8FF-46F6-AD24-648183330059}"/>
    <cellStyle name="Comma 3 2 3 4 3 3 6" xfId="17457" xr:uid="{928FEA4F-3131-4144-9487-086FD76615AE}"/>
    <cellStyle name="Comma 3 2 3 4 3 3 6 2" xfId="36431" xr:uid="{B1192625-0ACA-42C7-BF01-AAC8C2DF5314}"/>
    <cellStyle name="Comma 3 2 3 4 3 3 7" xfId="23791" xr:uid="{C860D711-D106-4974-9C72-36E29BB88A96}"/>
    <cellStyle name="Comma 3 2 3 4 3 4" xfId="4021" xr:uid="{F1EC9C61-68FF-4F4B-9DB4-2747222EF5BB}"/>
    <cellStyle name="Comma 3 2 3 4 3 4 2" xfId="7518" xr:uid="{9905D05C-F6FF-4CE8-A9E7-F9957444E33F}"/>
    <cellStyle name="Comma 3 2 3 4 3 4 2 2" xfId="14883" xr:uid="{637B95C9-273C-4F38-BD2D-7E9FC5E7884A}"/>
    <cellStyle name="Comma 3 2 3 4 3 4 2 2 2" xfId="47501" xr:uid="{B5261FC1-E4A4-4E8E-A585-BBA491ECD887}"/>
    <cellStyle name="Comma 3 2 3 4 3 4 2 2 3" xfId="34873" xr:uid="{A40208EF-2AA4-4557-B10A-DE89DB5E029F}"/>
    <cellStyle name="Comma 3 2 3 4 3 4 2 3" xfId="22243" xr:uid="{4B97B7D8-1013-45E2-ADAE-FC00A80E9FC0}"/>
    <cellStyle name="Comma 3 2 3 4 3 4 2 3 2" xfId="41220" xr:uid="{1BB6420E-28B5-4CB4-9EB9-A473186F98DA}"/>
    <cellStyle name="Comma 3 2 3 4 3 4 2 4" xfId="28580" xr:uid="{D867033E-DE83-47A9-AD46-E384F428552A}"/>
    <cellStyle name="Comma 3 2 3 4 3 4 3" xfId="4899" xr:uid="{A9316475-96CB-402E-B7F3-6F8D0D208D4D}"/>
    <cellStyle name="Comma 3 2 3 4 3 4 3 2" xfId="12264" xr:uid="{F7271262-6D48-437A-AAA9-7299CE55D2AE}"/>
    <cellStyle name="Comma 3 2 3 4 3 4 3 2 2" xfId="44882" xr:uid="{C147AC87-845D-4324-837E-1D9E6BDF9180}"/>
    <cellStyle name="Comma 3 2 3 4 3 4 3 2 3" xfId="32254" xr:uid="{654C1C2E-3002-4591-8717-657540CB7AE7}"/>
    <cellStyle name="Comma 3 2 3 4 3 4 3 3" xfId="19624" xr:uid="{B042F0B9-6FAC-4980-AF61-A7FFE48676E2}"/>
    <cellStyle name="Comma 3 2 3 4 3 4 3 3 2" xfId="38601" xr:uid="{0BC27F37-5E21-4224-AFB6-66BE13CFE611}"/>
    <cellStyle name="Comma 3 2 3 4 3 4 3 4" xfId="25961" xr:uid="{AC181E78-2D4D-41F8-A63F-A45C3967EEEE}"/>
    <cellStyle name="Comma 3 2 3 4 3 4 4" xfId="11387" xr:uid="{131CD00F-1397-4D01-8F3D-8B6EF8F37170}"/>
    <cellStyle name="Comma 3 2 3 4 3 4 4 2" xfId="44004" xr:uid="{F323E87F-9659-4F2D-81D6-D78AA4AB19B7}"/>
    <cellStyle name="Comma 3 2 3 4 3 4 4 3" xfId="31376" xr:uid="{A6F6E756-C0C5-4879-878A-7EB8A1253592}"/>
    <cellStyle name="Comma 3 2 3 4 3 4 5" xfId="18747" xr:uid="{FE1CCFE2-328E-4223-977D-5BDE31CBE6BE}"/>
    <cellStyle name="Comma 3 2 3 4 3 4 5 2" xfId="37723" xr:uid="{0B21A132-284B-4BB6-8A6B-CC89EF12FB92}"/>
    <cellStyle name="Comma 3 2 3 4 3 4 6" xfId="25083" xr:uid="{AE568BEF-5EC0-4F2A-B16D-9008B5570811}"/>
    <cellStyle name="Comma 3 2 3 4 3 5" xfId="3171" xr:uid="{CAE01E33-46CC-4929-91A7-CF132EB2D7D4}"/>
    <cellStyle name="Comma 3 2 3 4 3 5 2" xfId="6668" xr:uid="{CCC18DE1-19FB-47CB-ADF0-6CBF518E7FE2}"/>
    <cellStyle name="Comma 3 2 3 4 3 5 2 2" xfId="14033" xr:uid="{02B81CED-6229-42C6-AB5B-391473523194}"/>
    <cellStyle name="Comma 3 2 3 4 3 5 2 2 2" xfId="46651" xr:uid="{A557797E-7D6A-45B8-9D6B-DAC67B3322DB}"/>
    <cellStyle name="Comma 3 2 3 4 3 5 2 2 3" xfId="34023" xr:uid="{1131C6FA-2385-496E-8EA5-5103E3B07260}"/>
    <cellStyle name="Comma 3 2 3 4 3 5 2 3" xfId="21393" xr:uid="{D8EC4561-3903-4677-942E-5C4EEBB02A2A}"/>
    <cellStyle name="Comma 3 2 3 4 3 5 2 3 2" xfId="40370" xr:uid="{4AF1D10C-B83B-491E-9FB9-45AA62E3911D}"/>
    <cellStyle name="Comma 3 2 3 4 3 5 2 4" xfId="27730" xr:uid="{195C8153-4812-4FDA-9112-F6D85E71AB25}"/>
    <cellStyle name="Comma 3 2 3 4 3 5 3" xfId="10537" xr:uid="{4BDFD6D2-4F2A-463B-91E6-44118037AD34}"/>
    <cellStyle name="Comma 3 2 3 4 3 5 3 2" xfId="43154" xr:uid="{FC529335-1128-4355-A562-3BDD23A2FF53}"/>
    <cellStyle name="Comma 3 2 3 4 3 5 3 3" xfId="30526" xr:uid="{B4BC996A-693F-4884-A5FB-0D9BB1EB82B3}"/>
    <cellStyle name="Comma 3 2 3 4 3 5 4" xfId="17897" xr:uid="{877325BF-1569-4E89-9839-F4D7BCAA3B1E}"/>
    <cellStyle name="Comma 3 2 3 4 3 5 4 2" xfId="36873" xr:uid="{05248D0E-C2CB-484C-B9D8-7C17C4CF3BB7}"/>
    <cellStyle name="Comma 3 2 3 4 3 5 5" xfId="24233" xr:uid="{4CC1F844-0C14-46F2-BD8C-20058F5CDEF3}"/>
    <cellStyle name="Comma 3 2 3 4 3 6" xfId="5784" xr:uid="{78E85AF2-6900-4AA7-91D0-A16D809E81C0}"/>
    <cellStyle name="Comma 3 2 3 4 3 6 2" xfId="13149" xr:uid="{81F1AEED-A265-4C50-AE2C-C35C06C876A5}"/>
    <cellStyle name="Comma 3 2 3 4 3 6 2 2" xfId="45767" xr:uid="{30319AAD-A4C9-4A43-857D-0027684CE766}"/>
    <cellStyle name="Comma 3 2 3 4 3 6 2 3" xfId="33139" xr:uid="{C891A4E3-8824-4641-BB70-C95DC2C05181}"/>
    <cellStyle name="Comma 3 2 3 4 3 6 3" xfId="20509" xr:uid="{E643182C-BB3C-475A-94C0-06B9EC7D6E27}"/>
    <cellStyle name="Comma 3 2 3 4 3 6 3 2" xfId="39486" xr:uid="{39F04AFA-AEB3-486B-92CA-5964137B16FB}"/>
    <cellStyle name="Comma 3 2 3 4 3 6 4" xfId="26846" xr:uid="{CFCF4756-0FE1-4868-8288-10C01462A3F6}"/>
    <cellStyle name="Comma 3 2 3 4 3 7" xfId="9657" xr:uid="{700B7C9F-5D7E-48CF-910A-F41B548C4823}"/>
    <cellStyle name="Comma 3 2 3 4 3 7 2" xfId="42270" xr:uid="{8BF486F5-23D0-470A-9CA1-401B42C7CBCA}"/>
    <cellStyle name="Comma 3 2 3 4 3 7 3" xfId="29642" xr:uid="{B59F851F-B3C3-464E-A9D3-5CD6F1807ACB}"/>
    <cellStyle name="Comma 3 2 3 4 3 8" xfId="17017" xr:uid="{15C38837-26D9-4F29-932A-11378E045C49}"/>
    <cellStyle name="Comma 3 2 3 4 3 8 2" xfId="35957" xr:uid="{7D54491A-A592-4BD0-839F-B584F5EE216A}"/>
    <cellStyle name="Comma 3 2 3 4 3 9" xfId="23345" xr:uid="{51D9B14A-C956-450E-B199-560E9FACECD2}"/>
    <cellStyle name="Comma 3 2 3 4 4" xfId="2311" xr:uid="{AACC75A8-67CA-4C2B-B538-63B6A07F1DC1}"/>
    <cellStyle name="Comma 3 2 3 4 4 2" xfId="2808" xr:uid="{996D523A-44CE-4B5D-BF61-5D6C23BFC613}"/>
    <cellStyle name="Comma 3 2 3 4 4 2 2" xfId="4540" xr:uid="{819259BD-C2D1-4AF5-8706-6B7281C2BD43}"/>
    <cellStyle name="Comma 3 2 3 4 4 2 2 2" xfId="8038" xr:uid="{7B25D17C-8119-4095-9540-4A7E221584C8}"/>
    <cellStyle name="Comma 3 2 3 4 4 2 2 2 2" xfId="15403" xr:uid="{8D6301A9-40F3-4D22-8382-4142766F4CA4}"/>
    <cellStyle name="Comma 3 2 3 4 4 2 2 2 2 2" xfId="48021" xr:uid="{2B35CAC4-B6EE-43C2-BDB9-457C36AC921A}"/>
    <cellStyle name="Comma 3 2 3 4 4 2 2 2 2 3" xfId="35393" xr:uid="{823EA2CC-F39C-412A-93D7-8FD7FA3E24E1}"/>
    <cellStyle name="Comma 3 2 3 4 4 2 2 2 3" xfId="22763" xr:uid="{95BA0EA1-7462-44D0-8675-72FF599D7873}"/>
    <cellStyle name="Comma 3 2 3 4 4 2 2 2 3 2" xfId="41740" xr:uid="{3FF17568-290E-4391-9691-BD6C5F44493F}"/>
    <cellStyle name="Comma 3 2 3 4 4 2 2 2 4" xfId="29100" xr:uid="{600C21C3-DBC2-430C-9D57-6BB31C03CAA2}"/>
    <cellStyle name="Comma 3 2 3 4 4 2 2 3" xfId="5420" xr:uid="{07FC9712-8429-4FC8-A9FB-A3394ACE0508}"/>
    <cellStyle name="Comma 3 2 3 4 4 2 2 3 2" xfId="12785" xr:uid="{8B9F29FB-7230-4FD1-88E8-3684AC0C7CBD}"/>
    <cellStyle name="Comma 3 2 3 4 4 2 2 3 2 2" xfId="45403" xr:uid="{46151857-164E-404E-8337-3CAFC6D34B2A}"/>
    <cellStyle name="Comma 3 2 3 4 4 2 2 3 2 3" xfId="32775" xr:uid="{2C4BF4DB-2AB5-47F4-A4FA-C4F6D0B65813}"/>
    <cellStyle name="Comma 3 2 3 4 4 2 2 3 3" xfId="20145" xr:uid="{7C65551D-8558-43FC-A967-64EEE97D949D}"/>
    <cellStyle name="Comma 3 2 3 4 4 2 2 3 3 2" xfId="39122" xr:uid="{7B35B6C7-0D1F-430D-A7EF-190E1455678D}"/>
    <cellStyle name="Comma 3 2 3 4 4 2 2 3 4" xfId="26482" xr:uid="{C048EE9D-7ABF-4191-8FEF-6ED5884A66C5}"/>
    <cellStyle name="Comma 3 2 3 4 4 2 2 4" xfId="11906" xr:uid="{E8BF5F1A-82F2-4791-9920-C7E426148D8E}"/>
    <cellStyle name="Comma 3 2 3 4 4 2 2 4 2" xfId="44524" xr:uid="{ABB94FBF-430B-4C86-B108-483FB3C62873}"/>
    <cellStyle name="Comma 3 2 3 4 4 2 2 4 3" xfId="31896" xr:uid="{B9A6B9D3-2662-4FEC-AE57-3F5950F958B4}"/>
    <cellStyle name="Comma 3 2 3 4 4 2 2 5" xfId="19266" xr:uid="{281495A1-9E2C-4B72-9C06-3D5A10D0E2C7}"/>
    <cellStyle name="Comma 3 2 3 4 4 2 2 5 2" xfId="38243" xr:uid="{E87B395D-D44D-4806-BCAD-01162D863D2C}"/>
    <cellStyle name="Comma 3 2 3 4 4 2 2 6" xfId="25603" xr:uid="{4D89A5B8-BA6D-4B20-8915-63CF9B6A6BB8}"/>
    <cellStyle name="Comma 3 2 3 4 4 2 3" xfId="3684" xr:uid="{AB509DB5-FC56-439E-AD2E-E69D7764114D}"/>
    <cellStyle name="Comma 3 2 3 4 4 2 3 2" xfId="7181" xr:uid="{C12EE1A3-F4E7-4BA8-95DC-30C13DE58B58}"/>
    <cellStyle name="Comma 3 2 3 4 4 2 3 2 2" xfId="14546" xr:uid="{DC059AD7-03CF-4CA2-986C-941B7BAA9F85}"/>
    <cellStyle name="Comma 3 2 3 4 4 2 3 2 2 2" xfId="47164" xr:uid="{B6F1F061-5777-47CC-B243-E3C0C8F2F01D}"/>
    <cellStyle name="Comma 3 2 3 4 4 2 3 2 2 3" xfId="34536" xr:uid="{4F7927D9-38FA-4CF1-A8DF-EA9DAF891DDD}"/>
    <cellStyle name="Comma 3 2 3 4 4 2 3 2 3" xfId="21906" xr:uid="{857D87F5-7D48-4067-BC2A-CBCDD624980B}"/>
    <cellStyle name="Comma 3 2 3 4 4 2 3 2 3 2" xfId="40883" xr:uid="{0B8CF184-6572-4495-B979-4E2A1A224503}"/>
    <cellStyle name="Comma 3 2 3 4 4 2 3 2 4" xfId="28243" xr:uid="{A192A337-16C9-401B-AD3F-B81941BA50E4}"/>
    <cellStyle name="Comma 3 2 3 4 4 2 3 3" xfId="11050" xr:uid="{B5A3489B-539B-4A51-B44C-F77FA6E69750}"/>
    <cellStyle name="Comma 3 2 3 4 4 2 3 3 2" xfId="43667" xr:uid="{DCA3E4A1-F130-44D8-8FD4-80CC6B49A300}"/>
    <cellStyle name="Comma 3 2 3 4 4 2 3 3 3" xfId="31039" xr:uid="{49BE5005-C1DD-4C90-897F-CEDED1B98846}"/>
    <cellStyle name="Comma 3 2 3 4 4 2 3 4" xfId="18410" xr:uid="{56E16745-D85D-4624-8FC3-043D3E9BFB95}"/>
    <cellStyle name="Comma 3 2 3 4 4 2 3 4 2" xfId="37386" xr:uid="{037DEFC0-2DA0-421F-B50F-6B69C7F6502D}"/>
    <cellStyle name="Comma 3 2 3 4 4 2 3 5" xfId="24746" xr:uid="{1E6A23E4-A4B6-4C6B-BA41-830578544018}"/>
    <cellStyle name="Comma 3 2 3 4 4 2 4" xfId="6305" xr:uid="{38216524-C106-4BDB-936B-68CEDCEBF2C8}"/>
    <cellStyle name="Comma 3 2 3 4 4 2 4 2" xfId="13670" xr:uid="{48971402-817C-44E8-B59E-E440F0510A3F}"/>
    <cellStyle name="Comma 3 2 3 4 4 2 4 2 2" xfId="46288" xr:uid="{C92ECB2F-B27B-4840-BA19-8F10F0B8C2BE}"/>
    <cellStyle name="Comma 3 2 3 4 4 2 4 2 3" xfId="33660" xr:uid="{915D348E-8D1C-46C9-95AE-7225B1214F41}"/>
    <cellStyle name="Comma 3 2 3 4 4 2 4 3" xfId="21030" xr:uid="{3F32AC56-F787-40E8-9178-86F1B6B13A13}"/>
    <cellStyle name="Comma 3 2 3 4 4 2 4 3 2" xfId="40007" xr:uid="{1667D405-87A1-4742-A3D7-34A166E4E952}"/>
    <cellStyle name="Comma 3 2 3 4 4 2 4 4" xfId="27367" xr:uid="{D3A6DCC8-C92C-43A4-9547-F83E51BD1E1C}"/>
    <cellStyle name="Comma 3 2 3 4 4 2 5" xfId="10176" xr:uid="{454DC27C-3FD3-4B45-B5C8-8900DFE36AC4}"/>
    <cellStyle name="Comma 3 2 3 4 4 2 5 2" xfId="42791" xr:uid="{C9CFDAC7-C4E5-4817-9C05-F9FA079F3A02}"/>
    <cellStyle name="Comma 3 2 3 4 4 2 5 3" xfId="30163" xr:uid="{CE6FB236-189E-4DB5-A632-EA4597EBF9E3}"/>
    <cellStyle name="Comma 3 2 3 4 4 2 6" xfId="17536" xr:uid="{D1DD4CF6-47A0-4FC8-B0A8-0B1540AE10CF}"/>
    <cellStyle name="Comma 3 2 3 4 4 2 6 2" xfId="36510" xr:uid="{E93DD94E-CDD1-42AE-9B48-FCC2C34CF0C1}"/>
    <cellStyle name="Comma 3 2 3 4 4 2 7" xfId="23870" xr:uid="{E57EC39F-E681-4FB6-B692-8372C52796EA}"/>
    <cellStyle name="Comma 3 2 3 4 4 3" xfId="4100" xr:uid="{5AB0F023-FC8C-4144-BD2C-20C7C5A05731}"/>
    <cellStyle name="Comma 3 2 3 4 4 3 2" xfId="7597" xr:uid="{F1A13D04-B7B9-4BC9-86A3-1EE0EA89791A}"/>
    <cellStyle name="Comma 3 2 3 4 4 3 2 2" xfId="14962" xr:uid="{5E99D17B-6953-4E18-87D0-2E1EEE2D7046}"/>
    <cellStyle name="Comma 3 2 3 4 4 3 2 2 2" xfId="47580" xr:uid="{FC64481F-A10E-49DE-8073-414EBB055319}"/>
    <cellStyle name="Comma 3 2 3 4 4 3 2 2 3" xfId="34952" xr:uid="{9E60B07D-A22A-4AC1-A52C-9660BE5E9955}"/>
    <cellStyle name="Comma 3 2 3 4 4 3 2 3" xfId="22322" xr:uid="{874661CC-C9F4-400B-B468-2BE24E031E86}"/>
    <cellStyle name="Comma 3 2 3 4 4 3 2 3 2" xfId="41299" xr:uid="{EFD241B9-BDD9-4EEF-858E-970A08551232}"/>
    <cellStyle name="Comma 3 2 3 4 4 3 2 4" xfId="28659" xr:uid="{3B6E2B34-E4E4-4DC3-987D-994E0B2F17EC}"/>
    <cellStyle name="Comma 3 2 3 4 4 3 3" xfId="4978" xr:uid="{76F2462E-861E-45C7-ACBF-7B095F464758}"/>
    <cellStyle name="Comma 3 2 3 4 4 3 3 2" xfId="12343" xr:uid="{B836B164-F93E-440C-8B27-60F22A3398E6}"/>
    <cellStyle name="Comma 3 2 3 4 4 3 3 2 2" xfId="44961" xr:uid="{10C189F2-2AB4-49BC-902A-E60F627BD0BA}"/>
    <cellStyle name="Comma 3 2 3 4 4 3 3 2 3" xfId="32333" xr:uid="{C7C38B10-63B1-4915-B28A-8A1BDAB9D88A}"/>
    <cellStyle name="Comma 3 2 3 4 4 3 3 3" xfId="19703" xr:uid="{CA60B3E6-D038-4D9F-9A2A-D9BE3005DBC2}"/>
    <cellStyle name="Comma 3 2 3 4 4 3 3 3 2" xfId="38680" xr:uid="{A0B48E02-4C30-48C6-8AA8-7F7E4E28C54D}"/>
    <cellStyle name="Comma 3 2 3 4 4 3 3 4" xfId="26040" xr:uid="{E6D60FB6-5610-4E1F-8795-B63A3CE8A7A8}"/>
    <cellStyle name="Comma 3 2 3 4 4 3 4" xfId="11466" xr:uid="{65274E6B-D2BE-4FA0-B316-9B74DC8576DB}"/>
    <cellStyle name="Comma 3 2 3 4 4 3 4 2" xfId="44083" xr:uid="{ED27BBDD-6E94-4FDF-AF44-69D4947122E7}"/>
    <cellStyle name="Comma 3 2 3 4 4 3 4 3" xfId="31455" xr:uid="{35A98E4C-8AEC-4DC8-BAD7-8BDCF94EA124}"/>
    <cellStyle name="Comma 3 2 3 4 4 3 5" xfId="18826" xr:uid="{B93F15B4-3281-4DBC-BCAF-8C1AC88B9BF3}"/>
    <cellStyle name="Comma 3 2 3 4 4 3 5 2" xfId="37802" xr:uid="{7149BCB2-CDBA-4195-84C4-A3B05D3A3397}"/>
    <cellStyle name="Comma 3 2 3 4 4 3 6" xfId="25162" xr:uid="{F37400E7-51F6-48FC-8090-9784BB69D877}"/>
    <cellStyle name="Comma 3 2 3 4 4 4" xfId="3250" xr:uid="{83834ED6-B9AB-49AC-8063-6104B675E2E9}"/>
    <cellStyle name="Comma 3 2 3 4 4 4 2" xfId="6747" xr:uid="{8B3860E1-706D-4FC3-917E-69960AA51C6A}"/>
    <cellStyle name="Comma 3 2 3 4 4 4 2 2" xfId="14112" xr:uid="{AD5289D7-9CEB-45D8-A6C9-504DD90DC5B1}"/>
    <cellStyle name="Comma 3 2 3 4 4 4 2 2 2" xfId="46730" xr:uid="{6961F174-F499-4180-9494-77E078403568}"/>
    <cellStyle name="Comma 3 2 3 4 4 4 2 2 3" xfId="34102" xr:uid="{58C40E19-6DEF-4D3E-87BA-694EDD81FCB9}"/>
    <cellStyle name="Comma 3 2 3 4 4 4 2 3" xfId="21472" xr:uid="{0F5E1DCE-B58C-41BA-8B83-DB8B03233A92}"/>
    <cellStyle name="Comma 3 2 3 4 4 4 2 3 2" xfId="40449" xr:uid="{9C642C4B-A719-4838-B3E0-E4DA4F82C6B0}"/>
    <cellStyle name="Comma 3 2 3 4 4 4 2 4" xfId="27809" xr:uid="{EC7BC687-9966-48EC-8503-FC02331ED66E}"/>
    <cellStyle name="Comma 3 2 3 4 4 4 3" xfId="10616" xr:uid="{73A61EF8-0BE3-4182-B8C9-63BBC4756001}"/>
    <cellStyle name="Comma 3 2 3 4 4 4 3 2" xfId="43233" xr:uid="{6B882496-CDD6-4838-87A5-8E029351BACC}"/>
    <cellStyle name="Comma 3 2 3 4 4 4 3 3" xfId="30605" xr:uid="{9FB23C42-2D70-4413-A688-251E96A607EF}"/>
    <cellStyle name="Comma 3 2 3 4 4 4 4" xfId="17976" xr:uid="{1ECA5340-DDEF-4766-AEEA-9AB0CFC5D3CC}"/>
    <cellStyle name="Comma 3 2 3 4 4 4 4 2" xfId="36952" xr:uid="{81362702-3BF3-4EA8-82B3-59E0A1026A9C}"/>
    <cellStyle name="Comma 3 2 3 4 4 4 5" xfId="24312" xr:uid="{EE1A9886-8E63-43F1-B14F-7D60F342EA0E}"/>
    <cellStyle name="Comma 3 2 3 4 4 5" xfId="5863" xr:uid="{D9059978-BFDB-487D-9886-0771C766AC50}"/>
    <cellStyle name="Comma 3 2 3 4 4 5 2" xfId="13228" xr:uid="{ED9F09D6-0C36-43C5-B0EF-529B57A7E875}"/>
    <cellStyle name="Comma 3 2 3 4 4 5 2 2" xfId="45846" xr:uid="{C0635048-40EA-4B14-B10C-62CBC18F277F}"/>
    <cellStyle name="Comma 3 2 3 4 4 5 2 3" xfId="33218" xr:uid="{E00B9716-0068-4550-8173-858976621B65}"/>
    <cellStyle name="Comma 3 2 3 4 4 5 3" xfId="20588" xr:uid="{E6C11F93-4088-460D-9616-D4559E3F25E1}"/>
    <cellStyle name="Comma 3 2 3 4 4 5 3 2" xfId="39565" xr:uid="{EED4D306-EB03-454D-963F-7162E403D266}"/>
    <cellStyle name="Comma 3 2 3 4 4 5 4" xfId="26925" xr:uid="{4977CE98-418F-4727-A7EB-AAC1B8BDEA52}"/>
    <cellStyle name="Comma 3 2 3 4 4 6" xfId="9736" xr:uid="{D8BB8303-43A0-4B6A-BF95-94E3121B0ECF}"/>
    <cellStyle name="Comma 3 2 3 4 4 6 2" xfId="42349" xr:uid="{12E354AD-2E77-40CF-A17F-45FB2FF203DA}"/>
    <cellStyle name="Comma 3 2 3 4 4 6 3" xfId="29721" xr:uid="{CE4B279E-33AA-4048-9383-AD9E4369F869}"/>
    <cellStyle name="Comma 3 2 3 4 4 7" xfId="17096" xr:uid="{B87E6568-28CF-409F-AB97-6228398E3F90}"/>
    <cellStyle name="Comma 3 2 3 4 4 7 2" xfId="36036" xr:uid="{A1319D95-CFDE-4693-829B-11E04E8AF988}"/>
    <cellStyle name="Comma 3 2 3 4 4 8" xfId="23424" xr:uid="{F13A0139-6C97-441A-AC40-B397157FA902}"/>
    <cellStyle name="Comma 3 2 3 4 5" xfId="2653" xr:uid="{F724398D-F5E4-4BAD-9CF8-6B55809393E0}"/>
    <cellStyle name="Comma 3 2 3 4 5 2" xfId="4387" xr:uid="{8783C25C-DC32-4D0D-9215-FED097A5F698}"/>
    <cellStyle name="Comma 3 2 3 4 5 2 2" xfId="7885" xr:uid="{605CC6CC-28DA-43EC-9FE3-9A90B384461E}"/>
    <cellStyle name="Comma 3 2 3 4 5 2 2 2" xfId="15250" xr:uid="{9659A527-116C-451B-B7F9-101F7DCB48EE}"/>
    <cellStyle name="Comma 3 2 3 4 5 2 2 2 2" xfId="47868" xr:uid="{E71C9A4B-080B-4320-B651-5D26CEF521E3}"/>
    <cellStyle name="Comma 3 2 3 4 5 2 2 2 3" xfId="35240" xr:uid="{34354A43-3CE6-4585-852B-5D44BF5AFA74}"/>
    <cellStyle name="Comma 3 2 3 4 5 2 2 3" xfId="22610" xr:uid="{B26B1F74-6CC6-4346-8FC7-5B395469D511}"/>
    <cellStyle name="Comma 3 2 3 4 5 2 2 3 2" xfId="41587" xr:uid="{12865A8C-E331-43F4-ACE4-008712A2967D}"/>
    <cellStyle name="Comma 3 2 3 4 5 2 2 4" xfId="28947" xr:uid="{101D0C87-7783-4641-B2DF-C4D3E7EDF591}"/>
    <cellStyle name="Comma 3 2 3 4 5 2 3" xfId="5267" xr:uid="{F3CEFE3A-05EE-46CF-8110-AC2BBAA7F4F4}"/>
    <cellStyle name="Comma 3 2 3 4 5 2 3 2" xfId="12632" xr:uid="{7DA599D2-CEB2-432B-8B0D-60E8EE5DA097}"/>
    <cellStyle name="Comma 3 2 3 4 5 2 3 2 2" xfId="45250" xr:uid="{4A6B34B0-CBDB-4BD9-A62F-754262E94C42}"/>
    <cellStyle name="Comma 3 2 3 4 5 2 3 2 3" xfId="32622" xr:uid="{A06281F1-C520-49AE-A737-9E85C1E4BB14}"/>
    <cellStyle name="Comma 3 2 3 4 5 2 3 3" xfId="19992" xr:uid="{BAC39C8D-0D5A-4068-8138-5D60FDB35083}"/>
    <cellStyle name="Comma 3 2 3 4 5 2 3 3 2" xfId="38969" xr:uid="{F4BCA5A6-6391-49F1-9B95-E6102B0A9493}"/>
    <cellStyle name="Comma 3 2 3 4 5 2 3 4" xfId="26329" xr:uid="{9637A257-2639-4CFA-9DB0-8473E55DBE3D}"/>
    <cellStyle name="Comma 3 2 3 4 5 2 4" xfId="11753" xr:uid="{A58FC623-69F5-4C5F-BDAC-BF386C1A51AB}"/>
    <cellStyle name="Comma 3 2 3 4 5 2 4 2" xfId="44371" xr:uid="{953C5A5A-A85B-40A8-A774-31C79EFC7FAA}"/>
    <cellStyle name="Comma 3 2 3 4 5 2 4 3" xfId="31743" xr:uid="{B1E1106A-4866-479E-BBAE-39FCD8AF79A0}"/>
    <cellStyle name="Comma 3 2 3 4 5 2 5" xfId="19113" xr:uid="{83943EF6-2557-4301-8FC6-F775BBD84B8A}"/>
    <cellStyle name="Comma 3 2 3 4 5 2 5 2" xfId="38090" xr:uid="{E76333E8-294B-4E9B-BA01-D7A7BC65BD3F}"/>
    <cellStyle name="Comma 3 2 3 4 5 2 6" xfId="25450" xr:uid="{7BE79E35-A99F-4732-A1DF-80B48129B887}"/>
    <cellStyle name="Comma 3 2 3 4 5 3" xfId="3532" xr:uid="{CB1EC2C7-39BB-4F0B-990D-06520C0C9A28}"/>
    <cellStyle name="Comma 3 2 3 4 5 3 2" xfId="7029" xr:uid="{DFDC318D-5AAE-4D23-A44B-D5B7B6D2571F}"/>
    <cellStyle name="Comma 3 2 3 4 5 3 2 2" xfId="14394" xr:uid="{B1989B64-5DF0-401E-9C21-2F4A081221FE}"/>
    <cellStyle name="Comma 3 2 3 4 5 3 2 2 2" xfId="47012" xr:uid="{D50A2A10-5CEA-41A9-AC89-8BBEE572939F}"/>
    <cellStyle name="Comma 3 2 3 4 5 3 2 2 3" xfId="34384" xr:uid="{9D228E20-E9BA-490D-ABC8-87CC44579A04}"/>
    <cellStyle name="Comma 3 2 3 4 5 3 2 3" xfId="21754" xr:uid="{213B1FB0-8A04-47E5-AA50-CA448DAD5996}"/>
    <cellStyle name="Comma 3 2 3 4 5 3 2 3 2" xfId="40731" xr:uid="{AED8125D-7285-4044-9574-A353379CBB1F}"/>
    <cellStyle name="Comma 3 2 3 4 5 3 2 4" xfId="28091" xr:uid="{16579BDC-FE3F-4B80-AA24-A792AA45FB21}"/>
    <cellStyle name="Comma 3 2 3 4 5 3 3" xfId="10898" xr:uid="{E2316A7B-AC77-44DB-BD67-5DCE8260815E}"/>
    <cellStyle name="Comma 3 2 3 4 5 3 3 2" xfId="43515" xr:uid="{CA1556FE-C4FC-43A0-818B-527852F20434}"/>
    <cellStyle name="Comma 3 2 3 4 5 3 3 3" xfId="30887" xr:uid="{EE16E6EF-7462-4F9E-B573-5075B782ECDF}"/>
    <cellStyle name="Comma 3 2 3 4 5 3 4" xfId="18258" xr:uid="{BD1E2D90-8208-49B2-902F-FB679BEC4579}"/>
    <cellStyle name="Comma 3 2 3 4 5 3 4 2" xfId="37234" xr:uid="{37CC5521-9EE1-4910-B139-798374E530AD}"/>
    <cellStyle name="Comma 3 2 3 4 5 3 5" xfId="24594" xr:uid="{5AE30458-B139-4008-AF35-15837ACB0FB8}"/>
    <cellStyle name="Comma 3 2 3 4 5 4" xfId="6152" xr:uid="{D238202B-B2CB-4BFF-A35B-E1BDBD74502D}"/>
    <cellStyle name="Comma 3 2 3 4 5 4 2" xfId="13517" xr:uid="{C808A902-9E03-40B4-AA30-FAAE5A6B7F30}"/>
    <cellStyle name="Comma 3 2 3 4 5 4 2 2" xfId="46135" xr:uid="{04F6A26F-EA00-470A-86B3-A15BB556DBB6}"/>
    <cellStyle name="Comma 3 2 3 4 5 4 2 3" xfId="33507" xr:uid="{00E37BAE-DA0D-49B5-BB68-08BE0E666EB6}"/>
    <cellStyle name="Comma 3 2 3 4 5 4 3" xfId="20877" xr:uid="{134D3394-A974-477B-82EC-DD8412380266}"/>
    <cellStyle name="Comma 3 2 3 4 5 4 3 2" xfId="39854" xr:uid="{A10F2136-81AC-46B6-898E-7676CAAFBA60}"/>
    <cellStyle name="Comma 3 2 3 4 5 4 4" xfId="27214" xr:uid="{6DCAC7D8-D695-488F-9D68-0FD8579D39C8}"/>
    <cellStyle name="Comma 3 2 3 4 5 5" xfId="10023" xr:uid="{9F9FCB96-4B3A-4F02-86D0-9754774169EA}"/>
    <cellStyle name="Comma 3 2 3 4 5 5 2" xfId="42638" xr:uid="{C6907611-4A3A-4402-AFDD-F13C05272B34}"/>
    <cellStyle name="Comma 3 2 3 4 5 5 3" xfId="30010" xr:uid="{3A63F594-A036-4D0F-9C56-DCD1D3476447}"/>
    <cellStyle name="Comma 3 2 3 4 5 6" xfId="17383" xr:uid="{F4079642-B132-4353-AC74-26C86D2B1B78}"/>
    <cellStyle name="Comma 3 2 3 4 5 6 2" xfId="36357" xr:uid="{1549F2BD-0358-427D-8D95-CE51C34A8FD3}"/>
    <cellStyle name="Comma 3 2 3 4 5 7" xfId="23717" xr:uid="{F10C0C02-FB68-4D6E-9504-B3EAD218E90C}"/>
    <cellStyle name="Comma 3 2 3 4 6" xfId="3949" xr:uid="{1084F54F-7859-4615-B4C0-C9522A15B67E}"/>
    <cellStyle name="Comma 3 2 3 4 6 2" xfId="7446" xr:uid="{5CEED005-D351-46B8-B534-874F8753483F}"/>
    <cellStyle name="Comma 3 2 3 4 6 2 2" xfId="14811" xr:uid="{34A98575-F88D-4D5F-829A-ECA49C64BD43}"/>
    <cellStyle name="Comma 3 2 3 4 6 2 2 2" xfId="47429" xr:uid="{CD30B644-E9B4-405D-90B4-6E53D5809C23}"/>
    <cellStyle name="Comma 3 2 3 4 6 2 2 3" xfId="34801" xr:uid="{6D9B3265-8029-4013-9BD1-E162F41C0634}"/>
    <cellStyle name="Comma 3 2 3 4 6 2 3" xfId="22171" xr:uid="{55A5E0EC-04C6-4BE1-BD20-6B1AA1C8F1FA}"/>
    <cellStyle name="Comma 3 2 3 4 6 2 3 2" xfId="41148" xr:uid="{3CB7B89B-59AD-4F7A-8206-86AC90C46F85}"/>
    <cellStyle name="Comma 3 2 3 4 6 2 4" xfId="28508" xr:uid="{BF4EFBFA-94C9-4092-B6F8-AF54E2420FFA}"/>
    <cellStyle name="Comma 3 2 3 4 6 3" xfId="4824" xr:uid="{9DF2E2E2-F980-46FF-AB94-754ED57D0444}"/>
    <cellStyle name="Comma 3 2 3 4 6 3 2" xfId="12189" xr:uid="{16ACCD7C-A485-49F3-9818-AD62A7D25A58}"/>
    <cellStyle name="Comma 3 2 3 4 6 3 2 2" xfId="44807" xr:uid="{B66CC0F1-F10A-4894-BD90-4B01A3850AE6}"/>
    <cellStyle name="Comma 3 2 3 4 6 3 2 3" xfId="32179" xr:uid="{7936574A-9BCF-4CCA-B67B-BCBC825E18C7}"/>
    <cellStyle name="Comma 3 2 3 4 6 3 3" xfId="19549" xr:uid="{20E3F6B4-FE17-43E3-8B1E-64554AD96B72}"/>
    <cellStyle name="Comma 3 2 3 4 6 3 3 2" xfId="38526" xr:uid="{94C81181-7E21-40E5-A104-2FF71E74EE8D}"/>
    <cellStyle name="Comma 3 2 3 4 6 3 4" xfId="25886" xr:uid="{21B23DC4-1172-4E6B-8A70-165290B2EFAA}"/>
    <cellStyle name="Comma 3 2 3 4 6 4" xfId="11315" xr:uid="{0F3CBB70-BA62-47F0-9C12-CB3AE96D4F67}"/>
    <cellStyle name="Comma 3 2 3 4 6 4 2" xfId="43932" xr:uid="{2E4CCF2C-B9DB-4A70-B315-A2AF1E1A8A1D}"/>
    <cellStyle name="Comma 3 2 3 4 6 4 3" xfId="31304" xr:uid="{DE80BD51-F90A-4605-BADA-F4620E5DAF70}"/>
    <cellStyle name="Comma 3 2 3 4 6 5" xfId="18675" xr:uid="{DDC42C7A-10EA-44C5-8C2F-653B6D17630A}"/>
    <cellStyle name="Comma 3 2 3 4 6 5 2" xfId="37651" xr:uid="{649D8A30-A8BE-4379-ACB6-A88A094F3D9E}"/>
    <cellStyle name="Comma 3 2 3 4 6 6" xfId="25011" xr:uid="{8326A3A4-9CCD-4212-9731-1002A0543E2F}"/>
    <cellStyle name="Comma 3 2 3 4 7" xfId="3099" xr:uid="{108A3823-FA17-492E-B098-81FC18FC1407}"/>
    <cellStyle name="Comma 3 2 3 4 7 2" xfId="6596" xr:uid="{D5CF6304-48D3-4BA6-9111-E7F7EFC5E7E2}"/>
    <cellStyle name="Comma 3 2 3 4 7 2 2" xfId="13961" xr:uid="{264BACBD-6DA8-4384-986C-F668F98CCB03}"/>
    <cellStyle name="Comma 3 2 3 4 7 2 2 2" xfId="46579" xr:uid="{CCE5A3FC-2A45-4B72-853B-2D98420AAC9A}"/>
    <cellStyle name="Comma 3 2 3 4 7 2 2 3" xfId="33951" xr:uid="{9C5864EB-9B8C-42B1-9F09-7772F22DB22B}"/>
    <cellStyle name="Comma 3 2 3 4 7 2 3" xfId="21321" xr:uid="{23A938AC-F628-4FD9-B010-BFD0337DD41B}"/>
    <cellStyle name="Comma 3 2 3 4 7 2 3 2" xfId="40298" xr:uid="{B2B22BE8-9A9E-45BD-A03C-0ED64F8076DF}"/>
    <cellStyle name="Comma 3 2 3 4 7 2 4" xfId="27658" xr:uid="{5B751735-983F-4DF8-94FA-7C81D9ACFCC1}"/>
    <cellStyle name="Comma 3 2 3 4 7 3" xfId="10465" xr:uid="{8D7DC73D-54F2-4F0F-BBB6-682EF20EEAE3}"/>
    <cellStyle name="Comma 3 2 3 4 7 3 2" xfId="43082" xr:uid="{E67E19CC-7B19-48BA-B216-3EF08184E242}"/>
    <cellStyle name="Comma 3 2 3 4 7 3 3" xfId="30454" xr:uid="{3E316041-57EE-4526-8CF3-6BADD69A2536}"/>
    <cellStyle name="Comma 3 2 3 4 7 4" xfId="17825" xr:uid="{D228B23A-EFF5-4BE9-8B63-D497B47AA96D}"/>
    <cellStyle name="Comma 3 2 3 4 7 4 2" xfId="36801" xr:uid="{C841CBCC-802D-4D70-91C0-09CEFAD16CA9}"/>
    <cellStyle name="Comma 3 2 3 4 7 5" xfId="24161" xr:uid="{52C9B040-A38B-4C57-AECC-F0FD0DE52830}"/>
    <cellStyle name="Comma 3 2 3 4 8" xfId="5709" xr:uid="{9F7508A7-C3A0-420A-9F61-DF5216FE2B89}"/>
    <cellStyle name="Comma 3 2 3 4 8 2" xfId="13074" xr:uid="{3C484D9D-5879-4948-A928-154D23D6AC60}"/>
    <cellStyle name="Comma 3 2 3 4 8 2 2" xfId="45692" xr:uid="{CB1B9A6A-1996-4555-A734-8D82ACE11121}"/>
    <cellStyle name="Comma 3 2 3 4 8 2 3" xfId="33064" xr:uid="{E574147B-9ABE-4B08-8E4B-20C60D31899A}"/>
    <cellStyle name="Comma 3 2 3 4 8 3" xfId="20434" xr:uid="{E1A65DB4-D8AE-40FE-ACB5-3A3730144934}"/>
    <cellStyle name="Comma 3 2 3 4 8 3 2" xfId="39411" xr:uid="{D450E427-01D6-4E9A-BBAB-87335E8EE178}"/>
    <cellStyle name="Comma 3 2 3 4 8 4" xfId="26771" xr:uid="{5073B779-32EA-4257-BC63-2DCBE9EB21FF}"/>
    <cellStyle name="Comma 3 2 3 4 9" xfId="2111" xr:uid="{AA2F86DB-51AF-4B8E-AF76-9768E93473AA}"/>
    <cellStyle name="Comma 3 2 3 4 9 2" xfId="9582" xr:uid="{F0AE05A8-F529-4396-AE98-EECD81EF8865}"/>
    <cellStyle name="Comma 3 2 3 4 9 2 2" xfId="42195" xr:uid="{D9F8E130-050B-49CB-83CC-92FE1C2BA4B6}"/>
    <cellStyle name="Comma 3 2 3 4 9 3" xfId="16942" xr:uid="{BC6FE1C7-C2B6-44B1-A89C-F9CC2C74C007}"/>
    <cellStyle name="Comma 3 2 3 4 9 4" xfId="29567" xr:uid="{5A978C5D-413C-4EF8-942E-026C35A3A25D}"/>
    <cellStyle name="Comma 3 2 3 5" xfId="1310" xr:uid="{A9E271D9-45A6-421C-B89A-3A0442F43D0D}"/>
    <cellStyle name="Comma 3 2 3 5 10" xfId="23279" xr:uid="{818C712B-482F-43DA-BD59-1C9D3B8B520C}"/>
    <cellStyle name="Comma 3 2 3 5 2" xfId="2242" xr:uid="{0A751CCE-7DCA-4F2C-A930-81E0E5314E9A}"/>
    <cellStyle name="Comma 3 2 3 5 2 2" xfId="2397" xr:uid="{AA69C0C6-B0B4-453B-8380-43DC4304D0E3}"/>
    <cellStyle name="Comma 3 2 3 5 2 2 2" xfId="2894" xr:uid="{A1870117-4D85-4235-BE19-281F75FB08BB}"/>
    <cellStyle name="Comma 3 2 3 5 2 2 2 2" xfId="4626" xr:uid="{E7363351-5E38-48EB-A483-92AEE97B3B8F}"/>
    <cellStyle name="Comma 3 2 3 5 2 2 2 2 2" xfId="8124" xr:uid="{9CA78B98-B54C-433B-85A9-6CEAAEB05A06}"/>
    <cellStyle name="Comma 3 2 3 5 2 2 2 2 2 2" xfId="15489" xr:uid="{71B3B961-4368-4D41-92C4-75BF225BBCBC}"/>
    <cellStyle name="Comma 3 2 3 5 2 2 2 2 2 2 2" xfId="48107" xr:uid="{6C354203-A386-4B81-A06D-DA4C1BB8564E}"/>
    <cellStyle name="Comma 3 2 3 5 2 2 2 2 2 2 3" xfId="35479" xr:uid="{C932C2C5-D138-43D4-8EFD-029854639A05}"/>
    <cellStyle name="Comma 3 2 3 5 2 2 2 2 2 3" xfId="22849" xr:uid="{D84F0E32-DEC7-4D48-B722-FA6CF6543A09}"/>
    <cellStyle name="Comma 3 2 3 5 2 2 2 2 2 3 2" xfId="41826" xr:uid="{E878EF01-4DF0-4AA5-9991-C6F2D53E45BA}"/>
    <cellStyle name="Comma 3 2 3 5 2 2 2 2 2 4" xfId="29186" xr:uid="{445195D0-D081-4D2E-A554-DB753B770625}"/>
    <cellStyle name="Comma 3 2 3 5 2 2 2 2 3" xfId="5506" xr:uid="{79C5FC2C-8BE7-4343-AADE-0D333F538782}"/>
    <cellStyle name="Comma 3 2 3 5 2 2 2 2 3 2" xfId="12871" xr:uid="{EBEDF70A-2B70-47DD-956F-DDC795D1611A}"/>
    <cellStyle name="Comma 3 2 3 5 2 2 2 2 3 2 2" xfId="45489" xr:uid="{E2A9914B-3FD7-4465-8F65-39ECE7562E9B}"/>
    <cellStyle name="Comma 3 2 3 5 2 2 2 2 3 2 3" xfId="32861" xr:uid="{76451914-3904-4D3F-A97E-B88AF4243FFE}"/>
    <cellStyle name="Comma 3 2 3 5 2 2 2 2 3 3" xfId="20231" xr:uid="{54A839A0-6A39-44D7-882A-EA732665F0CE}"/>
    <cellStyle name="Comma 3 2 3 5 2 2 2 2 3 3 2" xfId="39208" xr:uid="{479FAE5F-37D8-4BD0-9CE1-72B0B2B48798}"/>
    <cellStyle name="Comma 3 2 3 5 2 2 2 2 3 4" xfId="26568" xr:uid="{A81B832E-AE3D-4947-BCD6-D79236F0652C}"/>
    <cellStyle name="Comma 3 2 3 5 2 2 2 2 4" xfId="11992" xr:uid="{D7881FC4-C173-4954-9236-B883A241CE6B}"/>
    <cellStyle name="Comma 3 2 3 5 2 2 2 2 4 2" xfId="44610" xr:uid="{066F2C46-C867-40BE-B073-9F2A5B7CE4CD}"/>
    <cellStyle name="Comma 3 2 3 5 2 2 2 2 4 3" xfId="31982" xr:uid="{5680A355-67E6-4A7F-9B3B-D7F179DDBF1C}"/>
    <cellStyle name="Comma 3 2 3 5 2 2 2 2 5" xfId="19352" xr:uid="{DAA6EEF9-EDFF-4119-B4BB-C5FE9E40EBF2}"/>
    <cellStyle name="Comma 3 2 3 5 2 2 2 2 5 2" xfId="38329" xr:uid="{3184E10C-3994-42DE-8F1A-B357D3BCB1F8}"/>
    <cellStyle name="Comma 3 2 3 5 2 2 2 2 6" xfId="25689" xr:uid="{FEA505CD-C7B4-4BDC-80B5-A1C4F2722F52}"/>
    <cellStyle name="Comma 3 2 3 5 2 2 2 3" xfId="3770" xr:uid="{D505F9C4-FE31-426B-A8A6-D764E4494F34}"/>
    <cellStyle name="Comma 3 2 3 5 2 2 2 3 2" xfId="7267" xr:uid="{F0EF94FB-6A80-486D-BB22-FFF23E46D005}"/>
    <cellStyle name="Comma 3 2 3 5 2 2 2 3 2 2" xfId="14632" xr:uid="{952B803B-4EE4-483A-BBB9-223596B177AE}"/>
    <cellStyle name="Comma 3 2 3 5 2 2 2 3 2 2 2" xfId="47250" xr:uid="{7BE57970-0AA4-4702-AE32-EE7E88D511E7}"/>
    <cellStyle name="Comma 3 2 3 5 2 2 2 3 2 2 3" xfId="34622" xr:uid="{A6D6620A-75BD-41EF-B14D-49992A91F8CE}"/>
    <cellStyle name="Comma 3 2 3 5 2 2 2 3 2 3" xfId="21992" xr:uid="{33DDDA16-B9AE-4FCC-91C5-9D056E28F4EC}"/>
    <cellStyle name="Comma 3 2 3 5 2 2 2 3 2 3 2" xfId="40969" xr:uid="{EDA054C6-38A7-441D-BB00-8CE27F3E0463}"/>
    <cellStyle name="Comma 3 2 3 5 2 2 2 3 2 4" xfId="28329" xr:uid="{9B09A3D2-2241-4042-BDB0-C4E298F1ED71}"/>
    <cellStyle name="Comma 3 2 3 5 2 2 2 3 3" xfId="11136" xr:uid="{57921D23-D102-4E41-8F9C-87F51E33B00E}"/>
    <cellStyle name="Comma 3 2 3 5 2 2 2 3 3 2" xfId="43753" xr:uid="{64176C9D-0338-487C-8E55-2687048D1D14}"/>
    <cellStyle name="Comma 3 2 3 5 2 2 2 3 3 3" xfId="31125" xr:uid="{56D307D6-F1BF-402E-957F-F6C3F24AF33C}"/>
    <cellStyle name="Comma 3 2 3 5 2 2 2 3 4" xfId="18496" xr:uid="{AE4B90B6-73FB-4216-AB36-36EB7D1F9B9D}"/>
    <cellStyle name="Comma 3 2 3 5 2 2 2 3 4 2" xfId="37472" xr:uid="{ED820F66-BC10-4E81-A486-473E54FCB423}"/>
    <cellStyle name="Comma 3 2 3 5 2 2 2 3 5" xfId="24832" xr:uid="{956B657B-A715-4C58-BF8D-8CF1C51185E3}"/>
    <cellStyle name="Comma 3 2 3 5 2 2 2 4" xfId="6391" xr:uid="{8DA54357-BEA2-496C-B796-62993AE41412}"/>
    <cellStyle name="Comma 3 2 3 5 2 2 2 4 2" xfId="13756" xr:uid="{4233F79A-BF8F-40F1-B2EB-574A3B358C22}"/>
    <cellStyle name="Comma 3 2 3 5 2 2 2 4 2 2" xfId="46374" xr:uid="{FBB32FF0-49AA-43FA-9EFB-D2FDF66B9C64}"/>
    <cellStyle name="Comma 3 2 3 5 2 2 2 4 2 3" xfId="33746" xr:uid="{67C98615-2BFD-4171-AC5A-585C97887F61}"/>
    <cellStyle name="Comma 3 2 3 5 2 2 2 4 3" xfId="21116" xr:uid="{BB99F210-8DA6-4B69-9CD9-7B4F17FEBAA4}"/>
    <cellStyle name="Comma 3 2 3 5 2 2 2 4 3 2" xfId="40093" xr:uid="{3C907F4B-6454-4661-98C0-91C3B6F8C1E4}"/>
    <cellStyle name="Comma 3 2 3 5 2 2 2 4 4" xfId="27453" xr:uid="{8558CEF8-D004-4EFE-B635-FC9BB8BA935C}"/>
    <cellStyle name="Comma 3 2 3 5 2 2 2 5" xfId="10262" xr:uid="{63DD35C2-6FA6-48E9-9823-7CE8DA7DE562}"/>
    <cellStyle name="Comma 3 2 3 5 2 2 2 5 2" xfId="42877" xr:uid="{38E39385-0610-4636-8C92-9975A160A5F8}"/>
    <cellStyle name="Comma 3 2 3 5 2 2 2 5 3" xfId="30249" xr:uid="{77BF20DF-CEDE-4CEC-B510-839A4AF1742F}"/>
    <cellStyle name="Comma 3 2 3 5 2 2 2 6" xfId="17622" xr:uid="{59B88C20-0979-4BCA-B93D-B7BC4EB90B3F}"/>
    <cellStyle name="Comma 3 2 3 5 2 2 2 6 2" xfId="36596" xr:uid="{B6EFD30D-5FE4-453B-94EC-2C438A565768}"/>
    <cellStyle name="Comma 3 2 3 5 2 2 2 7" xfId="23956" xr:uid="{2369C11C-75BF-481E-AF9B-4073A08985A4}"/>
    <cellStyle name="Comma 3 2 3 5 2 2 3" xfId="4186" xr:uid="{92F7B4EE-4831-457E-A40F-D6341DFDDBB8}"/>
    <cellStyle name="Comma 3 2 3 5 2 2 3 2" xfId="7683" xr:uid="{8615EA3C-2C1D-4338-A672-BB1E2F705CA2}"/>
    <cellStyle name="Comma 3 2 3 5 2 2 3 2 2" xfId="15048" xr:uid="{FCD0486E-649E-4882-97F5-D90A62D1FE24}"/>
    <cellStyle name="Comma 3 2 3 5 2 2 3 2 2 2" xfId="47666" xr:uid="{2AB7287B-BCEB-477D-991B-050E162D58A5}"/>
    <cellStyle name="Comma 3 2 3 5 2 2 3 2 2 3" xfId="35038" xr:uid="{72B3B9C4-600B-49D5-B6B7-1D75805DF116}"/>
    <cellStyle name="Comma 3 2 3 5 2 2 3 2 3" xfId="22408" xr:uid="{9B23228A-2A67-44C5-BA0D-70A64DAE4FD2}"/>
    <cellStyle name="Comma 3 2 3 5 2 2 3 2 3 2" xfId="41385" xr:uid="{E594F30F-EEF4-4BFE-9E19-5A5D304BC41C}"/>
    <cellStyle name="Comma 3 2 3 5 2 2 3 2 4" xfId="28745" xr:uid="{8E453C40-A9AA-40E5-8471-BB026EB46AEF}"/>
    <cellStyle name="Comma 3 2 3 5 2 2 3 3" xfId="5064" xr:uid="{33949D7B-5CBE-4651-AC59-9A12FD7F0D39}"/>
    <cellStyle name="Comma 3 2 3 5 2 2 3 3 2" xfId="12429" xr:uid="{EA26D1D7-A830-4502-A1D8-9D5567A1BEA1}"/>
    <cellStyle name="Comma 3 2 3 5 2 2 3 3 2 2" xfId="45047" xr:uid="{ECEA44F5-F55B-4629-AD97-CFEDFEB2C995}"/>
    <cellStyle name="Comma 3 2 3 5 2 2 3 3 2 3" xfId="32419" xr:uid="{7501D6CC-E472-4AA3-9125-9B4F4FF06E77}"/>
    <cellStyle name="Comma 3 2 3 5 2 2 3 3 3" xfId="19789" xr:uid="{39130C9B-8868-4E4B-9657-A6A7350719E8}"/>
    <cellStyle name="Comma 3 2 3 5 2 2 3 3 3 2" xfId="38766" xr:uid="{40467F47-8451-4BCE-AFAA-1C5C36EDB237}"/>
    <cellStyle name="Comma 3 2 3 5 2 2 3 3 4" xfId="26126" xr:uid="{694186B9-AE69-470B-BA3E-3B36F4DBF169}"/>
    <cellStyle name="Comma 3 2 3 5 2 2 3 4" xfId="11552" xr:uid="{08926DCF-C2D2-4625-B5AB-B3A4F93A302E}"/>
    <cellStyle name="Comma 3 2 3 5 2 2 3 4 2" xfId="44169" xr:uid="{BB9158FF-5781-4632-B29E-926369A637FD}"/>
    <cellStyle name="Comma 3 2 3 5 2 2 3 4 3" xfId="31541" xr:uid="{F9403817-16C8-4FF1-8A7F-1BF4419D5B16}"/>
    <cellStyle name="Comma 3 2 3 5 2 2 3 5" xfId="18912" xr:uid="{395E57E1-7343-4698-A8F1-1B11D8AA21DA}"/>
    <cellStyle name="Comma 3 2 3 5 2 2 3 5 2" xfId="37888" xr:uid="{67D444EB-63B2-4C5C-BB76-B24C7C641ECE}"/>
    <cellStyle name="Comma 3 2 3 5 2 2 3 6" xfId="25248" xr:uid="{CE58FBD4-073A-42B7-85B2-0252FD863DCB}"/>
    <cellStyle name="Comma 3 2 3 5 2 2 4" xfId="3336" xr:uid="{F5AB3AA4-E002-4A25-985E-E8CE9433F100}"/>
    <cellStyle name="Comma 3 2 3 5 2 2 4 2" xfId="6833" xr:uid="{0C337647-14E4-4F64-A99F-EB0BB4498EF2}"/>
    <cellStyle name="Comma 3 2 3 5 2 2 4 2 2" xfId="14198" xr:uid="{512DF8CB-43E4-43AC-A3F0-02259BBBFDB2}"/>
    <cellStyle name="Comma 3 2 3 5 2 2 4 2 2 2" xfId="46816" xr:uid="{2B6B676A-E966-4084-BC33-6ED5A8F317ED}"/>
    <cellStyle name="Comma 3 2 3 5 2 2 4 2 2 3" xfId="34188" xr:uid="{56B74EB2-53CC-4D6B-9E90-79CDF3B6D534}"/>
    <cellStyle name="Comma 3 2 3 5 2 2 4 2 3" xfId="21558" xr:uid="{F3FE03B0-C91A-4595-AD69-1042DE690895}"/>
    <cellStyle name="Comma 3 2 3 5 2 2 4 2 3 2" xfId="40535" xr:uid="{179D2B61-7D80-486A-86C3-794AF203DB90}"/>
    <cellStyle name="Comma 3 2 3 5 2 2 4 2 4" xfId="27895" xr:uid="{47DA2004-C834-41B1-BB66-83FE4C044567}"/>
    <cellStyle name="Comma 3 2 3 5 2 2 4 3" xfId="10702" xr:uid="{285BDC5E-335C-4777-9F11-8DB63326D37A}"/>
    <cellStyle name="Comma 3 2 3 5 2 2 4 3 2" xfId="43319" xr:uid="{64A9FA94-D182-415D-BF5D-A4CB2E0A05DD}"/>
    <cellStyle name="Comma 3 2 3 5 2 2 4 3 3" xfId="30691" xr:uid="{66E586CD-9035-48D4-8BB7-746AA9FEA3EF}"/>
    <cellStyle name="Comma 3 2 3 5 2 2 4 4" xfId="18062" xr:uid="{52D6217A-DFDD-4D56-A5C2-CA133ABB7517}"/>
    <cellStyle name="Comma 3 2 3 5 2 2 4 4 2" xfId="37038" xr:uid="{19AE5918-E0B5-4BA4-B0DB-30D262EE6448}"/>
    <cellStyle name="Comma 3 2 3 5 2 2 4 5" xfId="24398" xr:uid="{06A0A55E-DE20-444A-84EF-0B6D09538A17}"/>
    <cellStyle name="Comma 3 2 3 5 2 2 5" xfId="5949" xr:uid="{2D5B8102-267C-42F8-B5C8-271ACA7A324D}"/>
    <cellStyle name="Comma 3 2 3 5 2 2 5 2" xfId="13314" xr:uid="{E919E9C2-A0B8-44A3-AC71-A7622023B24F}"/>
    <cellStyle name="Comma 3 2 3 5 2 2 5 2 2" xfId="45932" xr:uid="{66E664CC-F5C2-49AB-A142-1993C08590A8}"/>
    <cellStyle name="Comma 3 2 3 5 2 2 5 2 3" xfId="33304" xr:uid="{CCEDF123-4AD9-4FC7-9421-4698EE05DCC2}"/>
    <cellStyle name="Comma 3 2 3 5 2 2 5 3" xfId="20674" xr:uid="{C49E4CCA-8777-433E-987B-8E626AE89645}"/>
    <cellStyle name="Comma 3 2 3 5 2 2 5 3 2" xfId="39651" xr:uid="{4D915CBC-D5ED-437F-8604-3331514A821D}"/>
    <cellStyle name="Comma 3 2 3 5 2 2 5 4" xfId="27011" xr:uid="{774CA81A-E20E-450B-A3F2-82B456B60C38}"/>
    <cellStyle name="Comma 3 2 3 5 2 2 6" xfId="9822" xr:uid="{D9C36658-256E-4EFE-A123-92B93D3515A5}"/>
    <cellStyle name="Comma 3 2 3 5 2 2 6 2" xfId="42435" xr:uid="{8D905741-ACEB-47A6-AED6-E24F1E16C4E8}"/>
    <cellStyle name="Comma 3 2 3 5 2 2 6 3" xfId="29807" xr:uid="{967D6BEA-E65F-416C-BC54-88B9DF51ECD8}"/>
    <cellStyle name="Comma 3 2 3 5 2 2 7" xfId="17182" xr:uid="{02AF95C0-DB7E-47C3-9248-B882D25688F3}"/>
    <cellStyle name="Comma 3 2 3 5 2 2 7 2" xfId="36122" xr:uid="{12C5B39C-B998-4A62-A466-F74BD0BFE556}"/>
    <cellStyle name="Comma 3 2 3 5 2 2 8" xfId="23510" xr:uid="{A5DBA3DE-A736-4944-A49D-D1F9D8D80848}"/>
    <cellStyle name="Comma 3 2 3 5 2 3" xfId="2739" xr:uid="{A7BAD428-C534-471C-B01C-C0BD13642E9D}"/>
    <cellStyle name="Comma 3 2 3 5 2 3 2" xfId="4471" xr:uid="{5A1CF610-378B-499D-8F6E-F29A6BB6B110}"/>
    <cellStyle name="Comma 3 2 3 5 2 3 2 2" xfId="7969" xr:uid="{A313B6C6-ED3E-48B1-8580-097B4DBB782E}"/>
    <cellStyle name="Comma 3 2 3 5 2 3 2 2 2" xfId="15334" xr:uid="{368F5DBB-862C-4D63-8048-5E26A6602DCE}"/>
    <cellStyle name="Comma 3 2 3 5 2 3 2 2 2 2" xfId="47952" xr:uid="{C68623FC-0AC2-437F-BC0B-BD5152624511}"/>
    <cellStyle name="Comma 3 2 3 5 2 3 2 2 2 3" xfId="35324" xr:uid="{579DA365-1C2C-4845-8557-B5A4719EA1C7}"/>
    <cellStyle name="Comma 3 2 3 5 2 3 2 2 3" xfId="22694" xr:uid="{0DB3484A-9067-4F59-8FC1-EF9B1B234491}"/>
    <cellStyle name="Comma 3 2 3 5 2 3 2 2 3 2" xfId="41671" xr:uid="{212FBFD6-0A0D-4392-AC0C-E9DA5199720E}"/>
    <cellStyle name="Comma 3 2 3 5 2 3 2 2 4" xfId="29031" xr:uid="{89200D40-D876-4155-AB4B-52048B89A330}"/>
    <cellStyle name="Comma 3 2 3 5 2 3 2 3" xfId="5351" xr:uid="{D60D73CE-A1EB-4507-9675-A09E4B4CB7FF}"/>
    <cellStyle name="Comma 3 2 3 5 2 3 2 3 2" xfId="12716" xr:uid="{A451B13D-F9CB-4E3F-85C3-B0BAA0B2F810}"/>
    <cellStyle name="Comma 3 2 3 5 2 3 2 3 2 2" xfId="45334" xr:uid="{E40363F6-AAF3-4FED-B146-FA2E27452A06}"/>
    <cellStyle name="Comma 3 2 3 5 2 3 2 3 2 3" xfId="32706" xr:uid="{4BE50C4F-5066-4C45-B843-306D30FB62A7}"/>
    <cellStyle name="Comma 3 2 3 5 2 3 2 3 3" xfId="20076" xr:uid="{177051E3-B375-426B-A25C-DFC8C447187D}"/>
    <cellStyle name="Comma 3 2 3 5 2 3 2 3 3 2" xfId="39053" xr:uid="{CA45981D-8EF1-434D-AC17-DF6806CADA3E}"/>
    <cellStyle name="Comma 3 2 3 5 2 3 2 3 4" xfId="26413" xr:uid="{160B87C9-E253-4496-8733-04CF0F0A32F6}"/>
    <cellStyle name="Comma 3 2 3 5 2 3 2 4" xfId="11837" xr:uid="{5862AA34-79A0-4E13-87C2-98DB486A1F22}"/>
    <cellStyle name="Comma 3 2 3 5 2 3 2 4 2" xfId="44455" xr:uid="{C6BBC0FD-ADDF-4646-957F-C280E161DE69}"/>
    <cellStyle name="Comma 3 2 3 5 2 3 2 4 3" xfId="31827" xr:uid="{BE917FF5-5259-49FC-ACB4-DF7F156B3728}"/>
    <cellStyle name="Comma 3 2 3 5 2 3 2 5" xfId="19197" xr:uid="{95D53D4D-76C7-48E0-BD99-5046AD90B234}"/>
    <cellStyle name="Comma 3 2 3 5 2 3 2 5 2" xfId="38174" xr:uid="{27A0F056-077C-44AC-9E63-CFA8B4A9114E}"/>
    <cellStyle name="Comma 3 2 3 5 2 3 2 6" xfId="25534" xr:uid="{E31CEFCA-AD01-4F87-B27E-908D0F062156}"/>
    <cellStyle name="Comma 3 2 3 5 2 3 3" xfId="3616" xr:uid="{E1C2CD22-33A2-4101-B4AA-FA88DF06CFA7}"/>
    <cellStyle name="Comma 3 2 3 5 2 3 3 2" xfId="7113" xr:uid="{639EE509-BCE7-4987-B520-57B430A60167}"/>
    <cellStyle name="Comma 3 2 3 5 2 3 3 2 2" xfId="14478" xr:uid="{018325C5-6EFD-42B2-B893-6626CC985918}"/>
    <cellStyle name="Comma 3 2 3 5 2 3 3 2 2 2" xfId="47096" xr:uid="{C37425CC-A230-482E-B493-96FC2BC4610A}"/>
    <cellStyle name="Comma 3 2 3 5 2 3 3 2 2 3" xfId="34468" xr:uid="{B3504642-C5F3-4FB7-9D1E-9541BFF8F916}"/>
    <cellStyle name="Comma 3 2 3 5 2 3 3 2 3" xfId="21838" xr:uid="{504DBD41-9FD6-4DA1-8E3C-984EBF068E5F}"/>
    <cellStyle name="Comma 3 2 3 5 2 3 3 2 3 2" xfId="40815" xr:uid="{98770E46-5367-48AE-B2F0-82A09344F44D}"/>
    <cellStyle name="Comma 3 2 3 5 2 3 3 2 4" xfId="28175" xr:uid="{7EFD4AAC-F8D0-4B9D-B7CA-A4F891969563}"/>
    <cellStyle name="Comma 3 2 3 5 2 3 3 3" xfId="10982" xr:uid="{BCEB4E80-7283-4026-83C2-5750D2C67766}"/>
    <cellStyle name="Comma 3 2 3 5 2 3 3 3 2" xfId="43599" xr:uid="{6DE3E7EB-BB7B-445D-8DB6-E4AC888A9E07}"/>
    <cellStyle name="Comma 3 2 3 5 2 3 3 3 3" xfId="30971" xr:uid="{3457A1D8-30F3-4401-A029-A05F386229E4}"/>
    <cellStyle name="Comma 3 2 3 5 2 3 3 4" xfId="18342" xr:uid="{3D7784D7-8F49-4D3A-BB26-DB90AB34E3F6}"/>
    <cellStyle name="Comma 3 2 3 5 2 3 3 4 2" xfId="37318" xr:uid="{72FD7A3B-E2E6-41C4-9C5B-53151C77FD7D}"/>
    <cellStyle name="Comma 3 2 3 5 2 3 3 5" xfId="24678" xr:uid="{0C022FC8-EBC9-4B8D-B45E-D37E00D48E2F}"/>
    <cellStyle name="Comma 3 2 3 5 2 3 4" xfId="6236" xr:uid="{2A64E582-2665-4FAB-B91B-EC6ED2362D15}"/>
    <cellStyle name="Comma 3 2 3 5 2 3 4 2" xfId="13601" xr:uid="{BE3EB439-4A8B-4C29-82FD-F31C36E769D4}"/>
    <cellStyle name="Comma 3 2 3 5 2 3 4 2 2" xfId="46219" xr:uid="{E0002ECD-32AB-4DD8-9FB0-B87D9447F062}"/>
    <cellStyle name="Comma 3 2 3 5 2 3 4 2 3" xfId="33591" xr:uid="{D9C6B511-8EF1-4CD0-90D7-994B2C6F4705}"/>
    <cellStyle name="Comma 3 2 3 5 2 3 4 3" xfId="20961" xr:uid="{97E19B0A-1D14-4489-9CB9-EE2A07579516}"/>
    <cellStyle name="Comma 3 2 3 5 2 3 4 3 2" xfId="39938" xr:uid="{721EC12D-AFEC-44FC-967A-AC75174BCEF0}"/>
    <cellStyle name="Comma 3 2 3 5 2 3 4 4" xfId="27298" xr:uid="{F203C030-0438-4B5A-8F9E-28960978BD40}"/>
    <cellStyle name="Comma 3 2 3 5 2 3 5" xfId="10107" xr:uid="{A8AB7A30-43BF-403D-B318-4B6B7DDC4349}"/>
    <cellStyle name="Comma 3 2 3 5 2 3 5 2" xfId="42722" xr:uid="{A4D72822-6A3D-45EE-BE5B-DE1A700CD296}"/>
    <cellStyle name="Comma 3 2 3 5 2 3 5 3" xfId="30094" xr:uid="{97FAF377-7D49-4A06-A2CB-E7CE3EAD47B8}"/>
    <cellStyle name="Comma 3 2 3 5 2 3 6" xfId="17467" xr:uid="{0110ED36-66FC-4B82-8BC8-5FB3E5C4CB94}"/>
    <cellStyle name="Comma 3 2 3 5 2 3 6 2" xfId="36441" xr:uid="{1C567A11-D250-446A-8495-90A371A7161B}"/>
    <cellStyle name="Comma 3 2 3 5 2 3 7" xfId="23801" xr:uid="{CA256BD8-FA7F-48BA-BD0E-47FF7B4C5800}"/>
    <cellStyle name="Comma 3 2 3 5 2 4" xfId="4031" xr:uid="{70166B3C-12B9-4F4D-9CE4-ED7EC5559BB1}"/>
    <cellStyle name="Comma 3 2 3 5 2 4 2" xfId="7528" xr:uid="{A524CC4C-0FF2-4B8E-A285-9656B8A5B99C}"/>
    <cellStyle name="Comma 3 2 3 5 2 4 2 2" xfId="14893" xr:uid="{72326841-0C37-4DB3-9B21-E305A83292C6}"/>
    <cellStyle name="Comma 3 2 3 5 2 4 2 2 2" xfId="47511" xr:uid="{810FE9C4-E7AA-4310-B9E5-316410C5EAAC}"/>
    <cellStyle name="Comma 3 2 3 5 2 4 2 2 3" xfId="34883" xr:uid="{877BEEAD-2145-4111-92D5-94847FAF8AA8}"/>
    <cellStyle name="Comma 3 2 3 5 2 4 2 3" xfId="22253" xr:uid="{C886A06D-4154-4CD9-A598-D1C4694ACD0D}"/>
    <cellStyle name="Comma 3 2 3 5 2 4 2 3 2" xfId="41230" xr:uid="{79E62E2E-4787-49EB-B5D8-DC0AE1159ADB}"/>
    <cellStyle name="Comma 3 2 3 5 2 4 2 4" xfId="28590" xr:uid="{1B9D9BE8-C9EF-4B36-9CA7-A65CDBBE51B1}"/>
    <cellStyle name="Comma 3 2 3 5 2 4 3" xfId="4909" xr:uid="{3E8507CD-71B4-409C-8F55-A0BED83D6091}"/>
    <cellStyle name="Comma 3 2 3 5 2 4 3 2" xfId="12274" xr:uid="{3AD01677-5FCB-44D8-BFB2-39600ADE2648}"/>
    <cellStyle name="Comma 3 2 3 5 2 4 3 2 2" xfId="44892" xr:uid="{E66E049B-E874-41AA-8007-4C2D1EE43D0C}"/>
    <cellStyle name="Comma 3 2 3 5 2 4 3 2 3" xfId="32264" xr:uid="{8AF3DD02-FBD8-44A0-B7D6-92935D1FD82F}"/>
    <cellStyle name="Comma 3 2 3 5 2 4 3 3" xfId="19634" xr:uid="{19D13387-9A8D-44A4-A6E6-B1EC8E243337}"/>
    <cellStyle name="Comma 3 2 3 5 2 4 3 3 2" xfId="38611" xr:uid="{0381E451-853F-42F9-B387-1FEC05F2E561}"/>
    <cellStyle name="Comma 3 2 3 5 2 4 3 4" xfId="25971" xr:uid="{D9916F38-ADAE-429A-A755-931777188419}"/>
    <cellStyle name="Comma 3 2 3 5 2 4 4" xfId="11397" xr:uid="{B1FD5B23-D168-4282-8D64-3E8A786A0E02}"/>
    <cellStyle name="Comma 3 2 3 5 2 4 4 2" xfId="44014" xr:uid="{D68B9B22-EE81-4E82-AA08-5DE037378196}"/>
    <cellStyle name="Comma 3 2 3 5 2 4 4 3" xfId="31386" xr:uid="{A5F8AAF8-7B0B-4CA7-A3EB-DE1DBE42D38C}"/>
    <cellStyle name="Comma 3 2 3 5 2 4 5" xfId="18757" xr:uid="{713CD185-6786-4AD1-8A93-A50239969F6F}"/>
    <cellStyle name="Comma 3 2 3 5 2 4 5 2" xfId="37733" xr:uid="{BC8FD2BD-4F5F-4FB0-AEDC-1887C7CF5214}"/>
    <cellStyle name="Comma 3 2 3 5 2 4 6" xfId="25093" xr:uid="{F8BD62CE-6340-4DF3-9611-FA51AD7FDA5F}"/>
    <cellStyle name="Comma 3 2 3 5 2 5" xfId="3181" xr:uid="{8889196A-3791-45F1-AF50-FC478C601F7B}"/>
    <cellStyle name="Comma 3 2 3 5 2 5 2" xfId="6678" xr:uid="{40F388FC-243F-4490-B1E7-5744F12C525D}"/>
    <cellStyle name="Comma 3 2 3 5 2 5 2 2" xfId="14043" xr:uid="{D0B4BF43-B9DB-4700-88D7-5BEDDD106E51}"/>
    <cellStyle name="Comma 3 2 3 5 2 5 2 2 2" xfId="46661" xr:uid="{8F9A1638-C570-4A58-95B4-91BD86357A3A}"/>
    <cellStyle name="Comma 3 2 3 5 2 5 2 2 3" xfId="34033" xr:uid="{6638FEC9-C8C3-4CEB-9FB2-C10984E473E7}"/>
    <cellStyle name="Comma 3 2 3 5 2 5 2 3" xfId="21403" xr:uid="{2EF9E7E7-8A79-472B-81FA-EC4F7396EA04}"/>
    <cellStyle name="Comma 3 2 3 5 2 5 2 3 2" xfId="40380" xr:uid="{99A67B20-1971-4469-ABEA-F967089A1503}"/>
    <cellStyle name="Comma 3 2 3 5 2 5 2 4" xfId="27740" xr:uid="{E11AFF35-2400-4A6E-81E8-CB6B80FA8823}"/>
    <cellStyle name="Comma 3 2 3 5 2 5 3" xfId="10547" xr:uid="{621B8869-2060-45A4-A1D9-67C232411EED}"/>
    <cellStyle name="Comma 3 2 3 5 2 5 3 2" xfId="43164" xr:uid="{CAA9763F-53F3-4F57-9FAC-1D0AA401F5A5}"/>
    <cellStyle name="Comma 3 2 3 5 2 5 3 3" xfId="30536" xr:uid="{91CCFCE2-2E28-44AF-8822-BB1C318DDD0F}"/>
    <cellStyle name="Comma 3 2 3 5 2 5 4" xfId="17907" xr:uid="{3AAFE8B1-556E-4CA2-8891-7E98D433B195}"/>
    <cellStyle name="Comma 3 2 3 5 2 5 4 2" xfId="36883" xr:uid="{6C0416DC-D7EC-42D8-980A-0A1796D55F3A}"/>
    <cellStyle name="Comma 3 2 3 5 2 5 5" xfId="24243" xr:uid="{A1928836-2034-4398-BFC3-9244D6BF923F}"/>
    <cellStyle name="Comma 3 2 3 5 2 6" xfId="5794" xr:uid="{B28C805A-E2D4-489F-B9C2-38F200FA3693}"/>
    <cellStyle name="Comma 3 2 3 5 2 6 2" xfId="13159" xr:uid="{175468D6-684F-404C-8A17-61714BE7CBF4}"/>
    <cellStyle name="Comma 3 2 3 5 2 6 2 2" xfId="45777" xr:uid="{26354A0C-195E-4388-BB28-F0D0A8EB61E6}"/>
    <cellStyle name="Comma 3 2 3 5 2 6 2 3" xfId="33149" xr:uid="{6901245D-66DA-4B22-9A4B-37BC3DEB1B96}"/>
    <cellStyle name="Comma 3 2 3 5 2 6 3" xfId="20519" xr:uid="{4D5BC1D4-E60D-4C52-9331-EECAFBE55EE0}"/>
    <cellStyle name="Comma 3 2 3 5 2 6 3 2" xfId="39496" xr:uid="{EEBF4876-15B4-4505-A258-1B928F1B0EBE}"/>
    <cellStyle name="Comma 3 2 3 5 2 6 4" xfId="26856" xr:uid="{AE948E4C-AAB0-4286-B731-F4AA2B7B147C}"/>
    <cellStyle name="Comma 3 2 3 5 2 7" xfId="9667" xr:uid="{1DED1C8C-C1B4-4F89-AEA3-FA8E66496868}"/>
    <cellStyle name="Comma 3 2 3 5 2 7 2" xfId="42280" xr:uid="{8F1F2AEC-6BA0-4798-B812-527B95392A54}"/>
    <cellStyle name="Comma 3 2 3 5 2 7 3" xfId="29652" xr:uid="{5EB66C03-AF47-436F-BB10-DFC920EEF097}"/>
    <cellStyle name="Comma 3 2 3 5 2 8" xfId="17027" xr:uid="{738EE74F-F45F-4C89-859C-067E024CDC65}"/>
    <cellStyle name="Comma 3 2 3 5 2 8 2" xfId="35967" xr:uid="{D93E2D40-387D-46B2-960D-CA197D0AB77E}"/>
    <cellStyle name="Comma 3 2 3 5 2 9" xfId="23355" xr:uid="{21034184-4512-4625-8E08-124692633EF2}"/>
    <cellStyle name="Comma 3 2 3 5 3" xfId="2321" xr:uid="{A136BFE7-E9AA-4267-8E2C-4F7D2BB93BBE}"/>
    <cellStyle name="Comma 3 2 3 5 3 2" xfId="2818" xr:uid="{C100F81F-8EEC-4929-BF28-0FC9EA12A021}"/>
    <cellStyle name="Comma 3 2 3 5 3 2 2" xfId="4550" xr:uid="{4371AA31-6A3F-4334-85A6-7E9208359CB0}"/>
    <cellStyle name="Comma 3 2 3 5 3 2 2 2" xfId="8048" xr:uid="{C350C6FA-71A3-416F-8A9D-6297361047F0}"/>
    <cellStyle name="Comma 3 2 3 5 3 2 2 2 2" xfId="15413" xr:uid="{5FF0B7DF-A21E-4481-9B60-DBF262D487CD}"/>
    <cellStyle name="Comma 3 2 3 5 3 2 2 2 2 2" xfId="48031" xr:uid="{83A1539B-64DD-460E-B1C8-D47ADEC9FF13}"/>
    <cellStyle name="Comma 3 2 3 5 3 2 2 2 2 3" xfId="35403" xr:uid="{E0C37879-1C3C-4416-A921-03DCEE692E9A}"/>
    <cellStyle name="Comma 3 2 3 5 3 2 2 2 3" xfId="22773" xr:uid="{47CF0C07-74F2-4526-8CAE-A4BE8FE4C1C2}"/>
    <cellStyle name="Comma 3 2 3 5 3 2 2 2 3 2" xfId="41750" xr:uid="{92BD53E1-1DC6-46C7-841A-4102B44D31F4}"/>
    <cellStyle name="Comma 3 2 3 5 3 2 2 2 4" xfId="29110" xr:uid="{E2529730-F896-476D-B6A7-FAF1BC54473D}"/>
    <cellStyle name="Comma 3 2 3 5 3 2 2 3" xfId="5430" xr:uid="{B57A3BFA-3209-44F2-8C94-E585415578AB}"/>
    <cellStyle name="Comma 3 2 3 5 3 2 2 3 2" xfId="12795" xr:uid="{7E8A01EF-E593-47F7-BD2D-E5000B2CC0BA}"/>
    <cellStyle name="Comma 3 2 3 5 3 2 2 3 2 2" xfId="45413" xr:uid="{D78F003B-08A1-4B87-8E6B-C91EA14E71DD}"/>
    <cellStyle name="Comma 3 2 3 5 3 2 2 3 2 3" xfId="32785" xr:uid="{36446094-2020-478C-8654-4A1591B0DC96}"/>
    <cellStyle name="Comma 3 2 3 5 3 2 2 3 3" xfId="20155" xr:uid="{43FF0342-20CB-4A50-A0CA-871D20787A4B}"/>
    <cellStyle name="Comma 3 2 3 5 3 2 2 3 3 2" xfId="39132" xr:uid="{DF4E8DC0-60A8-4F43-83F2-0CE4F72C0251}"/>
    <cellStyle name="Comma 3 2 3 5 3 2 2 3 4" xfId="26492" xr:uid="{DBC05A4F-C30E-4A3C-9132-3EB0F37E31C5}"/>
    <cellStyle name="Comma 3 2 3 5 3 2 2 4" xfId="11916" xr:uid="{1918AC77-62EC-4BAB-B5AC-3795CFF87C1B}"/>
    <cellStyle name="Comma 3 2 3 5 3 2 2 4 2" xfId="44534" xr:uid="{BEF4E118-EE4A-49A8-AA7D-5B1ECA89001F}"/>
    <cellStyle name="Comma 3 2 3 5 3 2 2 4 3" xfId="31906" xr:uid="{7A4943FD-A0FB-4507-B027-BF59558D1843}"/>
    <cellStyle name="Comma 3 2 3 5 3 2 2 5" xfId="19276" xr:uid="{59252955-20CF-429B-8A83-8817F5E9B9A7}"/>
    <cellStyle name="Comma 3 2 3 5 3 2 2 5 2" xfId="38253" xr:uid="{F0DA49EE-6545-4BA5-A176-7F22DEF0CDF4}"/>
    <cellStyle name="Comma 3 2 3 5 3 2 2 6" xfId="25613" xr:uid="{03D52B46-96BF-4D27-8411-B4B220AA27E1}"/>
    <cellStyle name="Comma 3 2 3 5 3 2 3" xfId="3694" xr:uid="{B52364B7-FC8D-4400-A45F-EE2B91A100D0}"/>
    <cellStyle name="Comma 3 2 3 5 3 2 3 2" xfId="7191" xr:uid="{EAE974A4-A695-41FB-A6AC-AC848A2FDF8E}"/>
    <cellStyle name="Comma 3 2 3 5 3 2 3 2 2" xfId="14556" xr:uid="{E351D56F-7DE8-4EDF-821B-2EFFDE169BAF}"/>
    <cellStyle name="Comma 3 2 3 5 3 2 3 2 2 2" xfId="47174" xr:uid="{545B554C-2720-4AAD-8D5E-BE330627E99E}"/>
    <cellStyle name="Comma 3 2 3 5 3 2 3 2 2 3" xfId="34546" xr:uid="{26348226-5C49-4C4D-A7B3-16ADF564C1F0}"/>
    <cellStyle name="Comma 3 2 3 5 3 2 3 2 3" xfId="21916" xr:uid="{54D15EED-4D29-477D-AE16-CC0975774585}"/>
    <cellStyle name="Comma 3 2 3 5 3 2 3 2 3 2" xfId="40893" xr:uid="{1A3DD4EC-CF87-4D39-AAFC-75C7536A0093}"/>
    <cellStyle name="Comma 3 2 3 5 3 2 3 2 4" xfId="28253" xr:uid="{7A3E0527-CD9B-47D5-A687-3827EDB2AF2B}"/>
    <cellStyle name="Comma 3 2 3 5 3 2 3 3" xfId="11060" xr:uid="{2BA4E8A0-BEA3-42BC-AB3E-F9B577782C79}"/>
    <cellStyle name="Comma 3 2 3 5 3 2 3 3 2" xfId="43677" xr:uid="{DEB7989B-F4A1-4ADE-BB14-6DEBCC33E266}"/>
    <cellStyle name="Comma 3 2 3 5 3 2 3 3 3" xfId="31049" xr:uid="{E313217C-891A-4F7D-9A70-0452FC4A6C43}"/>
    <cellStyle name="Comma 3 2 3 5 3 2 3 4" xfId="18420" xr:uid="{E1264078-044B-4572-AEB5-652A3B6BC8F3}"/>
    <cellStyle name="Comma 3 2 3 5 3 2 3 4 2" xfId="37396" xr:uid="{35E7BC05-4528-4237-B859-7DA6A410AAD6}"/>
    <cellStyle name="Comma 3 2 3 5 3 2 3 5" xfId="24756" xr:uid="{F13C82D0-A9B0-49C3-A88E-33CB70469C1C}"/>
    <cellStyle name="Comma 3 2 3 5 3 2 4" xfId="6315" xr:uid="{DBF61584-4701-4A4F-BCB1-5C8E4512A7C6}"/>
    <cellStyle name="Comma 3 2 3 5 3 2 4 2" xfId="13680" xr:uid="{DE77D79B-C874-4FF6-9608-B3C21DE75139}"/>
    <cellStyle name="Comma 3 2 3 5 3 2 4 2 2" xfId="46298" xr:uid="{2B320DB8-9E85-42F7-8EBA-9C499E670574}"/>
    <cellStyle name="Comma 3 2 3 5 3 2 4 2 3" xfId="33670" xr:uid="{9DA8CF62-18DF-4A6E-BE14-BE6AAC97A422}"/>
    <cellStyle name="Comma 3 2 3 5 3 2 4 3" xfId="21040" xr:uid="{5BEC973A-C71E-4DF3-A8B6-A30A56E70C21}"/>
    <cellStyle name="Comma 3 2 3 5 3 2 4 3 2" xfId="40017" xr:uid="{5E662077-2BE5-4F0B-BCC9-C2E4DE38A79B}"/>
    <cellStyle name="Comma 3 2 3 5 3 2 4 4" xfId="27377" xr:uid="{08D0CD16-102F-433D-B295-0AE53240759A}"/>
    <cellStyle name="Comma 3 2 3 5 3 2 5" xfId="10186" xr:uid="{A240C800-1BBA-46D0-A455-DDF7CE297D3F}"/>
    <cellStyle name="Comma 3 2 3 5 3 2 5 2" xfId="42801" xr:uid="{08BEA450-526D-4596-98F9-9C036CD229BD}"/>
    <cellStyle name="Comma 3 2 3 5 3 2 5 3" xfId="30173" xr:uid="{F5D53652-C7EA-41E6-A824-17F367C37781}"/>
    <cellStyle name="Comma 3 2 3 5 3 2 6" xfId="17546" xr:uid="{D12CE805-D6C2-42B6-846D-5264C84147D9}"/>
    <cellStyle name="Comma 3 2 3 5 3 2 6 2" xfId="36520" xr:uid="{019FD0D8-5DF2-4834-89FC-D9FF82823624}"/>
    <cellStyle name="Comma 3 2 3 5 3 2 7" xfId="23880" xr:uid="{714F540B-50BD-4E36-B699-C6F8F7A20C28}"/>
    <cellStyle name="Comma 3 2 3 5 3 3" xfId="4110" xr:uid="{C1CEEA9A-5CE0-4664-ABCD-9DAE1B94E464}"/>
    <cellStyle name="Comma 3 2 3 5 3 3 2" xfId="7607" xr:uid="{64DFB42C-9046-4B63-AA63-C86EC71AAF00}"/>
    <cellStyle name="Comma 3 2 3 5 3 3 2 2" xfId="14972" xr:uid="{BE76776E-9825-46B3-B47E-169F55FE9AC7}"/>
    <cellStyle name="Comma 3 2 3 5 3 3 2 2 2" xfId="47590" xr:uid="{A57250E3-1EB1-4C40-A590-8561474EFCD0}"/>
    <cellStyle name="Comma 3 2 3 5 3 3 2 2 3" xfId="34962" xr:uid="{7CA7217F-7C11-4E99-B8C1-329861BB2366}"/>
    <cellStyle name="Comma 3 2 3 5 3 3 2 3" xfId="22332" xr:uid="{B03017A4-3311-4EAD-A835-0F8F6D6643C1}"/>
    <cellStyle name="Comma 3 2 3 5 3 3 2 3 2" xfId="41309" xr:uid="{D9A461E9-514D-41F9-84CE-6FB292D39A2A}"/>
    <cellStyle name="Comma 3 2 3 5 3 3 2 4" xfId="28669" xr:uid="{B248F031-8D82-42AD-8C90-C757CBDA13C7}"/>
    <cellStyle name="Comma 3 2 3 5 3 3 3" xfId="4988" xr:uid="{E2CBDA6C-B696-4005-A0B6-C5800E09A81D}"/>
    <cellStyle name="Comma 3 2 3 5 3 3 3 2" xfId="12353" xr:uid="{F470474F-9E3B-41FD-B31C-2220FEFCD4CB}"/>
    <cellStyle name="Comma 3 2 3 5 3 3 3 2 2" xfId="44971" xr:uid="{0868C145-679E-4F28-8833-57D93FE87149}"/>
    <cellStyle name="Comma 3 2 3 5 3 3 3 2 3" xfId="32343" xr:uid="{9CE6CAAE-CFBD-48D0-A065-34417AC42BBA}"/>
    <cellStyle name="Comma 3 2 3 5 3 3 3 3" xfId="19713" xr:uid="{3E18107F-73AC-4449-9B51-C312C9033103}"/>
    <cellStyle name="Comma 3 2 3 5 3 3 3 3 2" xfId="38690" xr:uid="{1A43744C-76DD-4E96-BE2F-4B800493110B}"/>
    <cellStyle name="Comma 3 2 3 5 3 3 3 4" xfId="26050" xr:uid="{6CC36932-EE64-46A0-9A41-67344ABDB41B}"/>
    <cellStyle name="Comma 3 2 3 5 3 3 4" xfId="11476" xr:uid="{21287DF9-B807-4A8D-8A77-50D4D098EB75}"/>
    <cellStyle name="Comma 3 2 3 5 3 3 4 2" xfId="44093" xr:uid="{ACD206B0-1017-4DA2-B594-517DDA884F13}"/>
    <cellStyle name="Comma 3 2 3 5 3 3 4 3" xfId="31465" xr:uid="{04B439D6-9D8A-44F8-AD0D-9D35407EB371}"/>
    <cellStyle name="Comma 3 2 3 5 3 3 5" xfId="18836" xr:uid="{7B54A0F1-7735-4B2E-80CF-0465F26AAFD9}"/>
    <cellStyle name="Comma 3 2 3 5 3 3 5 2" xfId="37812" xr:uid="{FE938164-D4E9-463B-9BBB-DCD0E9EF0E52}"/>
    <cellStyle name="Comma 3 2 3 5 3 3 6" xfId="25172" xr:uid="{156B6213-D659-4B7A-A076-5114B8925F06}"/>
    <cellStyle name="Comma 3 2 3 5 3 4" xfId="3260" xr:uid="{18010342-1EA7-4B80-84B5-13CA53CF1EDA}"/>
    <cellStyle name="Comma 3 2 3 5 3 4 2" xfId="6757" xr:uid="{8D4F232B-8091-418A-A56C-EB6309E9101A}"/>
    <cellStyle name="Comma 3 2 3 5 3 4 2 2" xfId="14122" xr:uid="{80ADD2C0-5FF8-4D63-97C5-DD8F60652287}"/>
    <cellStyle name="Comma 3 2 3 5 3 4 2 2 2" xfId="46740" xr:uid="{834D749D-A1F0-42CA-B504-8138D263A80E}"/>
    <cellStyle name="Comma 3 2 3 5 3 4 2 2 3" xfId="34112" xr:uid="{EC68CC53-E1C9-49C8-B74A-F1656630CB6B}"/>
    <cellStyle name="Comma 3 2 3 5 3 4 2 3" xfId="21482" xr:uid="{5A9FF316-8BA1-439A-AB29-D880581B7EDB}"/>
    <cellStyle name="Comma 3 2 3 5 3 4 2 3 2" xfId="40459" xr:uid="{85991C6C-F3B2-44D6-9717-57906F98FF23}"/>
    <cellStyle name="Comma 3 2 3 5 3 4 2 4" xfId="27819" xr:uid="{9F47754F-9996-4C0D-B1CD-7FAFA15CB6E9}"/>
    <cellStyle name="Comma 3 2 3 5 3 4 3" xfId="10626" xr:uid="{5031223C-4FC7-4D25-80E5-5D008BC15DF0}"/>
    <cellStyle name="Comma 3 2 3 5 3 4 3 2" xfId="43243" xr:uid="{48C8B50A-CFC0-41B5-ABDD-67D96FFF8559}"/>
    <cellStyle name="Comma 3 2 3 5 3 4 3 3" xfId="30615" xr:uid="{F4D66350-A758-412B-BDBC-E2471A49B496}"/>
    <cellStyle name="Comma 3 2 3 5 3 4 4" xfId="17986" xr:uid="{AA432F51-1C26-40F1-BF05-DE73F3E78C96}"/>
    <cellStyle name="Comma 3 2 3 5 3 4 4 2" xfId="36962" xr:uid="{E1F051F2-307D-424E-BC11-7EA0B0F86019}"/>
    <cellStyle name="Comma 3 2 3 5 3 4 5" xfId="24322" xr:uid="{C8144F14-3BA3-481B-B544-2409705B7C7C}"/>
    <cellStyle name="Comma 3 2 3 5 3 5" xfId="5873" xr:uid="{375A8FB2-ED33-4434-8E16-53AF23F0E49F}"/>
    <cellStyle name="Comma 3 2 3 5 3 5 2" xfId="13238" xr:uid="{2D14D960-B7F2-4715-815A-DFCD25673CE1}"/>
    <cellStyle name="Comma 3 2 3 5 3 5 2 2" xfId="45856" xr:uid="{4A1FF03D-C39C-47D3-AA50-536276CE7D99}"/>
    <cellStyle name="Comma 3 2 3 5 3 5 2 3" xfId="33228" xr:uid="{68CD0E27-746A-4ADF-B4C5-CCF6E2846F65}"/>
    <cellStyle name="Comma 3 2 3 5 3 5 3" xfId="20598" xr:uid="{C3805CE5-07B6-4E40-9B3D-996477E77260}"/>
    <cellStyle name="Comma 3 2 3 5 3 5 3 2" xfId="39575" xr:uid="{D7098A06-C4ED-4107-8F8F-213BA0D0B674}"/>
    <cellStyle name="Comma 3 2 3 5 3 5 4" xfId="26935" xr:uid="{9873EC6F-DCDD-4327-97EE-F41ADA82F10C}"/>
    <cellStyle name="Comma 3 2 3 5 3 6" xfId="9746" xr:uid="{47FF297B-ADF9-4586-8F47-269ED911B97D}"/>
    <cellStyle name="Comma 3 2 3 5 3 6 2" xfId="42359" xr:uid="{4AD316E4-83D6-4079-A930-F5DC04AA08AE}"/>
    <cellStyle name="Comma 3 2 3 5 3 6 3" xfId="29731" xr:uid="{F53D88E4-C05B-4C84-8A49-CBEFE20F55E1}"/>
    <cellStyle name="Comma 3 2 3 5 3 7" xfId="17106" xr:uid="{2FBE5345-5F79-41A3-801A-8A4BE819F5E1}"/>
    <cellStyle name="Comma 3 2 3 5 3 7 2" xfId="36046" xr:uid="{8C4B9B77-4E31-4D25-A48C-EC51784015C3}"/>
    <cellStyle name="Comma 3 2 3 5 3 8" xfId="23434" xr:uid="{81BE4297-902C-4415-879E-C40A920AB670}"/>
    <cellStyle name="Comma 3 2 3 5 4" xfId="2662" xr:uid="{BBA95188-0C7E-489C-A823-4BFA7E98C1AD}"/>
    <cellStyle name="Comma 3 2 3 5 4 2" xfId="4396" xr:uid="{5653CCA7-F464-42C0-B396-2E6EA4D3E9B7}"/>
    <cellStyle name="Comma 3 2 3 5 4 2 2" xfId="7894" xr:uid="{53B45680-EAB5-40D9-AEB2-CF6B817349EC}"/>
    <cellStyle name="Comma 3 2 3 5 4 2 2 2" xfId="15259" xr:uid="{E55797CF-3B67-4453-8255-06E92456A217}"/>
    <cellStyle name="Comma 3 2 3 5 4 2 2 2 2" xfId="47877" xr:uid="{24AB2D78-1148-4842-A064-5A52327AC5D0}"/>
    <cellStyle name="Comma 3 2 3 5 4 2 2 2 3" xfId="35249" xr:uid="{DBB98811-3F75-4387-AE66-334B15618AC5}"/>
    <cellStyle name="Comma 3 2 3 5 4 2 2 3" xfId="22619" xr:uid="{A455D608-ECB2-4922-98C1-1B4C1DE72CDF}"/>
    <cellStyle name="Comma 3 2 3 5 4 2 2 3 2" xfId="41596" xr:uid="{B8394E1B-74BF-4F11-8947-6E1B1A8A34F8}"/>
    <cellStyle name="Comma 3 2 3 5 4 2 2 4" xfId="28956" xr:uid="{89E8F914-19DB-4C9E-88A9-7709C5549AFA}"/>
    <cellStyle name="Comma 3 2 3 5 4 2 3" xfId="5276" xr:uid="{6231C0BE-A826-495C-966B-8CDE829DB028}"/>
    <cellStyle name="Comma 3 2 3 5 4 2 3 2" xfId="12641" xr:uid="{53B8B242-D381-40AE-94FA-A906F8C8E6B4}"/>
    <cellStyle name="Comma 3 2 3 5 4 2 3 2 2" xfId="45259" xr:uid="{F50C96B9-F4B8-410C-B42E-764050174DA3}"/>
    <cellStyle name="Comma 3 2 3 5 4 2 3 2 3" xfId="32631" xr:uid="{310630B2-672A-4C19-B8E9-088A2A2214C4}"/>
    <cellStyle name="Comma 3 2 3 5 4 2 3 3" xfId="20001" xr:uid="{F5131B5C-D5B1-4694-8AFC-AECCA9BFD8D6}"/>
    <cellStyle name="Comma 3 2 3 5 4 2 3 3 2" xfId="38978" xr:uid="{6A7FB525-5542-42C6-85CA-E5568A1024B2}"/>
    <cellStyle name="Comma 3 2 3 5 4 2 3 4" xfId="26338" xr:uid="{5F00B09E-8EF5-4B1F-9061-8D3DE7410252}"/>
    <cellStyle name="Comma 3 2 3 5 4 2 4" xfId="11762" xr:uid="{4916BC92-8695-4A77-B77B-91A35F786647}"/>
    <cellStyle name="Comma 3 2 3 5 4 2 4 2" xfId="44380" xr:uid="{58E9A5A1-3165-4C37-9172-CA72BDC1771D}"/>
    <cellStyle name="Comma 3 2 3 5 4 2 4 3" xfId="31752" xr:uid="{F20C54C2-985C-4F86-8EEB-843492816A43}"/>
    <cellStyle name="Comma 3 2 3 5 4 2 5" xfId="19122" xr:uid="{C0546D37-91E5-4530-9A24-0F683B95E338}"/>
    <cellStyle name="Comma 3 2 3 5 4 2 5 2" xfId="38099" xr:uid="{A15EF3BD-8E94-4D72-8070-C69C16DD6D9D}"/>
    <cellStyle name="Comma 3 2 3 5 4 2 6" xfId="25459" xr:uid="{11643D48-09F6-4420-9C03-7FA4BC28BE77}"/>
    <cellStyle name="Comma 3 2 3 5 4 3" xfId="3541" xr:uid="{FAC9CB07-DA45-47FF-A97C-4E55FB49ECE9}"/>
    <cellStyle name="Comma 3 2 3 5 4 3 2" xfId="7038" xr:uid="{FFDACB4E-DB8A-4B6A-8A75-BCAB91605B7E}"/>
    <cellStyle name="Comma 3 2 3 5 4 3 2 2" xfId="14403" xr:uid="{7882EF72-00D2-4976-BA84-B913CBEF2D05}"/>
    <cellStyle name="Comma 3 2 3 5 4 3 2 2 2" xfId="47021" xr:uid="{5F4FB613-4250-4EBD-9DA3-B3431CBCAD71}"/>
    <cellStyle name="Comma 3 2 3 5 4 3 2 2 3" xfId="34393" xr:uid="{59ADC783-C5A8-4512-AA51-FE44B477EEF9}"/>
    <cellStyle name="Comma 3 2 3 5 4 3 2 3" xfId="21763" xr:uid="{8566AC33-411A-4EE5-86B9-0FE48CD86633}"/>
    <cellStyle name="Comma 3 2 3 5 4 3 2 3 2" xfId="40740" xr:uid="{0A4DB90C-CC3C-4816-8421-8CBBE9C50D95}"/>
    <cellStyle name="Comma 3 2 3 5 4 3 2 4" xfId="28100" xr:uid="{41E8DDF7-7782-497A-820D-308943812368}"/>
    <cellStyle name="Comma 3 2 3 5 4 3 3" xfId="10907" xr:uid="{E4DD20FE-9526-49D3-863C-353A68763386}"/>
    <cellStyle name="Comma 3 2 3 5 4 3 3 2" xfId="43524" xr:uid="{82A41DD7-7AF1-48DF-A0A0-41904338F727}"/>
    <cellStyle name="Comma 3 2 3 5 4 3 3 3" xfId="30896" xr:uid="{4B2C3B5B-61D5-4217-9FD5-99B8FCD3F62B}"/>
    <cellStyle name="Comma 3 2 3 5 4 3 4" xfId="18267" xr:uid="{7A2C6784-AB7A-4D09-9580-9E1BC5114693}"/>
    <cellStyle name="Comma 3 2 3 5 4 3 4 2" xfId="37243" xr:uid="{938E5778-3102-4470-94BE-73F35D63DE3C}"/>
    <cellStyle name="Comma 3 2 3 5 4 3 5" xfId="24603" xr:uid="{C69082AE-444F-439B-B4D2-C0B09CF64CBF}"/>
    <cellStyle name="Comma 3 2 3 5 4 4" xfId="6161" xr:uid="{446093A8-5CC7-4AF5-9913-B5B64D8D3690}"/>
    <cellStyle name="Comma 3 2 3 5 4 4 2" xfId="13526" xr:uid="{52ECD945-B7B8-40E1-849C-2E1D611071F3}"/>
    <cellStyle name="Comma 3 2 3 5 4 4 2 2" xfId="46144" xr:uid="{F8615F6B-CF71-46D5-BF3D-C36F7698C331}"/>
    <cellStyle name="Comma 3 2 3 5 4 4 2 3" xfId="33516" xr:uid="{0B477305-E323-4273-9F4F-C8B0AA03B424}"/>
    <cellStyle name="Comma 3 2 3 5 4 4 3" xfId="20886" xr:uid="{86489E2F-5119-4EBA-8EE1-C2CCA03E77F2}"/>
    <cellStyle name="Comma 3 2 3 5 4 4 3 2" xfId="39863" xr:uid="{63F65CDF-6D65-4D1F-A5D1-BEF61FB1E20B}"/>
    <cellStyle name="Comma 3 2 3 5 4 4 4" xfId="27223" xr:uid="{E9939D4A-C869-4B16-97B8-EFC7D604D558}"/>
    <cellStyle name="Comma 3 2 3 5 4 5" xfId="10032" xr:uid="{E1B43A62-64C3-4C8B-BC4A-80B609E4A43B}"/>
    <cellStyle name="Comma 3 2 3 5 4 5 2" xfId="42647" xr:uid="{6923D6CB-75E3-4739-9F8D-96F582270CE4}"/>
    <cellStyle name="Comma 3 2 3 5 4 5 3" xfId="30019" xr:uid="{28AF61CA-3EB9-427E-9904-C3287112D746}"/>
    <cellStyle name="Comma 3 2 3 5 4 6" xfId="17392" xr:uid="{C0DAC320-1755-4A0B-B1E3-DBD15822D97E}"/>
    <cellStyle name="Comma 3 2 3 5 4 6 2" xfId="36366" xr:uid="{80D1720B-F5AB-4959-8BD9-D4107EA3FA8E}"/>
    <cellStyle name="Comma 3 2 3 5 4 7" xfId="23726" xr:uid="{6992E5EC-C24D-4D0A-B09A-C96DB5836033}"/>
    <cellStyle name="Comma 3 2 3 5 5" xfId="3957" xr:uid="{855A6848-3C38-4BEC-9D02-5AD1541CE60D}"/>
    <cellStyle name="Comma 3 2 3 5 5 2" xfId="7454" xr:uid="{0DDA25D0-1E24-48B8-9E35-476788A606CB}"/>
    <cellStyle name="Comma 3 2 3 5 5 2 2" xfId="14819" xr:uid="{0D5C7A1A-8331-40B0-9CD5-3FCAA6B102A9}"/>
    <cellStyle name="Comma 3 2 3 5 5 2 2 2" xfId="47437" xr:uid="{578521FF-5FAD-419E-9D9B-432991F8CD58}"/>
    <cellStyle name="Comma 3 2 3 5 5 2 2 3" xfId="34809" xr:uid="{67B1C13D-F736-453F-B845-1173CFF33247}"/>
    <cellStyle name="Comma 3 2 3 5 5 2 3" xfId="22179" xr:uid="{DC58A21E-FCA7-490B-87AB-D028F55A2C8E}"/>
    <cellStyle name="Comma 3 2 3 5 5 2 3 2" xfId="41156" xr:uid="{6A11052D-DC66-4D9F-9C4A-984C9B7B30CF}"/>
    <cellStyle name="Comma 3 2 3 5 5 2 4" xfId="28516" xr:uid="{6FF26F76-5D69-4343-BE15-298A4A192407}"/>
    <cellStyle name="Comma 3 2 3 5 5 3" xfId="4834" xr:uid="{38645849-392A-4B06-9BB2-9EF5D9427E3E}"/>
    <cellStyle name="Comma 3 2 3 5 5 3 2" xfId="12199" xr:uid="{D3F0B7BE-6BA5-4642-BEBB-AEE0F31F124A}"/>
    <cellStyle name="Comma 3 2 3 5 5 3 2 2" xfId="44817" xr:uid="{448A4E3F-E44B-4AAC-BD07-D661BEAB1D33}"/>
    <cellStyle name="Comma 3 2 3 5 5 3 2 3" xfId="32189" xr:uid="{E4D09263-A9A7-4CF5-B22E-EB286F7C6FB7}"/>
    <cellStyle name="Comma 3 2 3 5 5 3 3" xfId="19559" xr:uid="{BD02B913-B853-4ECA-846D-42F5DA43B45C}"/>
    <cellStyle name="Comma 3 2 3 5 5 3 3 2" xfId="38536" xr:uid="{7A2340C3-0BA7-4DB2-8346-9A4D0DB40F03}"/>
    <cellStyle name="Comma 3 2 3 5 5 3 4" xfId="25896" xr:uid="{E21ACE28-5789-4A08-A96B-1A924DADDFCF}"/>
    <cellStyle name="Comma 3 2 3 5 5 4" xfId="11323" xr:uid="{A3436FCB-C54D-4DF2-BE19-8840F7442EBB}"/>
    <cellStyle name="Comma 3 2 3 5 5 4 2" xfId="43940" xr:uid="{5436EA02-A58C-4A52-B64E-E7795A3FEBD7}"/>
    <cellStyle name="Comma 3 2 3 5 5 4 3" xfId="31312" xr:uid="{F4438239-4319-4E59-BD0A-643B7A91D2D5}"/>
    <cellStyle name="Comma 3 2 3 5 5 5" xfId="18683" xr:uid="{7F2A1DF7-07A1-4458-9ADE-F73A9EE37C7D}"/>
    <cellStyle name="Comma 3 2 3 5 5 5 2" xfId="37659" xr:uid="{A05E162E-1F71-4FB2-95D3-1CB777CDC375}"/>
    <cellStyle name="Comma 3 2 3 5 5 6" xfId="25019" xr:uid="{334E04F3-23E3-4368-8A93-3B1BD23B9E49}"/>
    <cellStyle name="Comma 3 2 3 5 6" xfId="3107" xr:uid="{CF545D08-4BF3-4475-8EE9-FFD85397A7B1}"/>
    <cellStyle name="Comma 3 2 3 5 6 2" xfId="6604" xr:uid="{6827C489-9E9D-4034-B6F7-91D2879E42B3}"/>
    <cellStyle name="Comma 3 2 3 5 6 2 2" xfId="13969" xr:uid="{0F963097-8DA0-4646-92D3-5A6D6B0AF22A}"/>
    <cellStyle name="Comma 3 2 3 5 6 2 2 2" xfId="46587" xr:uid="{0AF1F656-D209-428B-93DD-C976AF467916}"/>
    <cellStyle name="Comma 3 2 3 5 6 2 2 3" xfId="33959" xr:uid="{AF676A99-2C2C-4859-A38B-3B17A4324AF5}"/>
    <cellStyle name="Comma 3 2 3 5 6 2 3" xfId="21329" xr:uid="{89F4E6C7-EC4C-40AF-B9F1-4C46C5F81EA4}"/>
    <cellStyle name="Comma 3 2 3 5 6 2 3 2" xfId="40306" xr:uid="{A18D9A2A-2261-42D1-AD3E-4820BC27FF4A}"/>
    <cellStyle name="Comma 3 2 3 5 6 2 4" xfId="27666" xr:uid="{A7871B4E-375F-4DF7-A996-D4AA08145B3A}"/>
    <cellStyle name="Comma 3 2 3 5 6 3" xfId="10473" xr:uid="{FDDD9BD1-4238-4F2B-9ADB-97F348BAE917}"/>
    <cellStyle name="Comma 3 2 3 5 6 3 2" xfId="43090" xr:uid="{7393F7C8-6BB1-49DB-A586-2D4146C73A31}"/>
    <cellStyle name="Comma 3 2 3 5 6 3 3" xfId="30462" xr:uid="{158DC3A5-BEB2-4FA0-9A90-998EAF18A899}"/>
    <cellStyle name="Comma 3 2 3 5 6 4" xfId="17833" xr:uid="{61058B80-2AC1-4781-9C0A-9E6E091EDAFA}"/>
    <cellStyle name="Comma 3 2 3 5 6 4 2" xfId="36809" xr:uid="{423AF08A-A642-42AB-B10D-238C63A8C9E7}"/>
    <cellStyle name="Comma 3 2 3 5 6 5" xfId="24169" xr:uid="{CFA1E00B-34CB-42B5-B0F8-5DF23149E95F}"/>
    <cellStyle name="Comma 3 2 3 5 7" xfId="5719" xr:uid="{C8D6228B-5AC4-45B1-9BAE-D1D936ACE444}"/>
    <cellStyle name="Comma 3 2 3 5 7 2" xfId="13084" xr:uid="{15770642-3AB4-4041-9BD1-C925C17B1D61}"/>
    <cellStyle name="Comma 3 2 3 5 7 2 2" xfId="45702" xr:uid="{F371352B-227C-4F8D-A954-1EB50739658E}"/>
    <cellStyle name="Comma 3 2 3 5 7 2 3" xfId="33074" xr:uid="{3FAE080E-647B-4785-AC9A-24CA4C53AD06}"/>
    <cellStyle name="Comma 3 2 3 5 7 3" xfId="20444" xr:uid="{C1830333-9E6D-471E-8744-5F9042771FDD}"/>
    <cellStyle name="Comma 3 2 3 5 7 3 2" xfId="39421" xr:uid="{C674394F-C0F4-4670-8761-064A7BDDCA6A}"/>
    <cellStyle name="Comma 3 2 3 5 7 4" xfId="26781" xr:uid="{5897B999-D0B3-4E48-9C84-650B5CEAF091}"/>
    <cellStyle name="Comma 3 2 3 5 8" xfId="2137" xr:uid="{14E083A5-1724-4D9B-AC4A-E06150274313}"/>
    <cellStyle name="Comma 3 2 3 5 8 2" xfId="9592" xr:uid="{EDD02A4D-5EF2-491D-8E97-8D46085AAEA7}"/>
    <cellStyle name="Comma 3 2 3 5 8 2 2" xfId="42205" xr:uid="{CA2707EE-B876-40E2-9857-6AC89368277A}"/>
    <cellStyle name="Comma 3 2 3 5 8 3" xfId="16952" xr:uid="{98F60D9C-E9F2-461F-9F05-AA28C8F6C1BF}"/>
    <cellStyle name="Comma 3 2 3 5 8 4" xfId="29577" xr:uid="{912DEF88-2F38-4EC3-8FC2-B78AB77261DA}"/>
    <cellStyle name="Comma 3 2 3 5 9" xfId="35869" xr:uid="{C7E743DA-072B-44A0-AE22-8225D200B192}"/>
    <cellStyle name="Comma 3 2 3 6" xfId="2215" xr:uid="{2C4F6F5B-CD7F-4F7F-8528-FBC1997597B6}"/>
    <cellStyle name="Comma 3 2 3 6 2" xfId="2370" xr:uid="{D60A92B3-A4E5-481A-AF86-214DB5FDEDDA}"/>
    <cellStyle name="Comma 3 2 3 6 2 2" xfId="2867" xr:uid="{32A6FECF-5080-4411-A7D7-77BCEFF55DF5}"/>
    <cellStyle name="Comma 3 2 3 6 2 2 2" xfId="4599" xr:uid="{1F0ACB70-2433-4A71-9CE7-AF724223FF92}"/>
    <cellStyle name="Comma 3 2 3 6 2 2 2 2" xfId="8097" xr:uid="{556EC404-8EC8-4396-88D5-02808AEF7F26}"/>
    <cellStyle name="Comma 3 2 3 6 2 2 2 2 2" xfId="15462" xr:uid="{72DA6EA8-FE62-410C-B72D-360968904F23}"/>
    <cellStyle name="Comma 3 2 3 6 2 2 2 2 2 2" xfId="48080" xr:uid="{B3A7587E-CBDB-4B71-97AF-72E7B3BD561B}"/>
    <cellStyle name="Comma 3 2 3 6 2 2 2 2 2 3" xfId="35452" xr:uid="{EC000CB2-DC84-4621-8225-9D73BB23A990}"/>
    <cellStyle name="Comma 3 2 3 6 2 2 2 2 3" xfId="22822" xr:uid="{047A0B39-0D90-4770-8582-771D0E660770}"/>
    <cellStyle name="Comma 3 2 3 6 2 2 2 2 3 2" xfId="41799" xr:uid="{A6552C1E-B265-4340-9BCE-214A3FAB56BE}"/>
    <cellStyle name="Comma 3 2 3 6 2 2 2 2 4" xfId="29159" xr:uid="{CA6E21A1-F36D-44AB-A4BC-E2A638381365}"/>
    <cellStyle name="Comma 3 2 3 6 2 2 2 3" xfId="5479" xr:uid="{31FFEF42-3039-4764-AF50-1844C46EDD4F}"/>
    <cellStyle name="Comma 3 2 3 6 2 2 2 3 2" xfId="12844" xr:uid="{2C42FF0C-DF0A-443D-9DEC-8D1483BEFAA7}"/>
    <cellStyle name="Comma 3 2 3 6 2 2 2 3 2 2" xfId="45462" xr:uid="{522F3812-B339-4107-ADF7-23FA52FEF082}"/>
    <cellStyle name="Comma 3 2 3 6 2 2 2 3 2 3" xfId="32834" xr:uid="{36BF0E17-F11A-45C6-9D7F-CD146BCF106A}"/>
    <cellStyle name="Comma 3 2 3 6 2 2 2 3 3" xfId="20204" xr:uid="{1A60DC4E-BC41-4D84-9612-22998D18ECF0}"/>
    <cellStyle name="Comma 3 2 3 6 2 2 2 3 3 2" xfId="39181" xr:uid="{DF38D73E-E80E-43F5-A179-C28D24A8D74C}"/>
    <cellStyle name="Comma 3 2 3 6 2 2 2 3 4" xfId="26541" xr:uid="{DAE27A0D-C0CF-42B3-8A54-27889DE14614}"/>
    <cellStyle name="Comma 3 2 3 6 2 2 2 4" xfId="11965" xr:uid="{DB8C08D4-E84F-46FF-A292-8649D0C20640}"/>
    <cellStyle name="Comma 3 2 3 6 2 2 2 4 2" xfId="44583" xr:uid="{67229FF4-B62C-43C3-ABA1-5B489DF2324D}"/>
    <cellStyle name="Comma 3 2 3 6 2 2 2 4 3" xfId="31955" xr:uid="{37808946-9799-4D15-A56B-571516BE65BA}"/>
    <cellStyle name="Comma 3 2 3 6 2 2 2 5" xfId="19325" xr:uid="{E0826145-18B1-4DB0-BAA9-F7F694E11784}"/>
    <cellStyle name="Comma 3 2 3 6 2 2 2 5 2" xfId="38302" xr:uid="{3A7D9524-1376-4B2D-8F62-1A373E318738}"/>
    <cellStyle name="Comma 3 2 3 6 2 2 2 6" xfId="25662" xr:uid="{226C2FE3-062E-447F-8182-7D8966EEF187}"/>
    <cellStyle name="Comma 3 2 3 6 2 2 3" xfId="3743" xr:uid="{D6330DA4-C358-4FE6-A865-E1BAC1FF1E33}"/>
    <cellStyle name="Comma 3 2 3 6 2 2 3 2" xfId="7240" xr:uid="{E8337EB0-5DDF-417D-94C5-38B4E8F5D105}"/>
    <cellStyle name="Comma 3 2 3 6 2 2 3 2 2" xfId="14605" xr:uid="{B437DCB7-DE8B-4F83-AEAA-A71263B0986D}"/>
    <cellStyle name="Comma 3 2 3 6 2 2 3 2 2 2" xfId="47223" xr:uid="{BA193879-F240-4721-A974-F0B728B8BCB8}"/>
    <cellStyle name="Comma 3 2 3 6 2 2 3 2 2 3" xfId="34595" xr:uid="{1A8733D3-7164-48C2-B39D-6B9D887BAE6C}"/>
    <cellStyle name="Comma 3 2 3 6 2 2 3 2 3" xfId="21965" xr:uid="{647EEC8F-B9B9-4161-8360-711222339B32}"/>
    <cellStyle name="Comma 3 2 3 6 2 2 3 2 3 2" xfId="40942" xr:uid="{A45F2DC0-6EE2-4BA7-BB19-C0E6D0931212}"/>
    <cellStyle name="Comma 3 2 3 6 2 2 3 2 4" xfId="28302" xr:uid="{90420BEF-60C8-4D90-9557-1A36A26EA7ED}"/>
    <cellStyle name="Comma 3 2 3 6 2 2 3 3" xfId="11109" xr:uid="{52DAE7C8-D21C-40F4-88CD-411449E48BD5}"/>
    <cellStyle name="Comma 3 2 3 6 2 2 3 3 2" xfId="43726" xr:uid="{B2DD2249-D26A-4FFA-BD76-FF059F1BDBD8}"/>
    <cellStyle name="Comma 3 2 3 6 2 2 3 3 3" xfId="31098" xr:uid="{602B5ACE-F529-4B92-89AA-343FB5DDA868}"/>
    <cellStyle name="Comma 3 2 3 6 2 2 3 4" xfId="18469" xr:uid="{2CEFAB3C-4B45-4A89-8661-BEFB9251D807}"/>
    <cellStyle name="Comma 3 2 3 6 2 2 3 4 2" xfId="37445" xr:uid="{F0A7F64F-7A62-4EAC-8D71-2AF618312344}"/>
    <cellStyle name="Comma 3 2 3 6 2 2 3 5" xfId="24805" xr:uid="{90F5B8FA-D7C8-4C98-9354-79EB08312412}"/>
    <cellStyle name="Comma 3 2 3 6 2 2 4" xfId="6364" xr:uid="{6F2F6D54-CA8A-41AB-9D71-FBA95DDE9F79}"/>
    <cellStyle name="Comma 3 2 3 6 2 2 4 2" xfId="13729" xr:uid="{49FE0971-52A0-4E67-A729-6FC74A22D3C7}"/>
    <cellStyle name="Comma 3 2 3 6 2 2 4 2 2" xfId="46347" xr:uid="{BFA717D6-F62F-4505-BA2E-4A1FE632C46C}"/>
    <cellStyle name="Comma 3 2 3 6 2 2 4 2 3" xfId="33719" xr:uid="{5157E804-10D7-4F44-9BA1-C9FBB386D2E7}"/>
    <cellStyle name="Comma 3 2 3 6 2 2 4 3" xfId="21089" xr:uid="{23700FF8-35FD-45EB-B90B-447ACF8053A6}"/>
    <cellStyle name="Comma 3 2 3 6 2 2 4 3 2" xfId="40066" xr:uid="{A82533A2-BA0D-45F6-AD78-336A9DA74FA4}"/>
    <cellStyle name="Comma 3 2 3 6 2 2 4 4" xfId="27426" xr:uid="{1EB71A6C-AFEB-4A54-8D7D-57ED5E028926}"/>
    <cellStyle name="Comma 3 2 3 6 2 2 5" xfId="10235" xr:uid="{64D4C8FC-36E7-48A4-80E9-BD9518BDA026}"/>
    <cellStyle name="Comma 3 2 3 6 2 2 5 2" xfId="42850" xr:uid="{63D9A01B-55BB-4A15-A0C5-2888DA6BE8FD}"/>
    <cellStyle name="Comma 3 2 3 6 2 2 5 3" xfId="30222" xr:uid="{87873C43-CF80-4CBB-8B1B-E5A9D7A0F96A}"/>
    <cellStyle name="Comma 3 2 3 6 2 2 6" xfId="17595" xr:uid="{BCA3E84C-642E-4918-82A2-95C022921837}"/>
    <cellStyle name="Comma 3 2 3 6 2 2 6 2" xfId="36569" xr:uid="{3011AB08-DDE8-4F5D-A791-F948BE086827}"/>
    <cellStyle name="Comma 3 2 3 6 2 2 7" xfId="23929" xr:uid="{F1390355-89C1-4029-844B-A42BC886AFD6}"/>
    <cellStyle name="Comma 3 2 3 6 2 3" xfId="4159" xr:uid="{45481CB6-BF5B-4B3F-BE6E-AB53707F30E4}"/>
    <cellStyle name="Comma 3 2 3 6 2 3 2" xfId="7656" xr:uid="{A3B099B2-9A01-4AB1-907C-C7ADB94F3C1A}"/>
    <cellStyle name="Comma 3 2 3 6 2 3 2 2" xfId="15021" xr:uid="{10B4C370-24AC-4DD5-B463-C230C44100CE}"/>
    <cellStyle name="Comma 3 2 3 6 2 3 2 2 2" xfId="47639" xr:uid="{E59AA1B2-44EF-44A6-9DE7-FB59A1E585B8}"/>
    <cellStyle name="Comma 3 2 3 6 2 3 2 2 3" xfId="35011" xr:uid="{24E7586B-DA4A-4CC3-87B8-165041CD48AC}"/>
    <cellStyle name="Comma 3 2 3 6 2 3 2 3" xfId="22381" xr:uid="{8BE93301-AD22-49A4-82D0-FC1049901DCB}"/>
    <cellStyle name="Comma 3 2 3 6 2 3 2 3 2" xfId="41358" xr:uid="{67D63AF5-FB77-4BAF-B64F-A6DC76499EF8}"/>
    <cellStyle name="Comma 3 2 3 6 2 3 2 4" xfId="28718" xr:uid="{10BE4A5C-1161-46F0-A5BA-CBAB63EB2FDC}"/>
    <cellStyle name="Comma 3 2 3 6 2 3 3" xfId="5037" xr:uid="{F7C2A0EE-85F4-49BB-9528-68FE93B21D2F}"/>
    <cellStyle name="Comma 3 2 3 6 2 3 3 2" xfId="12402" xr:uid="{BB3B15A6-9261-4E8E-AB5F-4870E26A34B1}"/>
    <cellStyle name="Comma 3 2 3 6 2 3 3 2 2" xfId="45020" xr:uid="{469906C8-D3D9-4C02-9D61-FEE5AAE88219}"/>
    <cellStyle name="Comma 3 2 3 6 2 3 3 2 3" xfId="32392" xr:uid="{F68577FD-AFE0-4F55-896A-B1E0012EE63E}"/>
    <cellStyle name="Comma 3 2 3 6 2 3 3 3" xfId="19762" xr:uid="{047CBD24-2976-46FF-B6C0-2791DDB6E546}"/>
    <cellStyle name="Comma 3 2 3 6 2 3 3 3 2" xfId="38739" xr:uid="{EBA9B5F8-8C83-44D4-A9BE-845111B4B358}"/>
    <cellStyle name="Comma 3 2 3 6 2 3 3 4" xfId="26099" xr:uid="{CFA7323F-2CFD-4226-B8A2-60B0D9C0FAFB}"/>
    <cellStyle name="Comma 3 2 3 6 2 3 4" xfId="11525" xr:uid="{4586FB02-5A92-49AB-8C59-ED8C5D6DCCC7}"/>
    <cellStyle name="Comma 3 2 3 6 2 3 4 2" xfId="44142" xr:uid="{518AE6F3-AB24-4297-B909-388A9C279EC8}"/>
    <cellStyle name="Comma 3 2 3 6 2 3 4 3" xfId="31514" xr:uid="{38905E55-5C19-40DD-83AC-54B1C6F365B0}"/>
    <cellStyle name="Comma 3 2 3 6 2 3 5" xfId="18885" xr:uid="{5BDBAF2D-07DF-4B31-A625-7BE9FD101BC3}"/>
    <cellStyle name="Comma 3 2 3 6 2 3 5 2" xfId="37861" xr:uid="{4EF5ACC7-E4A5-4323-BD68-B7E6E31ACF7D}"/>
    <cellStyle name="Comma 3 2 3 6 2 3 6" xfId="25221" xr:uid="{A04548B5-C686-4D56-8C2F-4F88086A5E84}"/>
    <cellStyle name="Comma 3 2 3 6 2 4" xfId="3309" xr:uid="{C387AD5F-F445-423A-89E0-8FEDA1AB979C}"/>
    <cellStyle name="Comma 3 2 3 6 2 4 2" xfId="6806" xr:uid="{156AF48B-5BFC-4748-BFC1-D8CD697C60E1}"/>
    <cellStyle name="Comma 3 2 3 6 2 4 2 2" xfId="14171" xr:uid="{48C5D66D-719B-4F0D-BBF6-C307F2D397D5}"/>
    <cellStyle name="Comma 3 2 3 6 2 4 2 2 2" xfId="46789" xr:uid="{58CB351A-B6A4-442D-8C95-C85B536A681A}"/>
    <cellStyle name="Comma 3 2 3 6 2 4 2 2 3" xfId="34161" xr:uid="{A4E7889C-50AD-4628-B0A1-8E326D5897D2}"/>
    <cellStyle name="Comma 3 2 3 6 2 4 2 3" xfId="21531" xr:uid="{66B9E8EE-4CA3-4D54-B7AA-3F69595B797D}"/>
    <cellStyle name="Comma 3 2 3 6 2 4 2 3 2" xfId="40508" xr:uid="{65D590DF-9902-400C-9DC6-C534F7FE72FF}"/>
    <cellStyle name="Comma 3 2 3 6 2 4 2 4" xfId="27868" xr:uid="{14B5E86B-65FB-4904-AB99-5977073F3F5D}"/>
    <cellStyle name="Comma 3 2 3 6 2 4 3" xfId="10675" xr:uid="{77DE3A7C-BCBF-40B3-8D29-6BCCEF4CB93B}"/>
    <cellStyle name="Comma 3 2 3 6 2 4 3 2" xfId="43292" xr:uid="{63C9685E-49E3-475D-9E7A-A77C155F2630}"/>
    <cellStyle name="Comma 3 2 3 6 2 4 3 3" xfId="30664" xr:uid="{93F11791-7E8D-40FB-9B59-317989D9BF64}"/>
    <cellStyle name="Comma 3 2 3 6 2 4 4" xfId="18035" xr:uid="{ECF8D9AD-F23D-42F1-AF5C-87AA5DD8E985}"/>
    <cellStyle name="Comma 3 2 3 6 2 4 4 2" xfId="37011" xr:uid="{8786DD31-C38B-4D74-A54C-E8868219988F}"/>
    <cellStyle name="Comma 3 2 3 6 2 4 5" xfId="24371" xr:uid="{54C6FB0C-67E6-4D8D-B0FF-9ADC3963F78B}"/>
    <cellStyle name="Comma 3 2 3 6 2 5" xfId="5922" xr:uid="{D3801E84-9BBB-4C80-9DEB-48A7D8AA1805}"/>
    <cellStyle name="Comma 3 2 3 6 2 5 2" xfId="13287" xr:uid="{A50D96A3-33D8-4353-B8EB-F73A834CE2F7}"/>
    <cellStyle name="Comma 3 2 3 6 2 5 2 2" xfId="45905" xr:uid="{FFBAB112-BDF9-424B-A94D-1030F8DCB9C7}"/>
    <cellStyle name="Comma 3 2 3 6 2 5 2 3" xfId="33277" xr:uid="{546E6BD5-B016-4EBB-8DB9-2432BDF9666E}"/>
    <cellStyle name="Comma 3 2 3 6 2 5 3" xfId="20647" xr:uid="{BF14EA14-C8E5-4967-A313-6FEFBCA1602B}"/>
    <cellStyle name="Comma 3 2 3 6 2 5 3 2" xfId="39624" xr:uid="{9EA99ECB-0FA4-4D37-A08F-F9E14D097FD7}"/>
    <cellStyle name="Comma 3 2 3 6 2 5 4" xfId="26984" xr:uid="{C3F7C236-50F6-44F0-9F58-A7E3BE1203AC}"/>
    <cellStyle name="Comma 3 2 3 6 2 6" xfId="9795" xr:uid="{073CC8B4-258C-4DF5-85B4-52CFBD1BF0C1}"/>
    <cellStyle name="Comma 3 2 3 6 2 6 2" xfId="42408" xr:uid="{17345AF4-919D-4349-8CD0-ACF4B6733A54}"/>
    <cellStyle name="Comma 3 2 3 6 2 6 3" xfId="29780" xr:uid="{EC447BE6-3690-4B26-8C43-C87EFE38AEC5}"/>
    <cellStyle name="Comma 3 2 3 6 2 7" xfId="17155" xr:uid="{DFADD191-402E-4ABC-A2BF-3CE684B743D4}"/>
    <cellStyle name="Comma 3 2 3 6 2 7 2" xfId="36095" xr:uid="{BD93AE23-4191-4ACC-B27D-57FAE24399A7}"/>
    <cellStyle name="Comma 3 2 3 6 2 8" xfId="23483" xr:uid="{A41F5876-2B8D-49AC-867C-6D8CA7692EEE}"/>
    <cellStyle name="Comma 3 2 3 6 3" xfId="2712" xr:uid="{2BD0D650-63CC-4B7F-A38E-63EC7491A5CD}"/>
    <cellStyle name="Comma 3 2 3 6 3 2" xfId="4444" xr:uid="{C60A9E2A-E3F7-4AEF-B739-98A0DB12FD87}"/>
    <cellStyle name="Comma 3 2 3 6 3 2 2" xfId="7942" xr:uid="{82200316-91E8-4204-851E-C743205183C6}"/>
    <cellStyle name="Comma 3 2 3 6 3 2 2 2" xfId="15307" xr:uid="{62A44539-8826-4180-BE1F-2FE2398D2306}"/>
    <cellStyle name="Comma 3 2 3 6 3 2 2 2 2" xfId="47925" xr:uid="{3D32ADD3-3452-44F3-B083-113B9C75BB78}"/>
    <cellStyle name="Comma 3 2 3 6 3 2 2 2 3" xfId="35297" xr:uid="{9A5916D4-CB3A-4D82-A709-16168EBDCB93}"/>
    <cellStyle name="Comma 3 2 3 6 3 2 2 3" xfId="22667" xr:uid="{DF26B9C6-9D0F-468A-BA6E-F55FDA69C4B0}"/>
    <cellStyle name="Comma 3 2 3 6 3 2 2 3 2" xfId="41644" xr:uid="{0FCCA3EC-B379-4840-B4DD-E6AC8553BE97}"/>
    <cellStyle name="Comma 3 2 3 6 3 2 2 4" xfId="29004" xr:uid="{15E6EF97-9C0E-4B88-A001-813320F1DB77}"/>
    <cellStyle name="Comma 3 2 3 6 3 2 3" xfId="5324" xr:uid="{F9A33008-D955-465F-B078-DA0392457664}"/>
    <cellStyle name="Comma 3 2 3 6 3 2 3 2" xfId="12689" xr:uid="{12C36C3B-C998-494E-9678-EDACB3EFE966}"/>
    <cellStyle name="Comma 3 2 3 6 3 2 3 2 2" xfId="45307" xr:uid="{85BEC2C6-9FD2-4A0E-93E3-06F5AC2B9007}"/>
    <cellStyle name="Comma 3 2 3 6 3 2 3 2 3" xfId="32679" xr:uid="{55FFC5BC-DC88-4638-80C2-D89D5BB8A27F}"/>
    <cellStyle name="Comma 3 2 3 6 3 2 3 3" xfId="20049" xr:uid="{0D264602-3D47-4013-868A-D20AB8F09660}"/>
    <cellStyle name="Comma 3 2 3 6 3 2 3 3 2" xfId="39026" xr:uid="{EC5323BA-5706-41AB-890F-C63BD32FAF42}"/>
    <cellStyle name="Comma 3 2 3 6 3 2 3 4" xfId="26386" xr:uid="{4B875A46-A4F1-49C0-ACCF-53491BAE9348}"/>
    <cellStyle name="Comma 3 2 3 6 3 2 4" xfId="11810" xr:uid="{E6E42F69-E73D-4925-82D0-0823F26706BD}"/>
    <cellStyle name="Comma 3 2 3 6 3 2 4 2" xfId="44428" xr:uid="{D67883D3-D6EF-419F-8B7B-EA9436FC486E}"/>
    <cellStyle name="Comma 3 2 3 6 3 2 4 3" xfId="31800" xr:uid="{E18E68F0-AED7-4B0A-898B-06FC1D8E5ABA}"/>
    <cellStyle name="Comma 3 2 3 6 3 2 5" xfId="19170" xr:uid="{6AB6C6FE-A519-49BD-81A5-429A025ECD36}"/>
    <cellStyle name="Comma 3 2 3 6 3 2 5 2" xfId="38147" xr:uid="{142BBB16-01A3-4D02-87A3-D4CF1B3F10AE}"/>
    <cellStyle name="Comma 3 2 3 6 3 2 6" xfId="25507" xr:uid="{CA2FCEB2-F40B-4B8F-BD59-5833D65237A0}"/>
    <cellStyle name="Comma 3 2 3 6 3 3" xfId="3589" xr:uid="{01D39B59-2D51-4BEF-8765-E8A52120681A}"/>
    <cellStyle name="Comma 3 2 3 6 3 3 2" xfId="7086" xr:uid="{8C386269-C676-4944-937E-48B2B196B5F0}"/>
    <cellStyle name="Comma 3 2 3 6 3 3 2 2" xfId="14451" xr:uid="{B15FC6A3-2649-4BCA-8125-FF6A8C15849E}"/>
    <cellStyle name="Comma 3 2 3 6 3 3 2 2 2" xfId="47069" xr:uid="{7AC4B033-75B4-4528-A90F-23E94EC92A96}"/>
    <cellStyle name="Comma 3 2 3 6 3 3 2 2 3" xfId="34441" xr:uid="{0D1A943E-A6D2-4DF6-98F6-742855DA374F}"/>
    <cellStyle name="Comma 3 2 3 6 3 3 2 3" xfId="21811" xr:uid="{990B32EB-7BAF-40F0-AF93-4D883F24B91E}"/>
    <cellStyle name="Comma 3 2 3 6 3 3 2 3 2" xfId="40788" xr:uid="{4CC17729-5D12-4279-9B9D-80BE394D8CD1}"/>
    <cellStyle name="Comma 3 2 3 6 3 3 2 4" xfId="28148" xr:uid="{C41898E7-A908-457C-84A1-CD7B2321A839}"/>
    <cellStyle name="Comma 3 2 3 6 3 3 3" xfId="10955" xr:uid="{86AA80BF-CB51-4B91-8C09-6206BEA0A9BC}"/>
    <cellStyle name="Comma 3 2 3 6 3 3 3 2" xfId="43572" xr:uid="{D509E556-8F07-41F7-B276-2E787D1FFECA}"/>
    <cellStyle name="Comma 3 2 3 6 3 3 3 3" xfId="30944" xr:uid="{E214E2A6-3D2F-481D-8732-1D3E4D2F1F93}"/>
    <cellStyle name="Comma 3 2 3 6 3 3 4" xfId="18315" xr:uid="{11C4B5A9-1675-48E4-B0C0-85E538F72CF5}"/>
    <cellStyle name="Comma 3 2 3 6 3 3 4 2" xfId="37291" xr:uid="{7C02A00E-1E61-472F-AAD0-17E5CFCA5F0B}"/>
    <cellStyle name="Comma 3 2 3 6 3 3 5" xfId="24651" xr:uid="{B4F2097B-9E3F-48CB-B194-9407E0DB7732}"/>
    <cellStyle name="Comma 3 2 3 6 3 4" xfId="6209" xr:uid="{324B4E70-65FF-4B6E-9A47-A5407AE77900}"/>
    <cellStyle name="Comma 3 2 3 6 3 4 2" xfId="13574" xr:uid="{9B939047-2E70-4727-BF67-4D26EC781C03}"/>
    <cellStyle name="Comma 3 2 3 6 3 4 2 2" xfId="46192" xr:uid="{43ABFBD5-73C4-4BB4-B2AE-DE9A1EFC1C25}"/>
    <cellStyle name="Comma 3 2 3 6 3 4 2 3" xfId="33564" xr:uid="{382D7A6D-00D5-4902-B099-4848A49DB626}"/>
    <cellStyle name="Comma 3 2 3 6 3 4 3" xfId="20934" xr:uid="{41140940-C652-4DE0-BA20-1B3CCD8391BF}"/>
    <cellStyle name="Comma 3 2 3 6 3 4 3 2" xfId="39911" xr:uid="{63B1BA91-8DED-44A0-9D50-5A7C2326701B}"/>
    <cellStyle name="Comma 3 2 3 6 3 4 4" xfId="27271" xr:uid="{70E10964-2038-48B8-B847-C524EF053854}"/>
    <cellStyle name="Comma 3 2 3 6 3 5" xfId="10080" xr:uid="{AF497D78-B06C-48AF-98F1-49B83B13B972}"/>
    <cellStyle name="Comma 3 2 3 6 3 5 2" xfId="42695" xr:uid="{755B7F47-6BAE-46EC-A213-0FBA8A26DC3D}"/>
    <cellStyle name="Comma 3 2 3 6 3 5 3" xfId="30067" xr:uid="{3C1D3D48-F388-436F-9384-7C0F06A0E518}"/>
    <cellStyle name="Comma 3 2 3 6 3 6" xfId="17440" xr:uid="{3B04E2F9-32DC-4AFF-9B8F-8C5BA58F6B1F}"/>
    <cellStyle name="Comma 3 2 3 6 3 6 2" xfId="36414" xr:uid="{4BDBA193-8A86-4E3B-B6FF-2257EC5235F9}"/>
    <cellStyle name="Comma 3 2 3 6 3 7" xfId="23774" xr:uid="{3B8294BB-3802-4F2A-AEB8-41EE630B874D}"/>
    <cellStyle name="Comma 3 2 3 6 4" xfId="4005" xr:uid="{4C18A4F4-F178-42F6-B137-C4B58891A77B}"/>
    <cellStyle name="Comma 3 2 3 6 4 2" xfId="7502" xr:uid="{41758DD0-3D40-4C80-8D99-22549ADD9E56}"/>
    <cellStyle name="Comma 3 2 3 6 4 2 2" xfId="14867" xr:uid="{6986F3C2-388A-4AF9-9D4C-4792A1F7FF4D}"/>
    <cellStyle name="Comma 3 2 3 6 4 2 2 2" xfId="47485" xr:uid="{58588135-2477-4ACD-82CC-42A80C01B716}"/>
    <cellStyle name="Comma 3 2 3 6 4 2 2 3" xfId="34857" xr:uid="{CC976ED2-7396-466C-97EA-DA91F37FA014}"/>
    <cellStyle name="Comma 3 2 3 6 4 2 3" xfId="22227" xr:uid="{0AABF145-F0E8-466F-93C2-A4749728C633}"/>
    <cellStyle name="Comma 3 2 3 6 4 2 3 2" xfId="41204" xr:uid="{BD985312-81F3-418D-99AE-8C019B215940}"/>
    <cellStyle name="Comma 3 2 3 6 4 2 4" xfId="28564" xr:uid="{9BEA2A58-41DB-47E3-9E17-67BE5A79B23B}"/>
    <cellStyle name="Comma 3 2 3 6 4 3" xfId="4882" xr:uid="{82E9057B-8647-4211-B006-DBBD6F1C3233}"/>
    <cellStyle name="Comma 3 2 3 6 4 3 2" xfId="12247" xr:uid="{7CB24A72-6559-40DC-A858-B27A5681DC9D}"/>
    <cellStyle name="Comma 3 2 3 6 4 3 2 2" xfId="44865" xr:uid="{1EE5A484-6631-432D-8DDB-87F1B60BDEB9}"/>
    <cellStyle name="Comma 3 2 3 6 4 3 2 3" xfId="32237" xr:uid="{E279F8E4-0ACB-4E2D-9188-7E9845089EB8}"/>
    <cellStyle name="Comma 3 2 3 6 4 3 3" xfId="19607" xr:uid="{5EB25168-D5D5-46F6-B1FE-DB182D0A42D6}"/>
    <cellStyle name="Comma 3 2 3 6 4 3 3 2" xfId="38584" xr:uid="{33E4FE54-CEDA-4659-9673-7A4E5F775272}"/>
    <cellStyle name="Comma 3 2 3 6 4 3 4" xfId="25944" xr:uid="{0540CB30-04CA-4B49-8A34-8A94CCE51F21}"/>
    <cellStyle name="Comma 3 2 3 6 4 4" xfId="11371" xr:uid="{6DD36E61-1889-41E7-8F7D-477091B60862}"/>
    <cellStyle name="Comma 3 2 3 6 4 4 2" xfId="43988" xr:uid="{B5637A7B-1956-4FBF-A1BA-D7DEDDC795C1}"/>
    <cellStyle name="Comma 3 2 3 6 4 4 3" xfId="31360" xr:uid="{74EDB0BE-FE31-427E-AAFF-9EE0D5198B58}"/>
    <cellStyle name="Comma 3 2 3 6 4 5" xfId="18731" xr:uid="{6E8F3DE6-96B7-41CB-B5A9-A375A3F23A23}"/>
    <cellStyle name="Comma 3 2 3 6 4 5 2" xfId="37707" xr:uid="{6185F9C3-E054-4DAB-810E-687D93BD5E18}"/>
    <cellStyle name="Comma 3 2 3 6 4 6" xfId="25067" xr:uid="{93909C5B-6196-4196-A131-92FF1492AA75}"/>
    <cellStyle name="Comma 3 2 3 6 5" xfId="3155" xr:uid="{55249310-E1C9-49C5-94D4-2B1B0A7C1FFC}"/>
    <cellStyle name="Comma 3 2 3 6 5 2" xfId="6652" xr:uid="{FF49C645-2873-40C8-9FA2-2743FE1DCD17}"/>
    <cellStyle name="Comma 3 2 3 6 5 2 2" xfId="14017" xr:uid="{37C8293A-A7F8-4C93-B918-D62B50AB221B}"/>
    <cellStyle name="Comma 3 2 3 6 5 2 2 2" xfId="46635" xr:uid="{21AE6078-41A2-4907-B122-FD62B85BF9D7}"/>
    <cellStyle name="Comma 3 2 3 6 5 2 2 3" xfId="34007" xr:uid="{363E10B0-4834-4F58-8C04-CB4AB7E87C20}"/>
    <cellStyle name="Comma 3 2 3 6 5 2 3" xfId="21377" xr:uid="{4BAA3E52-A946-4645-8BCD-0967F8B2D14D}"/>
    <cellStyle name="Comma 3 2 3 6 5 2 3 2" xfId="40354" xr:uid="{0371C619-19B6-479E-8212-B1964F40B825}"/>
    <cellStyle name="Comma 3 2 3 6 5 2 4" xfId="27714" xr:uid="{F0BE100D-0FFB-4E85-9C3D-3EBAE5AB0C7E}"/>
    <cellStyle name="Comma 3 2 3 6 5 3" xfId="10521" xr:uid="{DB1FE98F-E83F-47E5-BFDC-5E5FD7509157}"/>
    <cellStyle name="Comma 3 2 3 6 5 3 2" xfId="43138" xr:uid="{54ECFDE3-6D88-4695-AE15-8319E08AD45A}"/>
    <cellStyle name="Comma 3 2 3 6 5 3 3" xfId="30510" xr:uid="{38525690-BD5A-4200-A10A-7F1BBB035F3F}"/>
    <cellStyle name="Comma 3 2 3 6 5 4" xfId="17881" xr:uid="{23934F7C-801E-464F-B017-300C2E995F76}"/>
    <cellStyle name="Comma 3 2 3 6 5 4 2" xfId="36857" xr:uid="{03A433E7-C553-4423-A08B-C189069CD99D}"/>
    <cellStyle name="Comma 3 2 3 6 5 5" xfId="24217" xr:uid="{111E3DC5-BD6A-4939-8B6C-8B1E2039C140}"/>
    <cellStyle name="Comma 3 2 3 6 6" xfId="5767" xr:uid="{4152BBD3-D11B-4D68-9C40-7941EC56E24D}"/>
    <cellStyle name="Comma 3 2 3 6 6 2" xfId="13132" xr:uid="{183F91F3-BA5B-4579-8210-D1793C4B00CC}"/>
    <cellStyle name="Comma 3 2 3 6 6 2 2" xfId="45750" xr:uid="{01311C72-C9CF-4AED-8447-0984474D50D3}"/>
    <cellStyle name="Comma 3 2 3 6 6 2 3" xfId="33122" xr:uid="{F9992431-2B60-4374-B49F-5E3A3322E1E2}"/>
    <cellStyle name="Comma 3 2 3 6 6 3" xfId="20492" xr:uid="{7C120FEB-EA91-4BEB-949A-B7E2DEC7F3DB}"/>
    <cellStyle name="Comma 3 2 3 6 6 3 2" xfId="39469" xr:uid="{0BDF228B-1BB2-4349-82AD-F23D758C67DA}"/>
    <cellStyle name="Comma 3 2 3 6 6 4" xfId="26829" xr:uid="{C5B6D588-C7C0-421D-8AF1-A4019D93F96A}"/>
    <cellStyle name="Comma 3 2 3 6 7" xfId="9640" xr:uid="{7334AFF2-9CF9-47E4-B2A1-8F4139110FF8}"/>
    <cellStyle name="Comma 3 2 3 6 7 2" xfId="42253" xr:uid="{41A98742-0813-45B2-A879-57C52F2A3C4F}"/>
    <cellStyle name="Comma 3 2 3 6 7 3" xfId="29625" xr:uid="{47654E71-A407-4565-A157-989FF9F0C63B}"/>
    <cellStyle name="Comma 3 2 3 6 8" xfId="17000" xr:uid="{1A870466-2CBD-4136-8BD2-FB846DB8D44E}"/>
    <cellStyle name="Comma 3 2 3 6 8 2" xfId="35940" xr:uid="{5DC2D714-583F-42CE-91D6-5644F7D76371}"/>
    <cellStyle name="Comma 3 2 3 6 9" xfId="23328" xr:uid="{EE748452-094A-4AD6-92AC-44266EE76E49}"/>
    <cellStyle name="Comma 3 2 3 7" xfId="2294" xr:uid="{C63BDB29-5235-4368-982D-4FD2E48A1646}"/>
    <cellStyle name="Comma 3 2 3 7 2" xfId="2791" xr:uid="{6A2C781E-1281-4A35-BFBE-B67C41400ACF}"/>
    <cellStyle name="Comma 3 2 3 7 2 2" xfId="4523" xr:uid="{62E318ED-DDA0-48ED-818A-8A3635D86176}"/>
    <cellStyle name="Comma 3 2 3 7 2 2 2" xfId="8021" xr:uid="{8C6DB2DD-9234-4C9D-9D92-787654134C18}"/>
    <cellStyle name="Comma 3 2 3 7 2 2 2 2" xfId="15386" xr:uid="{FF40DC9E-2E2B-442C-8059-837478EA7A95}"/>
    <cellStyle name="Comma 3 2 3 7 2 2 2 2 2" xfId="48004" xr:uid="{586E226A-DA85-4DB6-9566-6C1C73747AAE}"/>
    <cellStyle name="Comma 3 2 3 7 2 2 2 2 3" xfId="35376" xr:uid="{398B3D56-C0EF-4D62-8FC9-89546361BDE8}"/>
    <cellStyle name="Comma 3 2 3 7 2 2 2 3" xfId="22746" xr:uid="{A9C518D6-A585-4C92-B277-1DDBA7CA6B04}"/>
    <cellStyle name="Comma 3 2 3 7 2 2 2 3 2" xfId="41723" xr:uid="{D0EE427B-EC02-469D-BFB9-51E3317080C7}"/>
    <cellStyle name="Comma 3 2 3 7 2 2 2 4" xfId="29083" xr:uid="{239E9E4B-65F4-4719-946E-EC6DFF7E3D53}"/>
    <cellStyle name="Comma 3 2 3 7 2 2 3" xfId="5403" xr:uid="{6B415CF1-A289-4B86-9548-894A19DC10A0}"/>
    <cellStyle name="Comma 3 2 3 7 2 2 3 2" xfId="12768" xr:uid="{921137D4-11E7-4AA2-8C43-1AF04D296632}"/>
    <cellStyle name="Comma 3 2 3 7 2 2 3 2 2" xfId="45386" xr:uid="{4DEA773A-1639-4535-8A6A-E1C050D30D2B}"/>
    <cellStyle name="Comma 3 2 3 7 2 2 3 2 3" xfId="32758" xr:uid="{8308C6EA-BEC2-44B3-9511-179DA2EA2AC8}"/>
    <cellStyle name="Comma 3 2 3 7 2 2 3 3" xfId="20128" xr:uid="{C8A927D1-25A3-4DC1-8112-198A9112BBD9}"/>
    <cellStyle name="Comma 3 2 3 7 2 2 3 3 2" xfId="39105" xr:uid="{EBBC86B7-2BEF-4C71-85A4-B379F121806D}"/>
    <cellStyle name="Comma 3 2 3 7 2 2 3 4" xfId="26465" xr:uid="{B4B236EC-15F9-46F7-9AF5-214EBAECCDF9}"/>
    <cellStyle name="Comma 3 2 3 7 2 2 4" xfId="11889" xr:uid="{B486EF02-3C31-4D42-8819-1E7D1D899E2B}"/>
    <cellStyle name="Comma 3 2 3 7 2 2 4 2" xfId="44507" xr:uid="{63BAEDC5-5438-44F8-9ADF-E834F368C386}"/>
    <cellStyle name="Comma 3 2 3 7 2 2 4 3" xfId="31879" xr:uid="{D5177592-AA4F-4924-B0BB-484257690952}"/>
    <cellStyle name="Comma 3 2 3 7 2 2 5" xfId="19249" xr:uid="{0A0299C5-8FEE-4445-BA16-A34154E0AB4D}"/>
    <cellStyle name="Comma 3 2 3 7 2 2 5 2" xfId="38226" xr:uid="{714310A5-1422-4C15-97ED-1BC71A97B7B4}"/>
    <cellStyle name="Comma 3 2 3 7 2 2 6" xfId="25586" xr:uid="{E9D9CA63-892E-423C-9DD9-871329D3DA84}"/>
    <cellStyle name="Comma 3 2 3 7 2 3" xfId="3667" xr:uid="{47881ED5-B74C-40C4-94D7-26D367DFA6CB}"/>
    <cellStyle name="Comma 3 2 3 7 2 3 2" xfId="7164" xr:uid="{5100D1B8-F774-491A-A5B5-FBAF7869D92F}"/>
    <cellStyle name="Comma 3 2 3 7 2 3 2 2" xfId="14529" xr:uid="{3ED74A66-BA8C-4617-9333-2A27E6F3962A}"/>
    <cellStyle name="Comma 3 2 3 7 2 3 2 2 2" xfId="47147" xr:uid="{D2DA6C95-DCB2-4B91-9A59-C695ACFE2086}"/>
    <cellStyle name="Comma 3 2 3 7 2 3 2 2 3" xfId="34519" xr:uid="{11487283-9098-4025-90F5-2C7A74B644DB}"/>
    <cellStyle name="Comma 3 2 3 7 2 3 2 3" xfId="21889" xr:uid="{C6404A92-EF8E-4516-BBB2-8F76A5B748E2}"/>
    <cellStyle name="Comma 3 2 3 7 2 3 2 3 2" xfId="40866" xr:uid="{BCE19711-C06A-4017-B32D-AD9C2C52D8D6}"/>
    <cellStyle name="Comma 3 2 3 7 2 3 2 4" xfId="28226" xr:uid="{BF7C92AC-F370-4481-A9AC-5F1D3F9A6F72}"/>
    <cellStyle name="Comma 3 2 3 7 2 3 3" xfId="11033" xr:uid="{1BFED86C-5FB2-4D9E-AF28-7ADD183FBCF6}"/>
    <cellStyle name="Comma 3 2 3 7 2 3 3 2" xfId="43650" xr:uid="{DE316DCA-9B06-4364-A00D-02BEF3968242}"/>
    <cellStyle name="Comma 3 2 3 7 2 3 3 3" xfId="31022" xr:uid="{9E971040-347A-4B9B-9433-144CCD97B8D9}"/>
    <cellStyle name="Comma 3 2 3 7 2 3 4" xfId="18393" xr:uid="{2167BB9B-C000-4215-8B07-A05FC181A7B0}"/>
    <cellStyle name="Comma 3 2 3 7 2 3 4 2" xfId="37369" xr:uid="{64CF7BD5-FEA0-4EEC-B40B-7F504A40664A}"/>
    <cellStyle name="Comma 3 2 3 7 2 3 5" xfId="24729" xr:uid="{BA306DF0-36A1-4615-A002-B76D86D4F4BF}"/>
    <cellStyle name="Comma 3 2 3 7 2 4" xfId="6288" xr:uid="{2920F0CE-A7AF-4881-AC73-7599AE3FEE04}"/>
    <cellStyle name="Comma 3 2 3 7 2 4 2" xfId="13653" xr:uid="{D2BC6254-B7A3-42B0-802D-83A382721B13}"/>
    <cellStyle name="Comma 3 2 3 7 2 4 2 2" xfId="46271" xr:uid="{3FF86AE7-B86E-4698-8D41-091EFA32AFC2}"/>
    <cellStyle name="Comma 3 2 3 7 2 4 2 3" xfId="33643" xr:uid="{2E0C791C-0A91-48BA-927F-272C0DA7E8F8}"/>
    <cellStyle name="Comma 3 2 3 7 2 4 3" xfId="21013" xr:uid="{4029C657-45B3-40E2-A2BA-93D5E3E14A4D}"/>
    <cellStyle name="Comma 3 2 3 7 2 4 3 2" xfId="39990" xr:uid="{E7E222ED-4EE5-49A5-9DD3-B322D4FD97BD}"/>
    <cellStyle name="Comma 3 2 3 7 2 4 4" xfId="27350" xr:uid="{5E04964D-28EB-4C78-938E-99D19F91C634}"/>
    <cellStyle name="Comma 3 2 3 7 2 5" xfId="10159" xr:uid="{756C5542-A442-4D91-975A-6CD382118400}"/>
    <cellStyle name="Comma 3 2 3 7 2 5 2" xfId="42774" xr:uid="{FE447F0E-AA48-4910-8BF4-45734E51284E}"/>
    <cellStyle name="Comma 3 2 3 7 2 5 3" xfId="30146" xr:uid="{6E0C748F-70C2-43F8-8D2F-E05731FB4981}"/>
    <cellStyle name="Comma 3 2 3 7 2 6" xfId="17519" xr:uid="{9B4EE00D-72C1-4DB3-86E0-382BD831AD27}"/>
    <cellStyle name="Comma 3 2 3 7 2 6 2" xfId="36493" xr:uid="{5EFE3EC9-9009-47E1-9FCD-847662193BEE}"/>
    <cellStyle name="Comma 3 2 3 7 2 7" xfId="23853" xr:uid="{B64A45E9-4345-4746-AEE7-218A119CDF63}"/>
    <cellStyle name="Comma 3 2 3 7 3" xfId="4083" xr:uid="{570F160C-B376-42E3-A64E-EA5959980BBA}"/>
    <cellStyle name="Comma 3 2 3 7 3 2" xfId="7580" xr:uid="{84292CDE-DC6F-4B0D-8B92-337CE135889B}"/>
    <cellStyle name="Comma 3 2 3 7 3 2 2" xfId="14945" xr:uid="{77FA565A-7A4D-4FEB-9F0E-3BF25152EFDC}"/>
    <cellStyle name="Comma 3 2 3 7 3 2 2 2" xfId="47563" xr:uid="{3E6E5351-7034-4D84-B11E-B2EA0ED0BC43}"/>
    <cellStyle name="Comma 3 2 3 7 3 2 2 3" xfId="34935" xr:uid="{C3D7E150-3E89-4889-AE7A-CA0D466AA111}"/>
    <cellStyle name="Comma 3 2 3 7 3 2 3" xfId="22305" xr:uid="{9D348561-F312-4FE4-B2AD-F9F720B6BA6C}"/>
    <cellStyle name="Comma 3 2 3 7 3 2 3 2" xfId="41282" xr:uid="{66CF499A-BBC2-4E44-A30F-7056EC9459F1}"/>
    <cellStyle name="Comma 3 2 3 7 3 2 4" xfId="28642" xr:uid="{2689E82C-3365-44BF-AD44-887EB3C80F5D}"/>
    <cellStyle name="Comma 3 2 3 7 3 3" xfId="4961" xr:uid="{90F8477F-422C-44AE-BB13-B156C492A024}"/>
    <cellStyle name="Comma 3 2 3 7 3 3 2" xfId="12326" xr:uid="{4F219417-BEC3-4689-B7C5-EEC2B9A14213}"/>
    <cellStyle name="Comma 3 2 3 7 3 3 2 2" xfId="44944" xr:uid="{DE7C1114-23C3-4D5B-A1C7-858F073DC3AA}"/>
    <cellStyle name="Comma 3 2 3 7 3 3 2 3" xfId="32316" xr:uid="{6F247305-8AEA-45B9-8722-C171AC74E9D4}"/>
    <cellStyle name="Comma 3 2 3 7 3 3 3" xfId="19686" xr:uid="{65860610-76C4-45D8-B759-8F3E14D7B028}"/>
    <cellStyle name="Comma 3 2 3 7 3 3 3 2" xfId="38663" xr:uid="{E456099C-EF40-4B3F-AB1F-5100E0AE8EDE}"/>
    <cellStyle name="Comma 3 2 3 7 3 3 4" xfId="26023" xr:uid="{707A3803-5763-438D-B0E3-33FF76939A15}"/>
    <cellStyle name="Comma 3 2 3 7 3 4" xfId="11449" xr:uid="{C2EEC151-D990-4C2B-B28C-3F4AF5C76DD0}"/>
    <cellStyle name="Comma 3 2 3 7 3 4 2" xfId="44066" xr:uid="{4755AB1A-B344-4E01-8CC0-9E8F921DE141}"/>
    <cellStyle name="Comma 3 2 3 7 3 4 3" xfId="31438" xr:uid="{E98DDB57-4A6F-440F-857C-0CDFD072B726}"/>
    <cellStyle name="Comma 3 2 3 7 3 5" xfId="18809" xr:uid="{D2D4D2BB-7711-4FB4-AEDA-DFEF504D1538}"/>
    <cellStyle name="Comma 3 2 3 7 3 5 2" xfId="37785" xr:uid="{0CE8372F-7213-466E-ABFC-DE1714E58FD4}"/>
    <cellStyle name="Comma 3 2 3 7 3 6" xfId="25145" xr:uid="{5D514507-0C94-4152-B136-069578CEA363}"/>
    <cellStyle name="Comma 3 2 3 7 4" xfId="3233" xr:uid="{40CDAA12-748B-41A2-9609-A22C1BC7696A}"/>
    <cellStyle name="Comma 3 2 3 7 4 2" xfId="6730" xr:uid="{D728725A-33E2-4C97-9558-96A3BFDC0771}"/>
    <cellStyle name="Comma 3 2 3 7 4 2 2" xfId="14095" xr:uid="{52D047AC-F62C-4AD0-94E6-3E273E5C3BBA}"/>
    <cellStyle name="Comma 3 2 3 7 4 2 2 2" xfId="46713" xr:uid="{E319CF3A-33B6-4E05-A43C-52026EA81EB4}"/>
    <cellStyle name="Comma 3 2 3 7 4 2 2 3" xfId="34085" xr:uid="{C0F7F450-53EF-4243-95B3-7B84F4509219}"/>
    <cellStyle name="Comma 3 2 3 7 4 2 3" xfId="21455" xr:uid="{A5EC16D6-3C3B-4B2C-B53F-E6EF3F53BB15}"/>
    <cellStyle name="Comma 3 2 3 7 4 2 3 2" xfId="40432" xr:uid="{45C4BF36-0986-4821-92A0-FA7389B39EEA}"/>
    <cellStyle name="Comma 3 2 3 7 4 2 4" xfId="27792" xr:uid="{056B74DC-3744-41E6-9C85-3DE0AC960303}"/>
    <cellStyle name="Comma 3 2 3 7 4 3" xfId="10599" xr:uid="{9546AD38-F0EA-4DA7-A672-F75B4D52CFD3}"/>
    <cellStyle name="Comma 3 2 3 7 4 3 2" xfId="43216" xr:uid="{633BFF49-0BE2-4D89-A76C-390691DCB08D}"/>
    <cellStyle name="Comma 3 2 3 7 4 3 3" xfId="30588" xr:uid="{E74777AE-6102-4D3A-8B8E-C4AB6C4FDFE9}"/>
    <cellStyle name="Comma 3 2 3 7 4 4" xfId="17959" xr:uid="{696396CA-F9D4-40E3-9061-71C3F0F99262}"/>
    <cellStyle name="Comma 3 2 3 7 4 4 2" xfId="36935" xr:uid="{2841A876-D226-4870-A5ED-ABAF213007A4}"/>
    <cellStyle name="Comma 3 2 3 7 4 5" xfId="24295" xr:uid="{95263AF9-1D38-4488-A40E-4791DB922E54}"/>
    <cellStyle name="Comma 3 2 3 7 5" xfId="5846" xr:uid="{43070200-95C3-4F97-99D9-FB4045AFBA71}"/>
    <cellStyle name="Comma 3 2 3 7 5 2" xfId="13211" xr:uid="{FBE5BC2B-EB1F-4FB3-85ED-F40B66126824}"/>
    <cellStyle name="Comma 3 2 3 7 5 2 2" xfId="45829" xr:uid="{3DB546C4-D43E-4D18-819D-64FA33A5A9F9}"/>
    <cellStyle name="Comma 3 2 3 7 5 2 3" xfId="33201" xr:uid="{EA8AD3FA-C1E1-4639-A9A6-E29E7F91DE33}"/>
    <cellStyle name="Comma 3 2 3 7 5 3" xfId="20571" xr:uid="{A4E8FFF2-BFE9-419D-B6A2-31F4F83A265B}"/>
    <cellStyle name="Comma 3 2 3 7 5 3 2" xfId="39548" xr:uid="{370679A5-09D6-4757-8CD7-277B01A55A25}"/>
    <cellStyle name="Comma 3 2 3 7 5 4" xfId="26908" xr:uid="{56B494AC-CB55-4447-9238-A8B4595A097B}"/>
    <cellStyle name="Comma 3 2 3 7 6" xfId="9719" xr:uid="{2F0E7410-DEE2-4644-8C7C-C52C915BA7ED}"/>
    <cellStyle name="Comma 3 2 3 7 6 2" xfId="42332" xr:uid="{45D10387-8235-4313-8F0C-14D42C733DDB}"/>
    <cellStyle name="Comma 3 2 3 7 6 3" xfId="29704" xr:uid="{E66D92B8-05B1-4E40-94AE-A3328B3F7045}"/>
    <cellStyle name="Comma 3 2 3 7 7" xfId="17079" xr:uid="{EBF407E9-0B66-471B-A66D-85DEA8102C4C}"/>
    <cellStyle name="Comma 3 2 3 7 7 2" xfId="36019" xr:uid="{F6B93A98-31AF-442A-A7B7-28FF3068EC33}"/>
    <cellStyle name="Comma 3 2 3 7 8" xfId="23407" xr:uid="{2F6646C0-D63E-4B6A-9936-B42D081F384B}"/>
    <cellStyle name="Comma 3 2 3 8" xfId="2080" xr:uid="{58F08899-1C3F-4EDF-ABC8-082E82E3BAE2}"/>
    <cellStyle name="Comma 3 2 3 8 2" xfId="2636" xr:uid="{810A6B20-B1B1-4F99-AE94-AC60239A6710}"/>
    <cellStyle name="Comma 3 2 3 8 2 2" xfId="4370" xr:uid="{932756C7-C8F4-4DDE-8161-E0AE4056AE0B}"/>
    <cellStyle name="Comma 3 2 3 8 2 2 2" xfId="7868" xr:uid="{898CCF65-3A0C-4FFE-90CF-FAE5DEA92E65}"/>
    <cellStyle name="Comma 3 2 3 8 2 2 2 2" xfId="15233" xr:uid="{2C553E63-8E0A-4BF8-8683-EE89B6FB245D}"/>
    <cellStyle name="Comma 3 2 3 8 2 2 2 2 2" xfId="47851" xr:uid="{A9140484-0576-4526-B5FE-68839EBACB19}"/>
    <cellStyle name="Comma 3 2 3 8 2 2 2 2 3" xfId="35223" xr:uid="{3645B179-2594-4B52-B836-FA4538E039FC}"/>
    <cellStyle name="Comma 3 2 3 8 2 2 2 3" xfId="22593" xr:uid="{E1A2E21F-2D1A-4BF4-B78F-0D8FDA151A33}"/>
    <cellStyle name="Comma 3 2 3 8 2 2 2 3 2" xfId="41570" xr:uid="{93ED0635-79DF-4B8A-85B3-599836D30E67}"/>
    <cellStyle name="Comma 3 2 3 8 2 2 2 4" xfId="28930" xr:uid="{E1A472D9-CD78-491E-BA24-E23E79D1C247}"/>
    <cellStyle name="Comma 3 2 3 8 2 2 3" xfId="5250" xr:uid="{E1F510C1-EB25-46D7-9A7C-60EB82164C63}"/>
    <cellStyle name="Comma 3 2 3 8 2 2 3 2" xfId="12615" xr:uid="{9887F87E-AED3-44C8-B47C-703A5BD9A8E3}"/>
    <cellStyle name="Comma 3 2 3 8 2 2 3 2 2" xfId="45233" xr:uid="{463EE857-1536-4BAC-A488-4B0F528C28C0}"/>
    <cellStyle name="Comma 3 2 3 8 2 2 3 2 3" xfId="32605" xr:uid="{88EF94C8-A023-42BD-BC46-4B3294BFCA05}"/>
    <cellStyle name="Comma 3 2 3 8 2 2 3 3" xfId="19975" xr:uid="{A29E8263-17AB-441F-99CA-9AF4C0511622}"/>
    <cellStyle name="Comma 3 2 3 8 2 2 3 3 2" xfId="38952" xr:uid="{9A609305-6349-4B80-B37E-B148EF569C7E}"/>
    <cellStyle name="Comma 3 2 3 8 2 2 3 4" xfId="26312" xr:uid="{2641963C-BDCE-4E58-B1CC-011D52868D55}"/>
    <cellStyle name="Comma 3 2 3 8 2 2 4" xfId="11736" xr:uid="{AC09E8A6-75F4-4982-A136-38D586D5073B}"/>
    <cellStyle name="Comma 3 2 3 8 2 2 4 2" xfId="44354" xr:uid="{71CBE9D3-9890-47F5-9757-27E839316630}"/>
    <cellStyle name="Comma 3 2 3 8 2 2 4 3" xfId="31726" xr:uid="{35D525C4-FA5A-4EF4-9C27-16276D20D92B}"/>
    <cellStyle name="Comma 3 2 3 8 2 2 5" xfId="19096" xr:uid="{6CC1A131-421F-493D-B593-873B8AAC7EFC}"/>
    <cellStyle name="Comma 3 2 3 8 2 2 5 2" xfId="38073" xr:uid="{CD584F5F-EDE3-4B69-81CC-B5C0C65D5863}"/>
    <cellStyle name="Comma 3 2 3 8 2 2 6" xfId="25433" xr:uid="{02634734-BA96-495B-9D67-8C219985FD3E}"/>
    <cellStyle name="Comma 3 2 3 8 2 3" xfId="3516" xr:uid="{5E71092F-4A55-4BC5-B9E9-655D0D7B67A7}"/>
    <cellStyle name="Comma 3 2 3 8 2 3 2" xfId="7013" xr:uid="{13951C1F-1F17-43CA-88B5-47914E729707}"/>
    <cellStyle name="Comma 3 2 3 8 2 3 2 2" xfId="14378" xr:uid="{0B6F3445-D6AE-4A52-9425-8D64A782FEAC}"/>
    <cellStyle name="Comma 3 2 3 8 2 3 2 2 2" xfId="46996" xr:uid="{4EAE3346-E0B6-4B3F-A5EA-F7EAEAD0AC65}"/>
    <cellStyle name="Comma 3 2 3 8 2 3 2 2 3" xfId="34368" xr:uid="{8FF4108E-C3FD-43CF-A411-73DD32F58FFD}"/>
    <cellStyle name="Comma 3 2 3 8 2 3 2 3" xfId="21738" xr:uid="{4B753B61-A1D8-4425-817C-50128A775277}"/>
    <cellStyle name="Comma 3 2 3 8 2 3 2 3 2" xfId="40715" xr:uid="{FE6B733A-E4BE-442E-A4FE-22C46AC73365}"/>
    <cellStyle name="Comma 3 2 3 8 2 3 2 4" xfId="28075" xr:uid="{4F1CB908-1BA6-4068-A97E-6CA1171C3858}"/>
    <cellStyle name="Comma 3 2 3 8 2 3 3" xfId="10882" xr:uid="{11F76CB5-39A3-4F83-99AF-7DB1C5367FBC}"/>
    <cellStyle name="Comma 3 2 3 8 2 3 3 2" xfId="43499" xr:uid="{5FB91F7F-EF96-438B-B415-9ACECF1554A7}"/>
    <cellStyle name="Comma 3 2 3 8 2 3 3 3" xfId="30871" xr:uid="{8EA7C16F-2D9E-45A4-AC4E-0E73670272EB}"/>
    <cellStyle name="Comma 3 2 3 8 2 3 4" xfId="18242" xr:uid="{B8E3C269-7B06-44FC-8D47-1AECC609A754}"/>
    <cellStyle name="Comma 3 2 3 8 2 3 4 2" xfId="37218" xr:uid="{D44D23D0-EC35-4B5C-B6CF-03F61183C572}"/>
    <cellStyle name="Comma 3 2 3 8 2 3 5" xfId="24578" xr:uid="{F0095824-E954-42F8-80AF-6BFBEAC27468}"/>
    <cellStyle name="Comma 3 2 3 8 2 4" xfId="6135" xr:uid="{7A75CD2E-FEE7-437E-A52A-A2FCD184D747}"/>
    <cellStyle name="Comma 3 2 3 8 2 4 2" xfId="13500" xr:uid="{2F07CDA1-616C-461E-B4AC-CE83E9B31D78}"/>
    <cellStyle name="Comma 3 2 3 8 2 4 2 2" xfId="46118" xr:uid="{C3101152-58F0-4F3C-BF25-1838E83A2329}"/>
    <cellStyle name="Comma 3 2 3 8 2 4 2 3" xfId="33490" xr:uid="{631D4595-889D-4784-94A8-9BFA68F87DA6}"/>
    <cellStyle name="Comma 3 2 3 8 2 4 3" xfId="20860" xr:uid="{A2AFBC8F-98D3-4D1D-88CA-BBAC06A0363E}"/>
    <cellStyle name="Comma 3 2 3 8 2 4 3 2" xfId="39837" xr:uid="{7C202884-7EDE-49F4-B426-309EEBD8E171}"/>
    <cellStyle name="Comma 3 2 3 8 2 4 4" xfId="27197" xr:uid="{CBADC16A-56AC-403C-805F-FE3E2496A524}"/>
    <cellStyle name="Comma 3 2 3 8 2 5" xfId="10006" xr:uid="{EDBA2259-368D-4B8A-A437-C6E5F15BD8C9}"/>
    <cellStyle name="Comma 3 2 3 8 2 5 2" xfId="42621" xr:uid="{1DFDA7FF-2EF7-4DE9-B928-5E043E3CD2D9}"/>
    <cellStyle name="Comma 3 2 3 8 2 5 3" xfId="29993" xr:uid="{B94E2FEA-22BE-4DE2-B8E0-3104F4BC2719}"/>
    <cellStyle name="Comma 3 2 3 8 2 6" xfId="17366" xr:uid="{BDFC5643-3FBE-49D1-BD58-CA8B53C8F46A}"/>
    <cellStyle name="Comma 3 2 3 8 2 6 2" xfId="36340" xr:uid="{2559B283-1C1C-48D9-ACF3-BB296D1605B6}"/>
    <cellStyle name="Comma 3 2 3 8 2 7" xfId="23700" xr:uid="{A7851D02-4357-4D82-9473-5A8BF76D82A3}"/>
    <cellStyle name="Comma 3 2 3 8 3" xfId="3932" xr:uid="{7370867A-1488-4425-925B-7492D63700EE}"/>
    <cellStyle name="Comma 3 2 3 8 3 2" xfId="7429" xr:uid="{7B541F91-51A3-4F80-B4B1-663CE893582E}"/>
    <cellStyle name="Comma 3 2 3 8 3 2 2" xfId="14794" xr:uid="{2037D9B8-0F75-48AC-BB02-677FD9EF42D2}"/>
    <cellStyle name="Comma 3 2 3 8 3 2 2 2" xfId="47412" xr:uid="{EA702F93-6855-4CF9-BEA8-C363EC9F853C}"/>
    <cellStyle name="Comma 3 2 3 8 3 2 2 3" xfId="34784" xr:uid="{38FE0316-3B94-4315-B5E1-7276DB81123D}"/>
    <cellStyle name="Comma 3 2 3 8 3 2 3" xfId="22154" xr:uid="{46D0F8CA-75FE-48D2-B18A-1FD53E56C71C}"/>
    <cellStyle name="Comma 3 2 3 8 3 2 3 2" xfId="41131" xr:uid="{22071B47-90A7-4ECE-A59F-542355235FC5}"/>
    <cellStyle name="Comma 3 2 3 8 3 2 4" xfId="28491" xr:uid="{5A10AF88-9C0C-416F-ABD3-DC63FE958A4E}"/>
    <cellStyle name="Comma 3 2 3 8 3 3" xfId="4807" xr:uid="{BCF2725A-4AF4-46AB-8FC3-A3B81AA764AE}"/>
    <cellStyle name="Comma 3 2 3 8 3 3 2" xfId="12172" xr:uid="{0975F262-AFD5-4ECC-9DAB-8B74FD33DEFA}"/>
    <cellStyle name="Comma 3 2 3 8 3 3 2 2" xfId="44790" xr:uid="{892CC025-5490-4A8A-835A-15E1A5E09534}"/>
    <cellStyle name="Comma 3 2 3 8 3 3 2 3" xfId="32162" xr:uid="{278FF438-D62E-4A0C-9346-6F12A0CFE18E}"/>
    <cellStyle name="Comma 3 2 3 8 3 3 3" xfId="19532" xr:uid="{5B55F01F-C01D-4B48-8B30-93ACC4F3AFF0}"/>
    <cellStyle name="Comma 3 2 3 8 3 3 3 2" xfId="38509" xr:uid="{6D4BE43E-1C78-4B6D-9C9C-5E269C703434}"/>
    <cellStyle name="Comma 3 2 3 8 3 3 4" xfId="25869" xr:uid="{7A9002D4-3E45-4B8E-B3B8-2414C1A8C8B0}"/>
    <cellStyle name="Comma 3 2 3 8 3 4" xfId="11298" xr:uid="{16F01C2C-DFA6-4E26-ADBD-4C27BAC8A7A4}"/>
    <cellStyle name="Comma 3 2 3 8 3 4 2" xfId="43915" xr:uid="{D1FF8AF8-7967-479F-862F-D1F80E8D25AA}"/>
    <cellStyle name="Comma 3 2 3 8 3 4 3" xfId="31287" xr:uid="{60E63DE5-2374-486E-8F3F-0C2229F1A8D7}"/>
    <cellStyle name="Comma 3 2 3 8 3 5" xfId="18658" xr:uid="{99408687-6BD1-4A3C-AEE6-58C1C369FC11}"/>
    <cellStyle name="Comma 3 2 3 8 3 5 2" xfId="37634" xr:uid="{75C5EA4A-88CB-4EF5-A7D6-2B3C88DD759A}"/>
    <cellStyle name="Comma 3 2 3 8 3 6" xfId="24994" xr:uid="{E27E8506-D0DA-4942-B261-C8F34ED31AC3}"/>
    <cellStyle name="Comma 3 2 3 8 4" xfId="3082" xr:uid="{7622BAC2-B6E5-4BB4-AE10-2C4130DBC84C}"/>
    <cellStyle name="Comma 3 2 3 8 4 2" xfId="6579" xr:uid="{99CCA79B-2910-4AEC-B2C9-AC5C490716C0}"/>
    <cellStyle name="Comma 3 2 3 8 4 2 2" xfId="13944" xr:uid="{28DFDAFF-73C0-47F1-A9BF-CCCD14AC77C1}"/>
    <cellStyle name="Comma 3 2 3 8 4 2 2 2" xfId="46562" xr:uid="{22D247D7-1B47-419B-8B5E-D46B052188FB}"/>
    <cellStyle name="Comma 3 2 3 8 4 2 2 3" xfId="33934" xr:uid="{F4C54A1B-C6AD-498B-99A6-3EF7FA8B60E4}"/>
    <cellStyle name="Comma 3 2 3 8 4 2 3" xfId="21304" xr:uid="{794CEDEC-38E7-4D76-A387-68786B840CD3}"/>
    <cellStyle name="Comma 3 2 3 8 4 2 3 2" xfId="40281" xr:uid="{DAED8E61-716D-4487-BAB1-FAA9B3AA2AF9}"/>
    <cellStyle name="Comma 3 2 3 8 4 2 4" xfId="27641" xr:uid="{CC8147A2-2372-4E85-954E-F6CB9E14AF23}"/>
    <cellStyle name="Comma 3 2 3 8 4 3" xfId="10448" xr:uid="{E345173A-D436-4974-A35D-3414896635DE}"/>
    <cellStyle name="Comma 3 2 3 8 4 3 2" xfId="43065" xr:uid="{D4593897-AAAA-4C6E-B671-26467D23CECA}"/>
    <cellStyle name="Comma 3 2 3 8 4 3 3" xfId="30437" xr:uid="{B7D02739-2FEE-4C78-9457-4AC34E7E68A2}"/>
    <cellStyle name="Comma 3 2 3 8 4 4" xfId="17808" xr:uid="{977BC308-3C0A-41F6-A545-BFD06F3A2D2C}"/>
    <cellStyle name="Comma 3 2 3 8 4 4 2" xfId="36784" xr:uid="{84CFD484-226E-408E-9129-6299E9A4BC35}"/>
    <cellStyle name="Comma 3 2 3 8 4 5" xfId="24144" xr:uid="{49125D12-0EB7-4037-8F99-30673FAB7EB7}"/>
    <cellStyle name="Comma 3 2 3 8 5" xfId="5692" xr:uid="{D5B3679C-CE02-4298-87D3-6065586DAC52}"/>
    <cellStyle name="Comma 3 2 3 8 5 2" xfId="13057" xr:uid="{5B6DF78D-8F42-4F15-9054-1F1F54ED0984}"/>
    <cellStyle name="Comma 3 2 3 8 5 2 2" xfId="45675" xr:uid="{D21AE9A6-CCEA-45E5-997D-02C1BE1D65C9}"/>
    <cellStyle name="Comma 3 2 3 8 5 2 3" xfId="33047" xr:uid="{509DED8D-B91E-43C0-8DD7-8C1E11D123F0}"/>
    <cellStyle name="Comma 3 2 3 8 5 3" xfId="20417" xr:uid="{D5A1630A-158C-4A6D-ADF9-E14EB596F885}"/>
    <cellStyle name="Comma 3 2 3 8 5 3 2" xfId="39394" xr:uid="{C249A085-BC10-46F6-BA29-390EC3A1AE77}"/>
    <cellStyle name="Comma 3 2 3 8 5 4" xfId="26754" xr:uid="{74400B9D-C4C6-491F-BBC8-D434AAD8D862}"/>
    <cellStyle name="Comma 3 2 3 8 6" xfId="9565" xr:uid="{DF793349-4C14-42F2-B290-BCBF3DF9FF50}"/>
    <cellStyle name="Comma 3 2 3 8 6 2" xfId="42178" xr:uid="{84059F84-D46C-44B4-A260-3A650D526376}"/>
    <cellStyle name="Comma 3 2 3 8 6 3" xfId="29550" xr:uid="{C9FD9426-A197-4D24-8293-5A6CF1B957E0}"/>
    <cellStyle name="Comma 3 2 3 8 7" xfId="16925" xr:uid="{3449B64A-2406-473B-84C4-5DA81B10E5D5}"/>
    <cellStyle name="Comma 3 2 3 8 7 2" xfId="35828" xr:uid="{AE78CAD7-5DD8-4B4E-B32F-1A7EBD5F239E}"/>
    <cellStyle name="Comma 3 2 3 8 8" xfId="23252" xr:uid="{F94F27D7-B58E-468A-9B0A-1CF6C1EBBCB9}"/>
    <cellStyle name="Comma 3 2 3 9" xfId="8203" xr:uid="{AB261D18-C41A-4EEF-8AE6-B7C33C268FE5}"/>
    <cellStyle name="Comma 3 2 3 9 2" xfId="15568" xr:uid="{3A94A9E8-E6C6-42D9-9AC3-E4A12C302135}"/>
    <cellStyle name="Comma 3 2 3 9 2 2" xfId="48186" xr:uid="{F5760E4C-EC17-4C85-BA52-DF2C2985A864}"/>
    <cellStyle name="Comma 3 2 3 9 2 3" xfId="35558" xr:uid="{AA6D6EA5-1888-42CD-AA53-18D9AD01A60F}"/>
    <cellStyle name="Comma 3 2 3 9 3" xfId="22928" xr:uid="{DE54AF0A-C85B-47D7-8FD5-EB1DF1FABA08}"/>
    <cellStyle name="Comma 3 2 3 9 3 2" xfId="41905" xr:uid="{06A9957E-8F02-4E70-BC61-BCC474E2859A}"/>
    <cellStyle name="Comma 3 2 3 9 4" xfId="29265" xr:uid="{6303E789-2E24-4021-8DDB-FCAB7745C06F}"/>
    <cellStyle name="Comma 3 2 4" xfId="696" xr:uid="{4A7D3C08-4BC7-49D3-AC7A-80BE8889F290}"/>
    <cellStyle name="Comma 3 2 4 10" xfId="1960" xr:uid="{9AD85517-E6C9-4E4F-B972-F76DE84EF833}"/>
    <cellStyle name="Comma 3 2 4 10 2" xfId="9497" xr:uid="{AD537C47-F946-48B6-94C3-16AF7C244E1E}"/>
    <cellStyle name="Comma 3 2 4 10 2 2" xfId="42114" xr:uid="{FE4DE87F-90E9-4A92-8FA9-70622F4A3D2C}"/>
    <cellStyle name="Comma 3 2 4 10 3" xfId="16857" xr:uid="{61764305-5CBE-41F9-8907-4382C7A502EC}"/>
    <cellStyle name="Comma 3 2 4 10 4" xfId="29486" xr:uid="{85980BDB-F415-4FA0-AE73-4481D27E2ACA}"/>
    <cellStyle name="Comma 3 2 4 11" xfId="8273" xr:uid="{67C286D7-88A6-484E-BDCE-AB2EACAEDBDB}"/>
    <cellStyle name="Comma 3 2 4 11 2" xfId="15638" xr:uid="{349513E4-7161-4186-A4C3-DD5FBCD6B0C2}"/>
    <cellStyle name="Comma 3 2 4 11 3" xfId="22998" xr:uid="{55488E65-75F6-4C43-BEBC-1A3E1DDBE359}"/>
    <cellStyle name="Comma 3 2 4 11 4" xfId="35741" xr:uid="{D5622B29-76ED-4AD8-AFF6-C5970E20B0CE}"/>
    <cellStyle name="Comma 3 2 4 12" xfId="1648" xr:uid="{16AB4A3B-1FC8-4F41-A58B-1459E82E7B49}"/>
    <cellStyle name="Comma 3 2 4 12 2" xfId="9224" xr:uid="{D130E262-FEAC-457F-B093-DFDBD72AF43E}"/>
    <cellStyle name="Comma 3 2 4 12 3" xfId="16584" xr:uid="{4EA217F9-1F97-48AF-8FA1-3837B0CFCAB3}"/>
    <cellStyle name="Comma 3 2 4 13" xfId="8580" xr:uid="{E6D0BB98-E4A3-4317-853B-EF02ACAB0E27}"/>
    <cellStyle name="Comma 3 2 4 14" xfId="15940" xr:uid="{290D5E41-FB8B-483A-93B7-E50E44622CC6}"/>
    <cellStyle name="Comma 3 2 4 15" xfId="23182" xr:uid="{5D4CE51B-69C7-41EF-8C59-5725E59EA340}"/>
    <cellStyle name="Comma 3 2 4 2" xfId="1152" xr:uid="{04B36FBB-945F-4303-BB00-4453A849A763}"/>
    <cellStyle name="Comma 3 2 4 2 10" xfId="8995" xr:uid="{1A93E3FA-99A6-49E9-ABE2-3B3FF7F2DB44}"/>
    <cellStyle name="Comma 3 2 4 2 11" xfId="16355" xr:uid="{F9F84E74-DA6B-4FE1-B0D2-1DF1F9D06B2E}"/>
    <cellStyle name="Comma 3 2 4 2 12" xfId="23281" xr:uid="{7683FD35-9A11-4167-AC65-652DC260D2DC}"/>
    <cellStyle name="Comma 3 2 4 2 2" xfId="2244" xr:uid="{3078E9ED-9404-4BFA-85D5-094BE99131BE}"/>
    <cellStyle name="Comma 3 2 4 2 2 2" xfId="2399" xr:uid="{9078D6A7-6712-4400-A3C7-8ED584863D4A}"/>
    <cellStyle name="Comma 3 2 4 2 2 2 2" xfId="2896" xr:uid="{0AD0BD6A-4D41-4AD8-B5E6-638BA8BAA651}"/>
    <cellStyle name="Comma 3 2 4 2 2 2 2 2" xfId="4628" xr:uid="{000350EC-9B65-4D2B-8518-A77B5A9A6C70}"/>
    <cellStyle name="Comma 3 2 4 2 2 2 2 2 2" xfId="8126" xr:uid="{31E6B588-0148-4244-993D-D15BAEDCD80C}"/>
    <cellStyle name="Comma 3 2 4 2 2 2 2 2 2 2" xfId="15491" xr:uid="{84632EBA-5351-4DC8-92D1-76AC4D1D992A}"/>
    <cellStyle name="Comma 3 2 4 2 2 2 2 2 2 2 2" xfId="48109" xr:uid="{EAA265E2-ABD5-45F5-B5FC-5FF63556E131}"/>
    <cellStyle name="Comma 3 2 4 2 2 2 2 2 2 2 3" xfId="35481" xr:uid="{0DC4786C-AB74-435D-8040-A38A9315332C}"/>
    <cellStyle name="Comma 3 2 4 2 2 2 2 2 2 3" xfId="22851" xr:uid="{2ABE9581-F996-4CFE-BA9E-2F1AE1A423EB}"/>
    <cellStyle name="Comma 3 2 4 2 2 2 2 2 2 3 2" xfId="41828" xr:uid="{CB336E42-0EAC-4A7A-9B83-7819036DBDDA}"/>
    <cellStyle name="Comma 3 2 4 2 2 2 2 2 2 4" xfId="29188" xr:uid="{7E1863FE-C519-46EC-B4F8-3ADD96E86A6E}"/>
    <cellStyle name="Comma 3 2 4 2 2 2 2 2 3" xfId="5508" xr:uid="{69894878-BA5D-45D9-8886-12F64178D6C0}"/>
    <cellStyle name="Comma 3 2 4 2 2 2 2 2 3 2" xfId="12873" xr:uid="{CB0E2C57-BC66-4276-8109-DC656A25DE8A}"/>
    <cellStyle name="Comma 3 2 4 2 2 2 2 2 3 2 2" xfId="45491" xr:uid="{8F68D949-3F2B-49F5-A787-94C3B22F8E28}"/>
    <cellStyle name="Comma 3 2 4 2 2 2 2 2 3 2 3" xfId="32863" xr:uid="{AA28F21C-8B1C-41B7-B64A-F49476B926E1}"/>
    <cellStyle name="Comma 3 2 4 2 2 2 2 2 3 3" xfId="20233" xr:uid="{4714B5AD-7764-4450-9EDD-DE3AFFB716C3}"/>
    <cellStyle name="Comma 3 2 4 2 2 2 2 2 3 3 2" xfId="39210" xr:uid="{4F5E9DB1-8C0A-4665-AFF2-CA18E6BEEC6A}"/>
    <cellStyle name="Comma 3 2 4 2 2 2 2 2 3 4" xfId="26570" xr:uid="{BA98AAE0-39E9-4D7B-9A74-77741DCAD039}"/>
    <cellStyle name="Comma 3 2 4 2 2 2 2 2 4" xfId="11994" xr:uid="{DC4CBA79-3EF6-4713-BC61-F9C231530BE4}"/>
    <cellStyle name="Comma 3 2 4 2 2 2 2 2 4 2" xfId="44612" xr:uid="{7D24AFE6-CF1D-4ABE-992C-B6F1CDF3B193}"/>
    <cellStyle name="Comma 3 2 4 2 2 2 2 2 4 3" xfId="31984" xr:uid="{6333A175-0D77-4402-AF24-11BBABE39DD5}"/>
    <cellStyle name="Comma 3 2 4 2 2 2 2 2 5" xfId="19354" xr:uid="{46F28D09-BF3E-411C-9381-155473EC9347}"/>
    <cellStyle name="Comma 3 2 4 2 2 2 2 2 5 2" xfId="38331" xr:uid="{40A966FB-E102-43C6-9E80-14F88ED127B5}"/>
    <cellStyle name="Comma 3 2 4 2 2 2 2 2 6" xfId="25691" xr:uid="{C0789F56-E768-4EAC-B839-A8B02CED93DE}"/>
    <cellStyle name="Comma 3 2 4 2 2 2 2 3" xfId="3772" xr:uid="{554C7F83-82E4-4568-A82C-A426EF995A7E}"/>
    <cellStyle name="Comma 3 2 4 2 2 2 2 3 2" xfId="7269" xr:uid="{22A76BF6-A03A-414E-A348-BC8C4F021DDD}"/>
    <cellStyle name="Comma 3 2 4 2 2 2 2 3 2 2" xfId="14634" xr:uid="{C28125AD-F523-4563-8A0C-378056DD1A95}"/>
    <cellStyle name="Comma 3 2 4 2 2 2 2 3 2 2 2" xfId="47252" xr:uid="{167EECCF-6806-41DB-8915-BDBFB3FAC22D}"/>
    <cellStyle name="Comma 3 2 4 2 2 2 2 3 2 2 3" xfId="34624" xr:uid="{DD25378A-0C1F-486C-93D0-B89E4A2DA261}"/>
    <cellStyle name="Comma 3 2 4 2 2 2 2 3 2 3" xfId="21994" xr:uid="{70E8A96B-0DBA-43F0-AF2B-5C41F868C7D2}"/>
    <cellStyle name="Comma 3 2 4 2 2 2 2 3 2 3 2" xfId="40971" xr:uid="{FB55A3F4-1568-4A10-8B08-CAD1044CAD74}"/>
    <cellStyle name="Comma 3 2 4 2 2 2 2 3 2 4" xfId="28331" xr:uid="{DCADF9D0-37BD-4BDF-B00C-F927D5C3385B}"/>
    <cellStyle name="Comma 3 2 4 2 2 2 2 3 3" xfId="11138" xr:uid="{E1291E3B-AEED-4AB3-8828-56725BC5CCAB}"/>
    <cellStyle name="Comma 3 2 4 2 2 2 2 3 3 2" xfId="43755" xr:uid="{C5756566-6409-4877-A023-39F16F962A84}"/>
    <cellStyle name="Comma 3 2 4 2 2 2 2 3 3 3" xfId="31127" xr:uid="{EA0F4CE3-6146-40CC-9741-25588B418EA3}"/>
    <cellStyle name="Comma 3 2 4 2 2 2 2 3 4" xfId="18498" xr:uid="{170B3CFF-692C-423B-965A-BCFA70BAB6A6}"/>
    <cellStyle name="Comma 3 2 4 2 2 2 2 3 4 2" xfId="37474" xr:uid="{B8EACB86-A1EA-400D-900A-08C227142AFF}"/>
    <cellStyle name="Comma 3 2 4 2 2 2 2 3 5" xfId="24834" xr:uid="{4045B15E-CACD-4F7A-84FA-AD09B1684D62}"/>
    <cellStyle name="Comma 3 2 4 2 2 2 2 4" xfId="6393" xr:uid="{70591F8B-4B22-4199-B138-1EF9085D1D10}"/>
    <cellStyle name="Comma 3 2 4 2 2 2 2 4 2" xfId="13758" xr:uid="{5C9E6C01-63FC-48E5-BAE9-C05DB87C29EF}"/>
    <cellStyle name="Comma 3 2 4 2 2 2 2 4 2 2" xfId="46376" xr:uid="{676215EC-26C6-48E1-84DF-5F413A4B46F6}"/>
    <cellStyle name="Comma 3 2 4 2 2 2 2 4 2 3" xfId="33748" xr:uid="{25631EE0-80CA-4C71-8FD3-43B4AF3D4080}"/>
    <cellStyle name="Comma 3 2 4 2 2 2 2 4 3" xfId="21118" xr:uid="{D85A5904-332D-4E03-8A4E-C9A7B2DD543C}"/>
    <cellStyle name="Comma 3 2 4 2 2 2 2 4 3 2" xfId="40095" xr:uid="{9E64298A-92EB-4F02-85C8-FD177865E451}"/>
    <cellStyle name="Comma 3 2 4 2 2 2 2 4 4" xfId="27455" xr:uid="{61529118-241A-4B11-BB8C-91C1BB74D33B}"/>
    <cellStyle name="Comma 3 2 4 2 2 2 2 5" xfId="10264" xr:uid="{396F4A3B-9C99-4388-BEA4-FEC1268D690A}"/>
    <cellStyle name="Comma 3 2 4 2 2 2 2 5 2" xfId="42879" xr:uid="{6E2030D8-4724-44D4-B595-779C5301C8C8}"/>
    <cellStyle name="Comma 3 2 4 2 2 2 2 5 3" xfId="30251" xr:uid="{0DBE6F90-0EC6-4D7F-BF0C-FFF096E212C6}"/>
    <cellStyle name="Comma 3 2 4 2 2 2 2 6" xfId="17624" xr:uid="{0E4D2641-E8E4-4997-BF55-509D6202A5C6}"/>
    <cellStyle name="Comma 3 2 4 2 2 2 2 6 2" xfId="36598" xr:uid="{EE0EEB3E-07B9-4F4A-B8B2-04E5A1DF31EE}"/>
    <cellStyle name="Comma 3 2 4 2 2 2 2 7" xfId="23958" xr:uid="{BFC025F5-2D69-4605-8CBC-A0FF4AEAAC5B}"/>
    <cellStyle name="Comma 3 2 4 2 2 2 3" xfId="4188" xr:uid="{4C463020-11BF-407A-9E30-F6BEFFEECBB2}"/>
    <cellStyle name="Comma 3 2 4 2 2 2 3 2" xfId="7685" xr:uid="{3667FA72-66CF-4561-8416-BB689CE3D7DC}"/>
    <cellStyle name="Comma 3 2 4 2 2 2 3 2 2" xfId="15050" xr:uid="{40835875-D29D-4A5D-987A-14671E750E86}"/>
    <cellStyle name="Comma 3 2 4 2 2 2 3 2 2 2" xfId="47668" xr:uid="{531130C7-39CD-4576-9218-98D2AD67A022}"/>
    <cellStyle name="Comma 3 2 4 2 2 2 3 2 2 3" xfId="35040" xr:uid="{972CD7AC-C653-4F0F-A53A-0E6418C50457}"/>
    <cellStyle name="Comma 3 2 4 2 2 2 3 2 3" xfId="22410" xr:uid="{1CE4A9E6-82DB-455C-95FD-91A082EF9922}"/>
    <cellStyle name="Comma 3 2 4 2 2 2 3 2 3 2" xfId="41387" xr:uid="{039259A7-2E74-4BA1-AD7B-C8E2161EC886}"/>
    <cellStyle name="Comma 3 2 4 2 2 2 3 2 4" xfId="28747" xr:uid="{9FAABC48-9132-4E06-970A-A3FACA6AC8C1}"/>
    <cellStyle name="Comma 3 2 4 2 2 2 3 3" xfId="5066" xr:uid="{A26591D1-005A-43C9-B25F-82F4671D2922}"/>
    <cellStyle name="Comma 3 2 4 2 2 2 3 3 2" xfId="12431" xr:uid="{5344B57F-1D02-4F15-B3BC-74EC2D58D82A}"/>
    <cellStyle name="Comma 3 2 4 2 2 2 3 3 2 2" xfId="45049" xr:uid="{7D857ACE-2043-4883-B522-72053411D7B7}"/>
    <cellStyle name="Comma 3 2 4 2 2 2 3 3 2 3" xfId="32421" xr:uid="{8E111114-011E-4C46-B5A5-9066D524606D}"/>
    <cellStyle name="Comma 3 2 4 2 2 2 3 3 3" xfId="19791" xr:uid="{801ED616-3D32-4C5D-BF1D-26F854F88BE1}"/>
    <cellStyle name="Comma 3 2 4 2 2 2 3 3 3 2" xfId="38768" xr:uid="{F2380D0F-102A-45EC-A36D-DFF17FB10C0C}"/>
    <cellStyle name="Comma 3 2 4 2 2 2 3 3 4" xfId="26128" xr:uid="{008E8DE6-3391-42D0-B424-1C1D7138721E}"/>
    <cellStyle name="Comma 3 2 4 2 2 2 3 4" xfId="11554" xr:uid="{3FBFF3CC-8BA5-4A32-ACDC-F3A45311B853}"/>
    <cellStyle name="Comma 3 2 4 2 2 2 3 4 2" xfId="44171" xr:uid="{A5B2927B-20B4-4347-A305-05AEF22D747B}"/>
    <cellStyle name="Comma 3 2 4 2 2 2 3 4 3" xfId="31543" xr:uid="{79559757-F2DE-4769-85D0-DB9BEC0E0D3C}"/>
    <cellStyle name="Comma 3 2 4 2 2 2 3 5" xfId="18914" xr:uid="{F9725C88-F4D1-4F4D-B192-1A9C15ADDAD9}"/>
    <cellStyle name="Comma 3 2 4 2 2 2 3 5 2" xfId="37890" xr:uid="{ACBE89A5-56BA-4B40-B86C-CC17D88941B4}"/>
    <cellStyle name="Comma 3 2 4 2 2 2 3 6" xfId="25250" xr:uid="{468DE344-B177-4333-9C04-A9DF7C20F409}"/>
    <cellStyle name="Comma 3 2 4 2 2 2 4" xfId="3338" xr:uid="{FAEB8AB1-589B-48D6-8FF7-414266055C29}"/>
    <cellStyle name="Comma 3 2 4 2 2 2 4 2" xfId="6835" xr:uid="{3FB9E802-98F4-42EE-9BF2-4D41E203FD10}"/>
    <cellStyle name="Comma 3 2 4 2 2 2 4 2 2" xfId="14200" xr:uid="{29BD8745-8F34-4F3F-9639-DDBCC812A10C}"/>
    <cellStyle name="Comma 3 2 4 2 2 2 4 2 2 2" xfId="46818" xr:uid="{F4837C7F-DECE-4D77-ADAF-CF33E9A925F1}"/>
    <cellStyle name="Comma 3 2 4 2 2 2 4 2 2 3" xfId="34190" xr:uid="{082F6B55-DE4A-490E-A08A-B65FDC9851F2}"/>
    <cellStyle name="Comma 3 2 4 2 2 2 4 2 3" xfId="21560" xr:uid="{E31C4E1F-E2CC-4042-9131-2F304C764E08}"/>
    <cellStyle name="Comma 3 2 4 2 2 2 4 2 3 2" xfId="40537" xr:uid="{BB47A158-CA7B-49B2-941A-08FE0CB001E8}"/>
    <cellStyle name="Comma 3 2 4 2 2 2 4 2 4" xfId="27897" xr:uid="{04B12D28-78F3-4913-8FC1-49E37A5B943A}"/>
    <cellStyle name="Comma 3 2 4 2 2 2 4 3" xfId="10704" xr:uid="{BDD393FC-89A3-4A3B-8756-9D5AB9680164}"/>
    <cellStyle name="Comma 3 2 4 2 2 2 4 3 2" xfId="43321" xr:uid="{6EBD5489-03BC-40BC-ADC9-21DC4868C413}"/>
    <cellStyle name="Comma 3 2 4 2 2 2 4 3 3" xfId="30693" xr:uid="{CC05E914-868E-4592-AD51-077D6E098D2F}"/>
    <cellStyle name="Comma 3 2 4 2 2 2 4 4" xfId="18064" xr:uid="{A86FA5BC-02FB-483D-8B40-CDDBADBDD4EC}"/>
    <cellStyle name="Comma 3 2 4 2 2 2 4 4 2" xfId="37040" xr:uid="{1CDDCB3A-E3D0-4243-8EC9-E06815E706B7}"/>
    <cellStyle name="Comma 3 2 4 2 2 2 4 5" xfId="24400" xr:uid="{D3D9BE84-C33D-431E-813F-0C3E838D1FF1}"/>
    <cellStyle name="Comma 3 2 4 2 2 2 5" xfId="5951" xr:uid="{9DBA300D-A799-49AA-BF4D-EADCA75A72BD}"/>
    <cellStyle name="Comma 3 2 4 2 2 2 5 2" xfId="13316" xr:uid="{ACC1DE8F-EF8B-41C1-A278-223EC23DD46C}"/>
    <cellStyle name="Comma 3 2 4 2 2 2 5 2 2" xfId="45934" xr:uid="{07C7906F-0E77-4FC5-8E34-4001415CBB7E}"/>
    <cellStyle name="Comma 3 2 4 2 2 2 5 2 3" xfId="33306" xr:uid="{DE209A85-BE2D-4396-8F08-2EE9D89C9A5D}"/>
    <cellStyle name="Comma 3 2 4 2 2 2 5 3" xfId="20676" xr:uid="{652E5F56-2CFD-4C32-873E-09FA3C086CA3}"/>
    <cellStyle name="Comma 3 2 4 2 2 2 5 3 2" xfId="39653" xr:uid="{9E686DE8-8627-48A8-A48A-815433E124B9}"/>
    <cellStyle name="Comma 3 2 4 2 2 2 5 4" xfId="27013" xr:uid="{4C00A7C4-8042-453B-815B-5706310B5B56}"/>
    <cellStyle name="Comma 3 2 4 2 2 2 6" xfId="9824" xr:uid="{508CF860-1210-4336-B82E-CDFDD0FDDBBD}"/>
    <cellStyle name="Comma 3 2 4 2 2 2 6 2" xfId="42437" xr:uid="{00822A44-5A30-46B1-B7DE-DD2A5C139CED}"/>
    <cellStyle name="Comma 3 2 4 2 2 2 6 3" xfId="29809" xr:uid="{10858A66-5A9D-4959-977E-7AF21801AB6A}"/>
    <cellStyle name="Comma 3 2 4 2 2 2 7" xfId="17184" xr:uid="{CC8F93E0-A237-4C5E-B70A-5C99B3D34652}"/>
    <cellStyle name="Comma 3 2 4 2 2 2 7 2" xfId="36124" xr:uid="{01D1425F-B5FF-4D98-9E64-BCF39BD82510}"/>
    <cellStyle name="Comma 3 2 4 2 2 2 8" xfId="23512" xr:uid="{C928DA69-0863-45CE-9FA0-6F689BE50BF7}"/>
    <cellStyle name="Comma 3 2 4 2 2 3" xfId="2741" xr:uid="{C0C2244B-C111-4E7F-B068-1BFAFF0D3101}"/>
    <cellStyle name="Comma 3 2 4 2 2 3 2" xfId="4473" xr:uid="{8061F3F9-765F-4AB1-A19C-08A34EEEEA04}"/>
    <cellStyle name="Comma 3 2 4 2 2 3 2 2" xfId="7971" xr:uid="{28494207-08B8-4EA0-B865-714EFBA32776}"/>
    <cellStyle name="Comma 3 2 4 2 2 3 2 2 2" xfId="15336" xr:uid="{C9B0C81A-E0ED-4317-828A-70904B3C07FF}"/>
    <cellStyle name="Comma 3 2 4 2 2 3 2 2 2 2" xfId="47954" xr:uid="{BCEF31A5-3588-49C9-BF2D-B683E2949BC4}"/>
    <cellStyle name="Comma 3 2 4 2 2 3 2 2 2 3" xfId="35326" xr:uid="{C3F0C495-647B-43F6-921E-E4282C79C54B}"/>
    <cellStyle name="Comma 3 2 4 2 2 3 2 2 3" xfId="22696" xr:uid="{D0099513-4B3B-495D-927E-7278C1234AEB}"/>
    <cellStyle name="Comma 3 2 4 2 2 3 2 2 3 2" xfId="41673" xr:uid="{238E4B8C-85CF-46C5-BD27-0A3870D0C7C0}"/>
    <cellStyle name="Comma 3 2 4 2 2 3 2 2 4" xfId="29033" xr:uid="{60F4FA8C-F2AF-41F6-A4DC-48D083709433}"/>
    <cellStyle name="Comma 3 2 4 2 2 3 2 3" xfId="5353" xr:uid="{C2D77D6E-0277-4BE8-BB6A-659B382ABC58}"/>
    <cellStyle name="Comma 3 2 4 2 2 3 2 3 2" xfId="12718" xr:uid="{845AF3AF-FF21-4262-AA32-C1E5B3527C5B}"/>
    <cellStyle name="Comma 3 2 4 2 2 3 2 3 2 2" xfId="45336" xr:uid="{7ABC9087-923F-476D-88EC-06A08CD7F169}"/>
    <cellStyle name="Comma 3 2 4 2 2 3 2 3 2 3" xfId="32708" xr:uid="{31AF14C0-75B2-43D9-BC4B-CA343272F4BC}"/>
    <cellStyle name="Comma 3 2 4 2 2 3 2 3 3" xfId="20078" xr:uid="{F0F0FD77-08F2-48BB-8370-1801C995CD5B}"/>
    <cellStyle name="Comma 3 2 4 2 2 3 2 3 3 2" xfId="39055" xr:uid="{508A72DF-3214-4A01-9FDC-A08379EBFE9E}"/>
    <cellStyle name="Comma 3 2 4 2 2 3 2 3 4" xfId="26415" xr:uid="{F90D6DA9-A649-454F-9D4E-2357F3136B80}"/>
    <cellStyle name="Comma 3 2 4 2 2 3 2 4" xfId="11839" xr:uid="{8D1E809A-D879-4300-923B-FCB40EC8F3A8}"/>
    <cellStyle name="Comma 3 2 4 2 2 3 2 4 2" xfId="44457" xr:uid="{F04B121A-CA16-49D6-8FE9-AD782F5FC34C}"/>
    <cellStyle name="Comma 3 2 4 2 2 3 2 4 3" xfId="31829" xr:uid="{EA38E750-9BB6-49BD-9B34-37BF4057F9D6}"/>
    <cellStyle name="Comma 3 2 4 2 2 3 2 5" xfId="19199" xr:uid="{C505A783-476A-4B28-BDE2-87AF27533C29}"/>
    <cellStyle name="Comma 3 2 4 2 2 3 2 5 2" xfId="38176" xr:uid="{E2D530E1-91F9-4F76-A90C-EDA01BC909A0}"/>
    <cellStyle name="Comma 3 2 4 2 2 3 2 6" xfId="25536" xr:uid="{3A86ED5F-E210-4A0F-9048-E35059CFBC61}"/>
    <cellStyle name="Comma 3 2 4 2 2 3 3" xfId="3618" xr:uid="{AFFBBED0-128A-49A4-B668-D6F079907AE0}"/>
    <cellStyle name="Comma 3 2 4 2 2 3 3 2" xfId="7115" xr:uid="{26F3FC3E-F56B-4718-95FD-5000338FB553}"/>
    <cellStyle name="Comma 3 2 4 2 2 3 3 2 2" xfId="14480" xr:uid="{99370962-5F1A-4EE1-A143-2FECAF84F4BF}"/>
    <cellStyle name="Comma 3 2 4 2 2 3 3 2 2 2" xfId="47098" xr:uid="{688AD35E-1EA1-431F-B9F2-D3AC2813890C}"/>
    <cellStyle name="Comma 3 2 4 2 2 3 3 2 2 3" xfId="34470" xr:uid="{2DA36D21-24E7-48E2-BC73-9DC9AE7198D6}"/>
    <cellStyle name="Comma 3 2 4 2 2 3 3 2 3" xfId="21840" xr:uid="{9B9ED545-2B5C-4A99-914E-60DFEF174CD1}"/>
    <cellStyle name="Comma 3 2 4 2 2 3 3 2 3 2" xfId="40817" xr:uid="{538B6B9B-432E-4B31-8FED-758B2E8FFC7C}"/>
    <cellStyle name="Comma 3 2 4 2 2 3 3 2 4" xfId="28177" xr:uid="{9EC31193-5FE7-421B-95C4-21EC8A06DF2F}"/>
    <cellStyle name="Comma 3 2 4 2 2 3 3 3" xfId="10984" xr:uid="{0634D8D3-A8B5-4132-A500-A07C371DA0F7}"/>
    <cellStyle name="Comma 3 2 4 2 2 3 3 3 2" xfId="43601" xr:uid="{A0625AE5-E7B4-42E2-B5A7-3C8357B2F99A}"/>
    <cellStyle name="Comma 3 2 4 2 2 3 3 3 3" xfId="30973" xr:uid="{F08C8F53-5F30-4787-A2A8-62C9BE3B4517}"/>
    <cellStyle name="Comma 3 2 4 2 2 3 3 4" xfId="18344" xr:uid="{EED85C90-D876-4911-82FC-ABA2B49D2A66}"/>
    <cellStyle name="Comma 3 2 4 2 2 3 3 4 2" xfId="37320" xr:uid="{6C8EDC5F-FABD-4D11-AD97-258B2615C6DE}"/>
    <cellStyle name="Comma 3 2 4 2 2 3 3 5" xfId="24680" xr:uid="{2B4332FE-B25A-4E3D-8095-E945330C7BEA}"/>
    <cellStyle name="Comma 3 2 4 2 2 3 4" xfId="6238" xr:uid="{C7A840DE-71D0-48B8-8B66-E74532149693}"/>
    <cellStyle name="Comma 3 2 4 2 2 3 4 2" xfId="13603" xr:uid="{E1FA74AB-3E14-4035-BC6A-624F140DDA89}"/>
    <cellStyle name="Comma 3 2 4 2 2 3 4 2 2" xfId="46221" xr:uid="{32E8F71D-ADD7-4BA3-B7FB-A6EEF1083CE1}"/>
    <cellStyle name="Comma 3 2 4 2 2 3 4 2 3" xfId="33593" xr:uid="{66B8EE2C-7931-4368-BD75-9FB4F303A00F}"/>
    <cellStyle name="Comma 3 2 4 2 2 3 4 3" xfId="20963" xr:uid="{56B25F20-65A1-4CA2-9560-126654C8DF8E}"/>
    <cellStyle name="Comma 3 2 4 2 2 3 4 3 2" xfId="39940" xr:uid="{5A41DB3E-3039-4D61-B18E-42397F69A297}"/>
    <cellStyle name="Comma 3 2 4 2 2 3 4 4" xfId="27300" xr:uid="{602A52E7-1835-4F66-A8ED-C7A7831E00C5}"/>
    <cellStyle name="Comma 3 2 4 2 2 3 5" xfId="10109" xr:uid="{1EE4B25F-A1A9-4FBB-A0A6-E8F62614C7F1}"/>
    <cellStyle name="Comma 3 2 4 2 2 3 5 2" xfId="42724" xr:uid="{7E51985E-D995-492F-AB4E-8EB976C61073}"/>
    <cellStyle name="Comma 3 2 4 2 2 3 5 3" xfId="30096" xr:uid="{BDA2D871-9E11-431E-BFDB-CBA169BFCCD3}"/>
    <cellStyle name="Comma 3 2 4 2 2 3 6" xfId="17469" xr:uid="{A0904A85-561F-4AD3-A8DD-96C2CB9851F4}"/>
    <cellStyle name="Comma 3 2 4 2 2 3 6 2" xfId="36443" xr:uid="{417F82A7-63FA-4F51-9C8F-5A8D3B764C2C}"/>
    <cellStyle name="Comma 3 2 4 2 2 3 7" xfId="23803" xr:uid="{3122EB2B-F013-4496-AFE8-2E1376D1C3C9}"/>
    <cellStyle name="Comma 3 2 4 2 2 4" xfId="4033" xr:uid="{F0A20DA8-A741-484F-9D78-A2C755A30C49}"/>
    <cellStyle name="Comma 3 2 4 2 2 4 2" xfId="7530" xr:uid="{E71183B5-5731-4E09-B65B-4BFF4794DFA3}"/>
    <cellStyle name="Comma 3 2 4 2 2 4 2 2" xfId="14895" xr:uid="{F6A48D4C-42BF-463E-93AB-47EE7EF1A9DF}"/>
    <cellStyle name="Comma 3 2 4 2 2 4 2 2 2" xfId="47513" xr:uid="{E3EE5DA8-2F47-478C-B9BA-261A05924940}"/>
    <cellStyle name="Comma 3 2 4 2 2 4 2 2 3" xfId="34885" xr:uid="{C81A4503-FB6E-4D3C-BBE5-D1B74DE3A458}"/>
    <cellStyle name="Comma 3 2 4 2 2 4 2 3" xfId="22255" xr:uid="{CFB6ECF4-642A-4322-A73C-13308F3690EC}"/>
    <cellStyle name="Comma 3 2 4 2 2 4 2 3 2" xfId="41232" xr:uid="{15A44100-25ED-41C1-946D-DCE19B77C9CA}"/>
    <cellStyle name="Comma 3 2 4 2 2 4 2 4" xfId="28592" xr:uid="{1E2E1DE2-30AC-4070-9468-CFA8EF3FC98D}"/>
    <cellStyle name="Comma 3 2 4 2 2 4 3" xfId="4911" xr:uid="{CC697AFD-9944-4F6B-8A12-204FC9E17021}"/>
    <cellStyle name="Comma 3 2 4 2 2 4 3 2" xfId="12276" xr:uid="{40FD264C-CE0A-4250-9D8E-382FEA5FDCF1}"/>
    <cellStyle name="Comma 3 2 4 2 2 4 3 2 2" xfId="44894" xr:uid="{C4B82EC8-C5EC-4BDB-BCBA-C7AF87A97A55}"/>
    <cellStyle name="Comma 3 2 4 2 2 4 3 2 3" xfId="32266" xr:uid="{35919DFC-0517-4430-89D6-45A5B90654AE}"/>
    <cellStyle name="Comma 3 2 4 2 2 4 3 3" xfId="19636" xr:uid="{E0C064DF-D974-4B45-ADEA-2AE172A951F2}"/>
    <cellStyle name="Comma 3 2 4 2 2 4 3 3 2" xfId="38613" xr:uid="{C2C26716-FD03-471A-A574-0646D1FC8913}"/>
    <cellStyle name="Comma 3 2 4 2 2 4 3 4" xfId="25973" xr:uid="{7510CCF8-4BA4-4178-9B1A-2E0D20F0A0C6}"/>
    <cellStyle name="Comma 3 2 4 2 2 4 4" xfId="11399" xr:uid="{11F20824-D043-41E5-B498-3AE8E85B2B2D}"/>
    <cellStyle name="Comma 3 2 4 2 2 4 4 2" xfId="44016" xr:uid="{C2A58F30-DEDC-4F00-838C-0D21768ED54C}"/>
    <cellStyle name="Comma 3 2 4 2 2 4 4 3" xfId="31388" xr:uid="{A1B452B9-4CA2-440E-8AEF-927BC18BDF28}"/>
    <cellStyle name="Comma 3 2 4 2 2 4 5" xfId="18759" xr:uid="{40790F22-AE90-49B9-99C1-ECB5778EBED4}"/>
    <cellStyle name="Comma 3 2 4 2 2 4 5 2" xfId="37735" xr:uid="{4D655ADC-5E4A-4CB2-9BC2-AF66E3167AD6}"/>
    <cellStyle name="Comma 3 2 4 2 2 4 6" xfId="25095" xr:uid="{81235B91-6599-4F3C-A3AB-5ED70114F90D}"/>
    <cellStyle name="Comma 3 2 4 2 2 5" xfId="3183" xr:uid="{E02631A8-56DB-46EF-89C8-D6EC603B4DB2}"/>
    <cellStyle name="Comma 3 2 4 2 2 5 2" xfId="6680" xr:uid="{D008E3BD-550E-44EA-AFDB-C01DEB584D38}"/>
    <cellStyle name="Comma 3 2 4 2 2 5 2 2" xfId="14045" xr:uid="{21B3C879-19D8-4AB7-B5DF-F4B3A093D099}"/>
    <cellStyle name="Comma 3 2 4 2 2 5 2 2 2" xfId="46663" xr:uid="{8D4D43BA-8A2C-446E-B973-BBB260549829}"/>
    <cellStyle name="Comma 3 2 4 2 2 5 2 2 3" xfId="34035" xr:uid="{4A37B83B-0E71-4341-AC62-096B305F9FEF}"/>
    <cellStyle name="Comma 3 2 4 2 2 5 2 3" xfId="21405" xr:uid="{3C21B24B-CEBB-4A4A-85D7-4AAB11DC6CD6}"/>
    <cellStyle name="Comma 3 2 4 2 2 5 2 3 2" xfId="40382" xr:uid="{D948C9DB-D54B-4BCC-A55F-293076D7058C}"/>
    <cellStyle name="Comma 3 2 4 2 2 5 2 4" xfId="27742" xr:uid="{D4B6E2AB-1804-4C4D-A8D6-55266EED052A}"/>
    <cellStyle name="Comma 3 2 4 2 2 5 3" xfId="10549" xr:uid="{3C1C2908-4EDB-4549-AC36-8E3F4DFDE221}"/>
    <cellStyle name="Comma 3 2 4 2 2 5 3 2" xfId="43166" xr:uid="{C49F80DE-1324-4F46-ACC4-9F2ACF3F4573}"/>
    <cellStyle name="Comma 3 2 4 2 2 5 3 3" xfId="30538" xr:uid="{7F39204D-A9E6-4953-A256-0901FC6FDD59}"/>
    <cellStyle name="Comma 3 2 4 2 2 5 4" xfId="17909" xr:uid="{FFF198CD-8DB2-4E31-9551-EC9688230481}"/>
    <cellStyle name="Comma 3 2 4 2 2 5 4 2" xfId="36885" xr:uid="{BC5DC1F2-C213-4DEA-AC7C-A7AE1EC93338}"/>
    <cellStyle name="Comma 3 2 4 2 2 5 5" xfId="24245" xr:uid="{B22ACA9D-2E9C-4885-A973-5AFD8500963B}"/>
    <cellStyle name="Comma 3 2 4 2 2 6" xfId="5796" xr:uid="{0A3BE207-7E0D-4C08-BC41-42C2F7779F19}"/>
    <cellStyle name="Comma 3 2 4 2 2 6 2" xfId="13161" xr:uid="{12EEA394-B837-48CF-9316-07E03D404F00}"/>
    <cellStyle name="Comma 3 2 4 2 2 6 2 2" xfId="45779" xr:uid="{CF77C5EC-D7CE-4A37-9647-90154D9858AC}"/>
    <cellStyle name="Comma 3 2 4 2 2 6 2 3" xfId="33151" xr:uid="{EDBEF143-2383-4F21-9BAA-41D88D1810D5}"/>
    <cellStyle name="Comma 3 2 4 2 2 6 3" xfId="20521" xr:uid="{4B11792C-754E-4485-A927-C5742B34E667}"/>
    <cellStyle name="Comma 3 2 4 2 2 6 3 2" xfId="39498" xr:uid="{331E0A59-A4D2-4D99-B487-60585D97B9C1}"/>
    <cellStyle name="Comma 3 2 4 2 2 6 4" xfId="26858" xr:uid="{196860DD-A46A-4056-A677-241F531DB8BA}"/>
    <cellStyle name="Comma 3 2 4 2 2 7" xfId="9669" xr:uid="{4339AA73-4D80-4D5D-9C06-7086CF20B513}"/>
    <cellStyle name="Comma 3 2 4 2 2 7 2" xfId="42282" xr:uid="{CB58CB10-CACE-471E-A312-8CCAA81D57F5}"/>
    <cellStyle name="Comma 3 2 4 2 2 7 3" xfId="29654" xr:uid="{2DDD4FFC-FB48-409D-B8E2-A1EBE59DC242}"/>
    <cellStyle name="Comma 3 2 4 2 2 8" xfId="17029" xr:uid="{1D0A5BDB-54D6-4221-99B1-FCA6A0C4FC8C}"/>
    <cellStyle name="Comma 3 2 4 2 2 8 2" xfId="35969" xr:uid="{F09FBBC9-CFF8-4707-923B-CF2A3FC3DFCA}"/>
    <cellStyle name="Comma 3 2 4 2 2 9" xfId="23357" xr:uid="{89821662-81E4-4E75-8814-86341DE4CCC5}"/>
    <cellStyle name="Comma 3 2 4 2 3" xfId="2323" xr:uid="{BDEE35F3-5FAD-4100-B1D3-5E093CE459D3}"/>
    <cellStyle name="Comma 3 2 4 2 3 2" xfId="2820" xr:uid="{42ED0903-E8C1-46A1-A7CB-66AFE6CE23D8}"/>
    <cellStyle name="Comma 3 2 4 2 3 2 2" xfId="4552" xr:uid="{1BAA8A44-BD1D-43B1-8B63-211A516066FD}"/>
    <cellStyle name="Comma 3 2 4 2 3 2 2 2" xfId="8050" xr:uid="{ADF107F2-29CF-4368-AEB3-EB2E64AA7A72}"/>
    <cellStyle name="Comma 3 2 4 2 3 2 2 2 2" xfId="15415" xr:uid="{185AE57F-7F44-44AE-B60E-84AAE3B79C9C}"/>
    <cellStyle name="Comma 3 2 4 2 3 2 2 2 2 2" xfId="48033" xr:uid="{BB038DAD-1063-44DA-BC1F-A46B2691E101}"/>
    <cellStyle name="Comma 3 2 4 2 3 2 2 2 2 3" xfId="35405" xr:uid="{9835F833-114B-4677-895A-00E0F6225566}"/>
    <cellStyle name="Comma 3 2 4 2 3 2 2 2 3" xfId="22775" xr:uid="{C858BCAE-065D-49F6-8AE8-823255A62325}"/>
    <cellStyle name="Comma 3 2 4 2 3 2 2 2 3 2" xfId="41752" xr:uid="{5F4CC991-3CD5-4D3A-97EE-B3970C4D59E8}"/>
    <cellStyle name="Comma 3 2 4 2 3 2 2 2 4" xfId="29112" xr:uid="{0E53BF7F-4F7A-4531-BF2D-9941A2CEA333}"/>
    <cellStyle name="Comma 3 2 4 2 3 2 2 3" xfId="5432" xr:uid="{B62DAEA7-BF62-4A56-9109-53D3ADAAF13D}"/>
    <cellStyle name="Comma 3 2 4 2 3 2 2 3 2" xfId="12797" xr:uid="{8B367395-E473-48B5-AD79-3F91A65E4C17}"/>
    <cellStyle name="Comma 3 2 4 2 3 2 2 3 2 2" xfId="45415" xr:uid="{9E24AD94-49ED-4C95-8843-AD4015F82DDB}"/>
    <cellStyle name="Comma 3 2 4 2 3 2 2 3 2 3" xfId="32787" xr:uid="{19B647C9-9816-4387-91F3-23CDA6BCE51E}"/>
    <cellStyle name="Comma 3 2 4 2 3 2 2 3 3" xfId="20157" xr:uid="{3B9A76B0-9BC6-40D8-A258-EEF879738483}"/>
    <cellStyle name="Comma 3 2 4 2 3 2 2 3 3 2" xfId="39134" xr:uid="{64A65F31-8133-4FD9-8F12-DEFA4A75BB94}"/>
    <cellStyle name="Comma 3 2 4 2 3 2 2 3 4" xfId="26494" xr:uid="{A6925637-4A22-4E10-84D1-910A4B381352}"/>
    <cellStyle name="Comma 3 2 4 2 3 2 2 4" xfId="11918" xr:uid="{161F7DED-D81C-48FB-8554-B9334DDC6AFE}"/>
    <cellStyle name="Comma 3 2 4 2 3 2 2 4 2" xfId="44536" xr:uid="{E56EFE3A-DA4F-4F6B-91BD-A442B24C419F}"/>
    <cellStyle name="Comma 3 2 4 2 3 2 2 4 3" xfId="31908" xr:uid="{853C2D05-9B22-431A-8B54-95FAFDFBF95A}"/>
    <cellStyle name="Comma 3 2 4 2 3 2 2 5" xfId="19278" xr:uid="{5F4D1A18-183C-4AED-AF65-A6AB77CA0675}"/>
    <cellStyle name="Comma 3 2 4 2 3 2 2 5 2" xfId="38255" xr:uid="{868D385B-F15F-49E5-AC91-EA9AEFFF7BBD}"/>
    <cellStyle name="Comma 3 2 4 2 3 2 2 6" xfId="25615" xr:uid="{31E5EB24-F3C3-406E-8220-D5FFB3773CEE}"/>
    <cellStyle name="Comma 3 2 4 2 3 2 3" xfId="3696" xr:uid="{BD775ECD-F17A-40D6-90A9-4FDE313CCBD2}"/>
    <cellStyle name="Comma 3 2 4 2 3 2 3 2" xfId="7193" xr:uid="{F57AC6F8-B2C0-4341-97F2-0335D171E583}"/>
    <cellStyle name="Comma 3 2 4 2 3 2 3 2 2" xfId="14558" xr:uid="{7A515E07-8B90-41B4-B5C9-856FE319E6F1}"/>
    <cellStyle name="Comma 3 2 4 2 3 2 3 2 2 2" xfId="47176" xr:uid="{8A4069CE-CE78-41F4-A657-A43752C177B6}"/>
    <cellStyle name="Comma 3 2 4 2 3 2 3 2 2 3" xfId="34548" xr:uid="{BD6878AB-D6FB-409C-B545-FCC41040153D}"/>
    <cellStyle name="Comma 3 2 4 2 3 2 3 2 3" xfId="21918" xr:uid="{1698B531-31BD-4DDF-8D55-636EFADF3373}"/>
    <cellStyle name="Comma 3 2 4 2 3 2 3 2 3 2" xfId="40895" xr:uid="{2188166C-C74F-49EF-AF5B-D34B44B009F7}"/>
    <cellStyle name="Comma 3 2 4 2 3 2 3 2 4" xfId="28255" xr:uid="{7DD8661C-2FE5-4555-A5A1-53301863A06D}"/>
    <cellStyle name="Comma 3 2 4 2 3 2 3 3" xfId="11062" xr:uid="{B9D17340-E02E-47BA-8D43-122ADE3D15A5}"/>
    <cellStyle name="Comma 3 2 4 2 3 2 3 3 2" xfId="43679" xr:uid="{281808F9-D595-4E79-85FA-AECFB673B738}"/>
    <cellStyle name="Comma 3 2 4 2 3 2 3 3 3" xfId="31051" xr:uid="{6B1AF0A0-9396-4905-8EA2-7C739302FA56}"/>
    <cellStyle name="Comma 3 2 4 2 3 2 3 4" xfId="18422" xr:uid="{20F359BD-6023-4F7E-A4B3-99D0F2B9AC11}"/>
    <cellStyle name="Comma 3 2 4 2 3 2 3 4 2" xfId="37398" xr:uid="{0D7FFACA-F138-41E3-A2E4-DC34FF9B8791}"/>
    <cellStyle name="Comma 3 2 4 2 3 2 3 5" xfId="24758" xr:uid="{E89D62CD-4813-41F1-9667-5DDAD0FCCB41}"/>
    <cellStyle name="Comma 3 2 4 2 3 2 4" xfId="6317" xr:uid="{311F10D1-B92A-48BB-A818-8649B8E58518}"/>
    <cellStyle name="Comma 3 2 4 2 3 2 4 2" xfId="13682" xr:uid="{5DB1DD81-5095-469A-AEEF-2632C1D087D9}"/>
    <cellStyle name="Comma 3 2 4 2 3 2 4 2 2" xfId="46300" xr:uid="{BD02630B-DDF8-4B5E-BCF5-96445AE7297C}"/>
    <cellStyle name="Comma 3 2 4 2 3 2 4 2 3" xfId="33672" xr:uid="{5BC6E021-1A38-4E9E-9439-27B9B20123DE}"/>
    <cellStyle name="Comma 3 2 4 2 3 2 4 3" xfId="21042" xr:uid="{F96A81B1-C14E-411F-A2C8-17BDCBB6F18C}"/>
    <cellStyle name="Comma 3 2 4 2 3 2 4 3 2" xfId="40019" xr:uid="{979E06E3-C679-415E-99E0-9446915C422C}"/>
    <cellStyle name="Comma 3 2 4 2 3 2 4 4" xfId="27379" xr:uid="{EE725F33-ED06-40AF-B44C-00A96390C1BC}"/>
    <cellStyle name="Comma 3 2 4 2 3 2 5" xfId="10188" xr:uid="{1554CECA-3CC6-4528-8D3F-F510428C4650}"/>
    <cellStyle name="Comma 3 2 4 2 3 2 5 2" xfId="42803" xr:uid="{061BBD77-416A-4F5A-AF76-72F2F3ABC709}"/>
    <cellStyle name="Comma 3 2 4 2 3 2 5 3" xfId="30175" xr:uid="{3448E9FA-E921-4BB3-A5E1-BFA381D13986}"/>
    <cellStyle name="Comma 3 2 4 2 3 2 6" xfId="17548" xr:uid="{B287AEB3-674F-4FC6-A992-A6F8E1358D50}"/>
    <cellStyle name="Comma 3 2 4 2 3 2 6 2" xfId="36522" xr:uid="{FE8156E3-4003-425D-B4AA-0222DACCF7B0}"/>
    <cellStyle name="Comma 3 2 4 2 3 2 7" xfId="23882" xr:uid="{66F0E5E2-E55A-4B5D-8B91-A75B18C45A91}"/>
    <cellStyle name="Comma 3 2 4 2 3 3" xfId="4112" xr:uid="{BB4CD427-9391-456B-8B78-CA53D01F270A}"/>
    <cellStyle name="Comma 3 2 4 2 3 3 2" xfId="7609" xr:uid="{1A4CC678-5C7E-4B11-BF98-22851F3112C8}"/>
    <cellStyle name="Comma 3 2 4 2 3 3 2 2" xfId="14974" xr:uid="{40B34520-7099-4B01-A2A1-9D8F3228DF48}"/>
    <cellStyle name="Comma 3 2 4 2 3 3 2 2 2" xfId="47592" xr:uid="{0C22D882-46FE-45E7-B12F-F509984444A2}"/>
    <cellStyle name="Comma 3 2 4 2 3 3 2 2 3" xfId="34964" xr:uid="{AD366081-EF39-4AA0-8EFE-00906B498ED3}"/>
    <cellStyle name="Comma 3 2 4 2 3 3 2 3" xfId="22334" xr:uid="{43C210B0-DBCD-4B08-A2B1-E984AC6EB351}"/>
    <cellStyle name="Comma 3 2 4 2 3 3 2 3 2" xfId="41311" xr:uid="{7B1ADC1C-914C-4DFA-885F-E9B2DB69FC2C}"/>
    <cellStyle name="Comma 3 2 4 2 3 3 2 4" xfId="28671" xr:uid="{AE56524C-7DBA-428E-A225-38B1F7DE1706}"/>
    <cellStyle name="Comma 3 2 4 2 3 3 3" xfId="4990" xr:uid="{D36AFBE0-2950-42F8-A141-F49F492EA964}"/>
    <cellStyle name="Comma 3 2 4 2 3 3 3 2" xfId="12355" xr:uid="{B5A6AB23-70FD-44CA-B5ED-BAA2DDD0DD78}"/>
    <cellStyle name="Comma 3 2 4 2 3 3 3 2 2" xfId="44973" xr:uid="{755F9C8F-FD06-4DE3-886C-CBEF803079F8}"/>
    <cellStyle name="Comma 3 2 4 2 3 3 3 2 3" xfId="32345" xr:uid="{CE38A843-8A47-4FD1-BE50-7F3A40D6D870}"/>
    <cellStyle name="Comma 3 2 4 2 3 3 3 3" xfId="19715" xr:uid="{0D8B8B42-850B-4C01-B064-6DD78F8C49FC}"/>
    <cellStyle name="Comma 3 2 4 2 3 3 3 3 2" xfId="38692" xr:uid="{AB3C4931-3470-4BB2-BD3E-860C1ADF0F78}"/>
    <cellStyle name="Comma 3 2 4 2 3 3 3 4" xfId="26052" xr:uid="{A8F45C01-85C4-4E6F-BF4C-D47F4C4627A7}"/>
    <cellStyle name="Comma 3 2 4 2 3 3 4" xfId="11478" xr:uid="{9D3AF9D1-6200-42F3-BE2B-FDE5C2A31C39}"/>
    <cellStyle name="Comma 3 2 4 2 3 3 4 2" xfId="44095" xr:uid="{BBAB1C85-790B-4DDB-AC01-EB2DE9E6201B}"/>
    <cellStyle name="Comma 3 2 4 2 3 3 4 3" xfId="31467" xr:uid="{F2B7653C-1901-4E5C-9AA4-98CCE2278B99}"/>
    <cellStyle name="Comma 3 2 4 2 3 3 5" xfId="18838" xr:uid="{FAE4E89A-8B83-4AF0-A9CC-47DA34F81929}"/>
    <cellStyle name="Comma 3 2 4 2 3 3 5 2" xfId="37814" xr:uid="{30E37A30-E5B3-4473-B00B-97C882F47D74}"/>
    <cellStyle name="Comma 3 2 4 2 3 3 6" xfId="25174" xr:uid="{169ACE3C-3328-494E-95FB-F2EDD2E3F1BB}"/>
    <cellStyle name="Comma 3 2 4 2 3 4" xfId="3262" xr:uid="{FE55FC14-F561-49AF-9465-239DFAA62E7C}"/>
    <cellStyle name="Comma 3 2 4 2 3 4 2" xfId="6759" xr:uid="{02926E7D-BE3A-4794-A7C9-08445A9DEAC0}"/>
    <cellStyle name="Comma 3 2 4 2 3 4 2 2" xfId="14124" xr:uid="{F758F0B5-3620-4E46-9340-7E243DCF9BC8}"/>
    <cellStyle name="Comma 3 2 4 2 3 4 2 2 2" xfId="46742" xr:uid="{51ADC528-46E6-4059-87F5-A9C8850BC34D}"/>
    <cellStyle name="Comma 3 2 4 2 3 4 2 2 3" xfId="34114" xr:uid="{C6BB1825-D03A-4A07-8F89-AA92CBC0D32D}"/>
    <cellStyle name="Comma 3 2 4 2 3 4 2 3" xfId="21484" xr:uid="{1F127D31-5EA2-4B3F-8450-11011A28FB3C}"/>
    <cellStyle name="Comma 3 2 4 2 3 4 2 3 2" xfId="40461" xr:uid="{1DF6CE9A-A65F-48D6-8B08-ACB439707255}"/>
    <cellStyle name="Comma 3 2 4 2 3 4 2 4" xfId="27821" xr:uid="{8E8A75B9-A4F7-4911-A34D-3987289EFC86}"/>
    <cellStyle name="Comma 3 2 4 2 3 4 3" xfId="10628" xr:uid="{C3790DF5-4C0B-425E-B76F-BA9CDF8A6F5F}"/>
    <cellStyle name="Comma 3 2 4 2 3 4 3 2" xfId="43245" xr:uid="{18F25DC0-9D61-4DF5-AAFF-0FC0B853ED09}"/>
    <cellStyle name="Comma 3 2 4 2 3 4 3 3" xfId="30617" xr:uid="{6102140C-C125-42F6-A982-CE8F510503E2}"/>
    <cellStyle name="Comma 3 2 4 2 3 4 4" xfId="17988" xr:uid="{386CBBDF-112D-4863-AD5B-D42A9259C633}"/>
    <cellStyle name="Comma 3 2 4 2 3 4 4 2" xfId="36964" xr:uid="{FF9C11C3-B6A6-4373-A519-18039E250F81}"/>
    <cellStyle name="Comma 3 2 4 2 3 4 5" xfId="24324" xr:uid="{EBC4C694-4E1D-474B-AC20-70EEE9004392}"/>
    <cellStyle name="Comma 3 2 4 2 3 5" xfId="5875" xr:uid="{08C791D9-14EF-497C-9F1C-AEDF5A9771B3}"/>
    <cellStyle name="Comma 3 2 4 2 3 5 2" xfId="13240" xr:uid="{E4ADBE0F-37CD-4EE4-A3A2-58E74C2FF7E0}"/>
    <cellStyle name="Comma 3 2 4 2 3 5 2 2" xfId="45858" xr:uid="{6CDF070E-6633-4D2C-AA73-D9FCB9F0F4B4}"/>
    <cellStyle name="Comma 3 2 4 2 3 5 2 3" xfId="33230" xr:uid="{6E76F578-6755-461E-B9DE-ABEA187F9498}"/>
    <cellStyle name="Comma 3 2 4 2 3 5 3" xfId="20600" xr:uid="{56F40E14-B213-44D2-8447-CF6A7C9B0AB2}"/>
    <cellStyle name="Comma 3 2 4 2 3 5 3 2" xfId="39577" xr:uid="{CF32ABB1-9D7D-4630-85AB-44BBA47E5145}"/>
    <cellStyle name="Comma 3 2 4 2 3 5 4" xfId="26937" xr:uid="{D7517068-FDC8-466F-91A0-8B02B21DFA1A}"/>
    <cellStyle name="Comma 3 2 4 2 3 6" xfId="9748" xr:uid="{14A4F9E1-B9BC-4677-8BF2-1A3E9F522D34}"/>
    <cellStyle name="Comma 3 2 4 2 3 6 2" xfId="42361" xr:uid="{5DE14608-323A-478E-A797-79C515A22BF7}"/>
    <cellStyle name="Comma 3 2 4 2 3 6 3" xfId="29733" xr:uid="{1B3EEB8A-3F36-42D6-A024-E1F25B6D691A}"/>
    <cellStyle name="Comma 3 2 4 2 3 7" xfId="17108" xr:uid="{91411402-F355-4278-99B5-32CB66739104}"/>
    <cellStyle name="Comma 3 2 4 2 3 7 2" xfId="36048" xr:uid="{8B6C7A4D-7870-47A2-9EBD-D375F0940F67}"/>
    <cellStyle name="Comma 3 2 4 2 3 8" xfId="23436" xr:uid="{566E96A2-3571-4CB8-B86D-93D402238AF9}"/>
    <cellStyle name="Comma 3 2 4 2 4" xfId="2665" xr:uid="{6937FDDE-F014-4BD9-A064-D3A89F1C64B6}"/>
    <cellStyle name="Comma 3 2 4 2 4 2" xfId="4398" xr:uid="{EFC6171D-E8C4-4680-BC89-8120CD36A87F}"/>
    <cellStyle name="Comma 3 2 4 2 4 2 2" xfId="7896" xr:uid="{4BF773FA-7E2B-4C6C-820D-0D3321276647}"/>
    <cellStyle name="Comma 3 2 4 2 4 2 2 2" xfId="15261" xr:uid="{D7B4C992-45A2-4B5B-AE2A-BC2E59A5E901}"/>
    <cellStyle name="Comma 3 2 4 2 4 2 2 2 2" xfId="47879" xr:uid="{A46DDBD9-D379-4F54-BE5F-8E50ABE2846F}"/>
    <cellStyle name="Comma 3 2 4 2 4 2 2 2 3" xfId="35251" xr:uid="{5DFB9F47-7176-4F77-BA46-E6F151D5B38B}"/>
    <cellStyle name="Comma 3 2 4 2 4 2 2 3" xfId="22621" xr:uid="{5ED71453-FE64-4B9A-8A13-60A95B48A283}"/>
    <cellStyle name="Comma 3 2 4 2 4 2 2 3 2" xfId="41598" xr:uid="{3B490455-71DE-435E-AAB7-E4C7B939C6DB}"/>
    <cellStyle name="Comma 3 2 4 2 4 2 2 4" xfId="28958" xr:uid="{CA753399-A8A6-425A-801E-BF9A50A749C2}"/>
    <cellStyle name="Comma 3 2 4 2 4 2 3" xfId="5278" xr:uid="{65F01DF5-3F75-4D90-B3F6-232AFEA3534F}"/>
    <cellStyle name="Comma 3 2 4 2 4 2 3 2" xfId="12643" xr:uid="{83A933F1-48F9-4128-A40F-9791D9170575}"/>
    <cellStyle name="Comma 3 2 4 2 4 2 3 2 2" xfId="45261" xr:uid="{C1622C1B-7882-40E0-BDA8-BF3CE6B66722}"/>
    <cellStyle name="Comma 3 2 4 2 4 2 3 2 3" xfId="32633" xr:uid="{8B169583-9E7E-43B1-B38A-55B42C9336A7}"/>
    <cellStyle name="Comma 3 2 4 2 4 2 3 3" xfId="20003" xr:uid="{23159558-E762-4EBA-A197-07968E8501C2}"/>
    <cellStyle name="Comma 3 2 4 2 4 2 3 3 2" xfId="38980" xr:uid="{F37349BE-C546-4E45-8F1D-DCA9F5595EEF}"/>
    <cellStyle name="Comma 3 2 4 2 4 2 3 4" xfId="26340" xr:uid="{F65D83F3-5D7C-47CF-8C6D-81AAF6387BAA}"/>
    <cellStyle name="Comma 3 2 4 2 4 2 4" xfId="11764" xr:uid="{D76CBFB3-24CF-4EF5-BC69-33DFD068CBDD}"/>
    <cellStyle name="Comma 3 2 4 2 4 2 4 2" xfId="44382" xr:uid="{58609CE2-3192-4C29-BF81-47AB12F7E66C}"/>
    <cellStyle name="Comma 3 2 4 2 4 2 4 3" xfId="31754" xr:uid="{7F9844B7-B216-416A-9D2C-6D2A85996518}"/>
    <cellStyle name="Comma 3 2 4 2 4 2 5" xfId="19124" xr:uid="{AFFD52E3-84E2-41CD-BBCF-62381D4E69DD}"/>
    <cellStyle name="Comma 3 2 4 2 4 2 5 2" xfId="38101" xr:uid="{CBD88922-7C89-4168-BF10-516064A2B60D}"/>
    <cellStyle name="Comma 3 2 4 2 4 2 6" xfId="25461" xr:uid="{0D74979D-8DC8-4352-88C2-2A0436328237}"/>
    <cellStyle name="Comma 3 2 4 2 4 3" xfId="3543" xr:uid="{264CED59-FEAF-40F1-9F85-6418CB0C0969}"/>
    <cellStyle name="Comma 3 2 4 2 4 3 2" xfId="7040" xr:uid="{930674A5-43FF-474E-A1FC-6F434409B088}"/>
    <cellStyle name="Comma 3 2 4 2 4 3 2 2" xfId="14405" xr:uid="{F6B88985-A2DA-4087-BF8D-A274AFE63893}"/>
    <cellStyle name="Comma 3 2 4 2 4 3 2 2 2" xfId="47023" xr:uid="{9AAC2243-6E58-4161-A862-4A4FB69EE548}"/>
    <cellStyle name="Comma 3 2 4 2 4 3 2 2 3" xfId="34395" xr:uid="{353A58C6-5736-4545-8344-7024CC31B312}"/>
    <cellStyle name="Comma 3 2 4 2 4 3 2 3" xfId="21765" xr:uid="{D89AD5A9-CDB9-421A-BC03-574935CA94AE}"/>
    <cellStyle name="Comma 3 2 4 2 4 3 2 3 2" xfId="40742" xr:uid="{B04D5779-C552-4C68-AD65-BF26CF8D53A4}"/>
    <cellStyle name="Comma 3 2 4 2 4 3 2 4" xfId="28102" xr:uid="{5792BD4F-F161-4B0D-ACBC-E15AC24E6014}"/>
    <cellStyle name="Comma 3 2 4 2 4 3 3" xfId="10909" xr:uid="{3CB72DFD-6D71-40C1-BF74-5A76989A4091}"/>
    <cellStyle name="Comma 3 2 4 2 4 3 3 2" xfId="43526" xr:uid="{1F165897-8D19-401C-98AA-F3826482AB00}"/>
    <cellStyle name="Comma 3 2 4 2 4 3 3 3" xfId="30898" xr:uid="{2EA0A38D-BB0F-4892-B337-6A0E64F1643C}"/>
    <cellStyle name="Comma 3 2 4 2 4 3 4" xfId="18269" xr:uid="{FBE6EA7D-0BDA-459D-B6FB-3E5B2ADE63EC}"/>
    <cellStyle name="Comma 3 2 4 2 4 3 4 2" xfId="37245" xr:uid="{3092E0A4-92D4-44B7-97CA-D97DA0C8597F}"/>
    <cellStyle name="Comma 3 2 4 2 4 3 5" xfId="24605" xr:uid="{E9048A1D-99FE-421E-8E41-3852C6ED2ED7}"/>
    <cellStyle name="Comma 3 2 4 2 4 4" xfId="6163" xr:uid="{57F128AC-6B4A-436F-9E07-A09E2CF1DF61}"/>
    <cellStyle name="Comma 3 2 4 2 4 4 2" xfId="13528" xr:uid="{37F80B9E-051A-4242-AD65-022FCBE5302C}"/>
    <cellStyle name="Comma 3 2 4 2 4 4 2 2" xfId="46146" xr:uid="{8A318C68-7265-4DCC-B99D-0093E1679398}"/>
    <cellStyle name="Comma 3 2 4 2 4 4 2 3" xfId="33518" xr:uid="{E1134B0E-A15D-4E26-A0AA-7F0738505D3E}"/>
    <cellStyle name="Comma 3 2 4 2 4 4 3" xfId="20888" xr:uid="{5B960232-F678-419B-8CFF-9722EDAAF415}"/>
    <cellStyle name="Comma 3 2 4 2 4 4 3 2" xfId="39865" xr:uid="{8C5D3F35-F26C-439E-81AF-A49130348C8B}"/>
    <cellStyle name="Comma 3 2 4 2 4 4 4" xfId="27225" xr:uid="{B501288E-78EB-482D-A141-0E546A763E7F}"/>
    <cellStyle name="Comma 3 2 4 2 4 5" xfId="10034" xr:uid="{D04D97FC-E637-4A34-BBE7-0D636A17A633}"/>
    <cellStyle name="Comma 3 2 4 2 4 5 2" xfId="42649" xr:uid="{D0CD2A4D-15C6-4CFA-8DBE-AC9F59C7B575}"/>
    <cellStyle name="Comma 3 2 4 2 4 5 3" xfId="30021" xr:uid="{9B19EA3D-DBB1-476E-9DEA-E8C8C24F1E26}"/>
    <cellStyle name="Comma 3 2 4 2 4 6" xfId="17394" xr:uid="{C448B209-16F9-4A4A-95B7-58E1B07E8D18}"/>
    <cellStyle name="Comma 3 2 4 2 4 6 2" xfId="36368" xr:uid="{D39C2E59-B120-4D85-9086-D863286A10D7}"/>
    <cellStyle name="Comma 3 2 4 2 4 7" xfId="23728" xr:uid="{4A687F5E-10DC-434E-B924-36E8E9CCEAEF}"/>
    <cellStyle name="Comma 3 2 4 2 5" xfId="3959" xr:uid="{2A3D6187-F201-4961-89AB-20C58E7F5A65}"/>
    <cellStyle name="Comma 3 2 4 2 5 2" xfId="7456" xr:uid="{2C609458-77F3-45F8-B9A0-68CC8D41A110}"/>
    <cellStyle name="Comma 3 2 4 2 5 2 2" xfId="14821" xr:uid="{67E666D3-55AD-4613-AFB3-DB9E531B47D6}"/>
    <cellStyle name="Comma 3 2 4 2 5 2 2 2" xfId="47439" xr:uid="{C12E4312-2DDE-4299-8328-EFF6653C6C99}"/>
    <cellStyle name="Comma 3 2 4 2 5 2 2 3" xfId="34811" xr:uid="{C7053C21-8941-4E10-B80F-9B4CB4CFF326}"/>
    <cellStyle name="Comma 3 2 4 2 5 2 3" xfId="22181" xr:uid="{8F2BE273-26FC-4E61-A58D-517279255F7D}"/>
    <cellStyle name="Comma 3 2 4 2 5 2 3 2" xfId="41158" xr:uid="{9C6187F9-C747-4DE1-A5F5-B3C5FC23F83D}"/>
    <cellStyle name="Comma 3 2 4 2 5 2 4" xfId="28518" xr:uid="{BEB62BF5-BFBB-48AD-A071-BA7415C8A076}"/>
    <cellStyle name="Comma 3 2 4 2 5 3" xfId="4836" xr:uid="{C34E6321-DE88-4A87-A205-26EC0D4BA816}"/>
    <cellStyle name="Comma 3 2 4 2 5 3 2" xfId="12201" xr:uid="{22AFE9E5-909C-468D-B4F8-86931681BD44}"/>
    <cellStyle name="Comma 3 2 4 2 5 3 2 2" xfId="44819" xr:uid="{8487D848-11DD-41A3-887E-7E88D53CA024}"/>
    <cellStyle name="Comma 3 2 4 2 5 3 2 3" xfId="32191" xr:uid="{9FB41850-BC57-4A24-9000-5127F81815A8}"/>
    <cellStyle name="Comma 3 2 4 2 5 3 3" xfId="19561" xr:uid="{6691A1E4-7354-4DE0-B6DA-F93B7A8082F3}"/>
    <cellStyle name="Comma 3 2 4 2 5 3 3 2" xfId="38538" xr:uid="{3307DD7F-032C-48FC-BB65-DC1214FC7BD7}"/>
    <cellStyle name="Comma 3 2 4 2 5 3 4" xfId="25898" xr:uid="{26439088-1BFA-4DCD-A391-586581E018DB}"/>
    <cellStyle name="Comma 3 2 4 2 5 4" xfId="11325" xr:uid="{22C214AC-8CAD-4CDE-B046-B3AE6DF7C2F0}"/>
    <cellStyle name="Comma 3 2 4 2 5 4 2" xfId="43942" xr:uid="{09127A17-D043-4CC1-94E4-E0616E929EEE}"/>
    <cellStyle name="Comma 3 2 4 2 5 4 3" xfId="31314" xr:uid="{A8135C67-3D23-4313-8769-D7BA40CF7AF7}"/>
    <cellStyle name="Comma 3 2 4 2 5 5" xfId="18685" xr:uid="{C59BD16E-60DD-426D-9F8D-9A1ACCBA61FC}"/>
    <cellStyle name="Comma 3 2 4 2 5 5 2" xfId="37661" xr:uid="{2A29A892-D1B5-41D9-BF27-DA9F61840F28}"/>
    <cellStyle name="Comma 3 2 4 2 5 6" xfId="25021" xr:uid="{4C6F4D99-53E7-44B0-80EB-9D0E7F915980}"/>
    <cellStyle name="Comma 3 2 4 2 6" xfId="3109" xr:uid="{2990B353-9A48-4A65-9463-472190D1B882}"/>
    <cellStyle name="Comma 3 2 4 2 6 2" xfId="6606" xr:uid="{D76955C0-EBF2-4D85-9A29-5877D7B7017B}"/>
    <cellStyle name="Comma 3 2 4 2 6 2 2" xfId="13971" xr:uid="{094EEC24-2199-4408-96F1-A6690C629A91}"/>
    <cellStyle name="Comma 3 2 4 2 6 2 2 2" xfId="46589" xr:uid="{BAB574D6-3270-4497-82B2-851EA31CC340}"/>
    <cellStyle name="Comma 3 2 4 2 6 2 2 3" xfId="33961" xr:uid="{9981BECD-155E-425B-A2A4-60E0C4586058}"/>
    <cellStyle name="Comma 3 2 4 2 6 2 3" xfId="21331" xr:uid="{EFFA2454-2A4C-4BB6-B5D0-86FADE527700}"/>
    <cellStyle name="Comma 3 2 4 2 6 2 3 2" xfId="40308" xr:uid="{1EF44DEF-72C3-4361-82F1-0179C6A7F7B8}"/>
    <cellStyle name="Comma 3 2 4 2 6 2 4" xfId="27668" xr:uid="{F5D9702E-E23E-4AB2-A8A5-6B104A548382}"/>
    <cellStyle name="Comma 3 2 4 2 6 3" xfId="10475" xr:uid="{4C186BFC-742E-456B-88E0-7D82C7C7926C}"/>
    <cellStyle name="Comma 3 2 4 2 6 3 2" xfId="43092" xr:uid="{A62592B0-45D0-4C8A-B703-4D248B53B2B1}"/>
    <cellStyle name="Comma 3 2 4 2 6 3 3" xfId="30464" xr:uid="{475EC35A-F4AA-4CC1-9DD1-CB7921F4D86C}"/>
    <cellStyle name="Comma 3 2 4 2 6 4" xfId="17835" xr:uid="{938AF369-DA6D-4A05-84B1-BEC1B4776B86}"/>
    <cellStyle name="Comma 3 2 4 2 6 4 2" xfId="36811" xr:uid="{B4253031-43FB-4551-BBFE-2D9C683A370F}"/>
    <cellStyle name="Comma 3 2 4 2 6 5" xfId="24171" xr:uid="{1373ADD7-9088-4F1A-A39B-5C547305D17C}"/>
    <cellStyle name="Comma 3 2 4 2 7" xfId="5721" xr:uid="{4520DA7A-E4EA-4E33-B979-51324D5DA8C0}"/>
    <cellStyle name="Comma 3 2 4 2 7 2" xfId="13086" xr:uid="{88838383-90F0-41FB-9AAF-16F4A604062E}"/>
    <cellStyle name="Comma 3 2 4 2 7 2 2" xfId="45704" xr:uid="{8D019D61-C017-4E7C-BAE5-7FDBD967DB91}"/>
    <cellStyle name="Comma 3 2 4 2 7 2 3" xfId="33076" xr:uid="{B885185D-79F4-4578-A47E-476D473C572C}"/>
    <cellStyle name="Comma 3 2 4 2 7 3" xfId="20446" xr:uid="{7253DE6A-6C6D-4EB5-90AC-C101932E0A40}"/>
    <cellStyle name="Comma 3 2 4 2 7 3 2" xfId="39423" xr:uid="{4F80776D-3705-4E13-8991-FEFC4E99AD28}"/>
    <cellStyle name="Comma 3 2 4 2 7 4" xfId="26783" xr:uid="{9FC8D01C-9A03-4CC8-82A2-80ACB2F1F5F4}"/>
    <cellStyle name="Comma 3 2 4 2 8" xfId="2143" xr:uid="{6A4FDD87-5823-4198-BF43-07D6FF3EC82A}"/>
    <cellStyle name="Comma 3 2 4 2 8 2" xfId="9594" xr:uid="{283CEEB0-3251-485E-A793-4462A391D615}"/>
    <cellStyle name="Comma 3 2 4 2 8 2 2" xfId="42207" xr:uid="{6CFA8CB6-3801-4276-9598-684ACEC207D8}"/>
    <cellStyle name="Comma 3 2 4 2 8 3" xfId="16954" xr:uid="{A0F27F5D-525B-4D3C-8F44-29B16FE7FB2A}"/>
    <cellStyle name="Comma 3 2 4 2 8 4" xfId="29579" xr:uid="{E398E64D-E5BB-460B-AAEC-1E806FE2421E}"/>
    <cellStyle name="Comma 3 2 4 2 9" xfId="1776" xr:uid="{3FED57A2-3158-432A-976C-586F2D6E71A8}"/>
    <cellStyle name="Comma 3 2 4 2 9 2" xfId="9314" xr:uid="{8BD22E2A-6ED2-41A2-AC0D-B781D0CB0271}"/>
    <cellStyle name="Comma 3 2 4 2 9 3" xfId="16674" xr:uid="{9AB9A522-9EFF-4D59-91AD-8E245BF16983}"/>
    <cellStyle name="Comma 3 2 4 2 9 4" xfId="35874" xr:uid="{B7EF2C30-F3AF-4F4C-A8E1-E301C2D47075}"/>
    <cellStyle name="Comma 3 2 4 3" xfId="880" xr:uid="{FED779E1-7184-4705-96D0-EF994A6266EE}"/>
    <cellStyle name="Comma 3 2 4 3 10" xfId="16109" xr:uid="{C4F0DAEB-4271-4CCC-A7FF-081172ACB055}"/>
    <cellStyle name="Comma 3 2 4 3 11" xfId="23335" xr:uid="{2442FC7E-4935-4D25-8ADA-D2806D3C17B0}"/>
    <cellStyle name="Comma 3 2 4 3 2" xfId="2377" xr:uid="{DCDB4299-6BDE-4F20-98F3-9E3A486C01E3}"/>
    <cellStyle name="Comma 3 2 4 3 2 2" xfId="2874" xr:uid="{6824151A-3C5A-4683-8BD3-6A933B2B1672}"/>
    <cellStyle name="Comma 3 2 4 3 2 2 2" xfId="4606" xr:uid="{AAF385D7-596F-40F2-8143-267B5812D8E0}"/>
    <cellStyle name="Comma 3 2 4 3 2 2 2 2" xfId="8104" xr:uid="{2BB57A6D-3150-4A49-93EA-E0CDFA26A0C3}"/>
    <cellStyle name="Comma 3 2 4 3 2 2 2 2 2" xfId="15469" xr:uid="{C83F950D-6976-41D2-8C1B-99C77FA02B94}"/>
    <cellStyle name="Comma 3 2 4 3 2 2 2 2 2 2" xfId="48087" xr:uid="{421193B6-B880-4FBA-B183-F5740DAEA23B}"/>
    <cellStyle name="Comma 3 2 4 3 2 2 2 2 2 3" xfId="35459" xr:uid="{AD6C9A3C-143B-4BCE-B6F5-1FFC47A419C9}"/>
    <cellStyle name="Comma 3 2 4 3 2 2 2 2 3" xfId="22829" xr:uid="{CB1A514E-D0B5-4914-A2A8-88A3B6C52B49}"/>
    <cellStyle name="Comma 3 2 4 3 2 2 2 2 3 2" xfId="41806" xr:uid="{F3869364-4AF1-4423-A071-AA9A96767697}"/>
    <cellStyle name="Comma 3 2 4 3 2 2 2 2 4" xfId="29166" xr:uid="{97F0A008-CCAA-4E6D-B2F6-A3AB728FC5AC}"/>
    <cellStyle name="Comma 3 2 4 3 2 2 2 3" xfId="5486" xr:uid="{F1E33357-4CE3-4023-A483-7B8D7CBE7446}"/>
    <cellStyle name="Comma 3 2 4 3 2 2 2 3 2" xfId="12851" xr:uid="{56157E64-3134-419E-A42F-819E5DF6A23E}"/>
    <cellStyle name="Comma 3 2 4 3 2 2 2 3 2 2" xfId="45469" xr:uid="{5F4B52AC-BA81-4079-83A5-6EC0D7CFDDA4}"/>
    <cellStyle name="Comma 3 2 4 3 2 2 2 3 2 3" xfId="32841" xr:uid="{442045BE-9296-403A-B77A-9D7A27EA19F0}"/>
    <cellStyle name="Comma 3 2 4 3 2 2 2 3 3" xfId="20211" xr:uid="{2002F732-70BB-4EC6-B686-7753024F7030}"/>
    <cellStyle name="Comma 3 2 4 3 2 2 2 3 3 2" xfId="39188" xr:uid="{92094A48-8D36-4A20-AD1C-D0F6B149D17C}"/>
    <cellStyle name="Comma 3 2 4 3 2 2 2 3 4" xfId="26548" xr:uid="{2F1285C7-15C5-4E4A-8BE9-4905A4D463D9}"/>
    <cellStyle name="Comma 3 2 4 3 2 2 2 4" xfId="11972" xr:uid="{161BF40D-AD2C-4CB1-A25B-60A1D1FFA4E8}"/>
    <cellStyle name="Comma 3 2 4 3 2 2 2 4 2" xfId="44590" xr:uid="{C1EBAA19-E758-4207-A1B6-838202EE32C5}"/>
    <cellStyle name="Comma 3 2 4 3 2 2 2 4 3" xfId="31962" xr:uid="{E7CE2ABA-2235-46D3-A6DC-6334B3A9B7ED}"/>
    <cellStyle name="Comma 3 2 4 3 2 2 2 5" xfId="19332" xr:uid="{0EF23E4E-80EB-4329-9CC9-9A9C63C537C7}"/>
    <cellStyle name="Comma 3 2 4 3 2 2 2 5 2" xfId="38309" xr:uid="{EFB5B007-6C2A-4F72-B9A4-393AD7E8DD84}"/>
    <cellStyle name="Comma 3 2 4 3 2 2 2 6" xfId="25669" xr:uid="{CFB31BBD-DA52-4373-83A2-E91F4F24F8B6}"/>
    <cellStyle name="Comma 3 2 4 3 2 2 3" xfId="3750" xr:uid="{492830A2-4A56-423C-A5D7-F7CDD0FBA10B}"/>
    <cellStyle name="Comma 3 2 4 3 2 2 3 2" xfId="7247" xr:uid="{88AD0B00-DA56-4656-BBBE-9A592A218D8A}"/>
    <cellStyle name="Comma 3 2 4 3 2 2 3 2 2" xfId="14612" xr:uid="{FD4B0E4D-222C-4690-BA0F-2F99811C3302}"/>
    <cellStyle name="Comma 3 2 4 3 2 2 3 2 2 2" xfId="47230" xr:uid="{10ED2400-F01A-42CE-9AA0-716532D7E4E2}"/>
    <cellStyle name="Comma 3 2 4 3 2 2 3 2 2 3" xfId="34602" xr:uid="{6E4A181E-6211-4E1C-B071-8F82C71C127E}"/>
    <cellStyle name="Comma 3 2 4 3 2 2 3 2 3" xfId="21972" xr:uid="{3E8381F9-05DC-460A-815C-8825B8A418EE}"/>
    <cellStyle name="Comma 3 2 4 3 2 2 3 2 3 2" xfId="40949" xr:uid="{AD206F0F-0A7B-46A6-8256-8D826C1F5F87}"/>
    <cellStyle name="Comma 3 2 4 3 2 2 3 2 4" xfId="28309" xr:uid="{17C77679-9CD0-42D4-809D-233533C5980C}"/>
    <cellStyle name="Comma 3 2 4 3 2 2 3 3" xfId="11116" xr:uid="{B84C75CF-D551-47D8-BDEC-7A10BD5AEC66}"/>
    <cellStyle name="Comma 3 2 4 3 2 2 3 3 2" xfId="43733" xr:uid="{64B73925-F681-486C-80F5-DCBB87D425AD}"/>
    <cellStyle name="Comma 3 2 4 3 2 2 3 3 3" xfId="31105" xr:uid="{DF13A61B-AAE1-4221-A469-A3A20208EAE9}"/>
    <cellStyle name="Comma 3 2 4 3 2 2 3 4" xfId="18476" xr:uid="{8BF9E29D-A7E7-486F-89C2-2958427D1ED8}"/>
    <cellStyle name="Comma 3 2 4 3 2 2 3 4 2" xfId="37452" xr:uid="{678F89C6-6D98-4F20-8ABB-4CBF8F6EF441}"/>
    <cellStyle name="Comma 3 2 4 3 2 2 3 5" xfId="24812" xr:uid="{997636D7-BFB2-46F8-AD31-7DA985C52E47}"/>
    <cellStyle name="Comma 3 2 4 3 2 2 4" xfId="6371" xr:uid="{A8D61E26-D47A-46B0-AE7D-8BF039406427}"/>
    <cellStyle name="Comma 3 2 4 3 2 2 4 2" xfId="13736" xr:uid="{04EB6254-FD75-4E0A-BB6E-CB67A8632B45}"/>
    <cellStyle name="Comma 3 2 4 3 2 2 4 2 2" xfId="46354" xr:uid="{AAD8CC6D-FA02-4803-8745-28ED9A71A102}"/>
    <cellStyle name="Comma 3 2 4 3 2 2 4 2 3" xfId="33726" xr:uid="{A4BEBCC3-3D05-4C72-A341-7DD999EEDB04}"/>
    <cellStyle name="Comma 3 2 4 3 2 2 4 3" xfId="21096" xr:uid="{A3AC9281-3402-4D79-A799-459CA5514EBF}"/>
    <cellStyle name="Comma 3 2 4 3 2 2 4 3 2" xfId="40073" xr:uid="{5967417B-25E2-4F6B-A8FA-2880C7EC2303}"/>
    <cellStyle name="Comma 3 2 4 3 2 2 4 4" xfId="27433" xr:uid="{07CA4DC9-354A-4756-8C82-232385B1FC83}"/>
    <cellStyle name="Comma 3 2 4 3 2 2 5" xfId="10242" xr:uid="{AE5B1232-8115-4BA1-A0ED-84894311EAD1}"/>
    <cellStyle name="Comma 3 2 4 3 2 2 5 2" xfId="42857" xr:uid="{26F9E1DD-5362-4AB8-A408-1D3C47D5BE24}"/>
    <cellStyle name="Comma 3 2 4 3 2 2 5 3" xfId="30229" xr:uid="{175E5733-413C-4BDA-8A35-EB2E483C516E}"/>
    <cellStyle name="Comma 3 2 4 3 2 2 6" xfId="17602" xr:uid="{36BE2356-6F5C-457D-999F-1BEDE8E0955D}"/>
    <cellStyle name="Comma 3 2 4 3 2 2 6 2" xfId="36576" xr:uid="{30EFD4D6-0D18-4804-A92F-F4C19977EC09}"/>
    <cellStyle name="Comma 3 2 4 3 2 2 7" xfId="23936" xr:uid="{E6680ACF-8AB6-4B1C-B0A3-64C545CFCFF5}"/>
    <cellStyle name="Comma 3 2 4 3 2 3" xfId="4166" xr:uid="{DB1107F2-86E9-4809-AACD-CA79A1987A64}"/>
    <cellStyle name="Comma 3 2 4 3 2 3 2" xfId="7663" xr:uid="{2EB6A2FA-254B-44DF-9E1D-B8460ACD77C7}"/>
    <cellStyle name="Comma 3 2 4 3 2 3 2 2" xfId="15028" xr:uid="{A8C7A569-E492-4E9C-B15B-804E747320CF}"/>
    <cellStyle name="Comma 3 2 4 3 2 3 2 2 2" xfId="47646" xr:uid="{597AEC63-D580-402C-9754-4135C60566D7}"/>
    <cellStyle name="Comma 3 2 4 3 2 3 2 2 3" xfId="35018" xr:uid="{DB0DC9F9-B7D3-4225-9FEE-2E399C8697FC}"/>
    <cellStyle name="Comma 3 2 4 3 2 3 2 3" xfId="22388" xr:uid="{18D227DD-1937-456A-A50C-D7625B50AC1C}"/>
    <cellStyle name="Comma 3 2 4 3 2 3 2 3 2" xfId="41365" xr:uid="{C2595DE4-A1F1-4396-998F-D7BE8C63C38F}"/>
    <cellStyle name="Comma 3 2 4 3 2 3 2 4" xfId="28725" xr:uid="{73C23E24-4E37-4A7F-9A24-261B34EE9215}"/>
    <cellStyle name="Comma 3 2 4 3 2 3 3" xfId="5044" xr:uid="{4E113392-8F96-4D6B-A772-056F5B2C2830}"/>
    <cellStyle name="Comma 3 2 4 3 2 3 3 2" xfId="12409" xr:uid="{CCE421DD-DBFF-4657-9E4D-B9A98E3007E8}"/>
    <cellStyle name="Comma 3 2 4 3 2 3 3 2 2" xfId="45027" xr:uid="{21556962-1AA4-471C-B565-4B188A1BB371}"/>
    <cellStyle name="Comma 3 2 4 3 2 3 3 2 3" xfId="32399" xr:uid="{4F6D2F8C-B608-4253-BAE1-6F6784DA13AA}"/>
    <cellStyle name="Comma 3 2 4 3 2 3 3 3" xfId="19769" xr:uid="{2E540532-6E33-4525-B2B3-0A5BFCC5B462}"/>
    <cellStyle name="Comma 3 2 4 3 2 3 3 3 2" xfId="38746" xr:uid="{373B9FD9-D0C0-4231-90D9-CCB0C96D82BD}"/>
    <cellStyle name="Comma 3 2 4 3 2 3 3 4" xfId="26106" xr:uid="{EEBB43A5-A998-42EC-A666-71FED03D38A2}"/>
    <cellStyle name="Comma 3 2 4 3 2 3 4" xfId="11532" xr:uid="{85E6E00E-62AD-44C3-BB98-32E89A043B98}"/>
    <cellStyle name="Comma 3 2 4 3 2 3 4 2" xfId="44149" xr:uid="{437E6A10-BBED-48BD-90FA-C6BB9252D67C}"/>
    <cellStyle name="Comma 3 2 4 3 2 3 4 3" xfId="31521" xr:uid="{0A8768C0-D4CC-4198-A967-68BD028504F6}"/>
    <cellStyle name="Comma 3 2 4 3 2 3 5" xfId="18892" xr:uid="{022CBAD0-5D37-4C21-B8F3-D70256EE2BF9}"/>
    <cellStyle name="Comma 3 2 4 3 2 3 5 2" xfId="37868" xr:uid="{35CFC1C5-AE7F-422E-AE48-E36FC5173724}"/>
    <cellStyle name="Comma 3 2 4 3 2 3 6" xfId="25228" xr:uid="{FD4DE08B-2101-499C-BF5E-B0EBB62C3503}"/>
    <cellStyle name="Comma 3 2 4 3 2 4" xfId="3316" xr:uid="{A5CB7733-DBE7-41CC-A391-947A46DA218E}"/>
    <cellStyle name="Comma 3 2 4 3 2 4 2" xfId="6813" xr:uid="{77BDB987-793A-4D78-9B31-336DB7C59AF9}"/>
    <cellStyle name="Comma 3 2 4 3 2 4 2 2" xfId="14178" xr:uid="{F38D43C7-1278-43ED-B584-6F8DF6772476}"/>
    <cellStyle name="Comma 3 2 4 3 2 4 2 2 2" xfId="46796" xr:uid="{122E5104-1555-4DE9-9D0F-1E21A466FFEE}"/>
    <cellStyle name="Comma 3 2 4 3 2 4 2 2 3" xfId="34168" xr:uid="{68893378-89D4-4DD5-A6F6-205E2B0AACBE}"/>
    <cellStyle name="Comma 3 2 4 3 2 4 2 3" xfId="21538" xr:uid="{18C6407B-BCE4-48F6-A2F6-01A48254F01B}"/>
    <cellStyle name="Comma 3 2 4 3 2 4 2 3 2" xfId="40515" xr:uid="{019F688E-2AA7-4210-A605-C3F4360F6B85}"/>
    <cellStyle name="Comma 3 2 4 3 2 4 2 4" xfId="27875" xr:uid="{CE8F8ED1-C4E2-494D-A95B-D18FFF5E4764}"/>
    <cellStyle name="Comma 3 2 4 3 2 4 3" xfId="10682" xr:uid="{F3D8D621-7FDA-4E87-97C8-D11F9E1EA316}"/>
    <cellStyle name="Comma 3 2 4 3 2 4 3 2" xfId="43299" xr:uid="{95494313-2258-42AF-87B3-D7EB7E9AF642}"/>
    <cellStyle name="Comma 3 2 4 3 2 4 3 3" xfId="30671" xr:uid="{7E62E49B-97FD-4836-8C1B-EFDE319C0959}"/>
    <cellStyle name="Comma 3 2 4 3 2 4 4" xfId="18042" xr:uid="{59E581D3-0819-4292-95BD-D51A42A8C7AD}"/>
    <cellStyle name="Comma 3 2 4 3 2 4 4 2" xfId="37018" xr:uid="{5CF38AA7-BE3D-401A-BC7A-3C2D5DB310D5}"/>
    <cellStyle name="Comma 3 2 4 3 2 4 5" xfId="24378" xr:uid="{5F8087E1-0290-44D7-AD22-9396770D02BB}"/>
    <cellStyle name="Comma 3 2 4 3 2 5" xfId="5929" xr:uid="{DFD76347-E794-40FB-A6A6-3E21841DFE16}"/>
    <cellStyle name="Comma 3 2 4 3 2 5 2" xfId="13294" xr:uid="{42DD2271-483D-4E28-A72B-9FECA10BD512}"/>
    <cellStyle name="Comma 3 2 4 3 2 5 2 2" xfId="45912" xr:uid="{845FBF9A-E1EF-445E-BB68-D5FCF440D128}"/>
    <cellStyle name="Comma 3 2 4 3 2 5 2 3" xfId="33284" xr:uid="{67A80FE6-135A-4F6E-9F18-1FA89F02BFEA}"/>
    <cellStyle name="Comma 3 2 4 3 2 5 3" xfId="20654" xr:uid="{068882ED-5E36-403B-8C9D-EE03F46B9952}"/>
    <cellStyle name="Comma 3 2 4 3 2 5 3 2" xfId="39631" xr:uid="{F66F0568-1EFE-4A28-BE9C-1D3987EBE522}"/>
    <cellStyle name="Comma 3 2 4 3 2 5 4" xfId="26991" xr:uid="{D79A70E8-6979-4363-B0DB-2C66C9C218CA}"/>
    <cellStyle name="Comma 3 2 4 3 2 6" xfId="9802" xr:uid="{DA659A68-561B-4A6E-83AF-DDF4DE1012C2}"/>
    <cellStyle name="Comma 3 2 4 3 2 6 2" xfId="42415" xr:uid="{1331E042-E6BD-434F-B0CC-5E5ADAA6D021}"/>
    <cellStyle name="Comma 3 2 4 3 2 6 3" xfId="29787" xr:uid="{56AFC425-F9BE-49C7-8EA2-ADE3B50083CB}"/>
    <cellStyle name="Comma 3 2 4 3 2 7" xfId="17162" xr:uid="{E0B646EF-CF8F-4E04-B299-0FE3E1FC3076}"/>
    <cellStyle name="Comma 3 2 4 3 2 7 2" xfId="36102" xr:uid="{FAF086E9-C025-4CA1-9775-DDAC8F5632B6}"/>
    <cellStyle name="Comma 3 2 4 3 2 8" xfId="23490" xr:uid="{7FCF322F-3AB6-4443-8159-32ED0229A3AD}"/>
    <cellStyle name="Comma 3 2 4 3 3" xfId="2719" xr:uid="{27111C68-BE37-4DD2-9DFF-91DD6A30D991}"/>
    <cellStyle name="Comma 3 2 4 3 3 2" xfId="4451" xr:uid="{2D3FFE64-E5BA-4D36-9A48-0DBD2B15E1D0}"/>
    <cellStyle name="Comma 3 2 4 3 3 2 2" xfId="7949" xr:uid="{5268CE13-B121-41B6-9D5B-3DDB27F47847}"/>
    <cellStyle name="Comma 3 2 4 3 3 2 2 2" xfId="15314" xr:uid="{ED8FB4EC-A632-434D-8A11-A0D4E14ACA93}"/>
    <cellStyle name="Comma 3 2 4 3 3 2 2 2 2" xfId="47932" xr:uid="{67783065-AEAF-403D-90F9-122D104CC4F9}"/>
    <cellStyle name="Comma 3 2 4 3 3 2 2 2 3" xfId="35304" xr:uid="{24358C8F-94CE-42D1-B7B3-0081315FC21A}"/>
    <cellStyle name="Comma 3 2 4 3 3 2 2 3" xfId="22674" xr:uid="{944D5906-2868-4FC7-A1D2-A17CECC85CCB}"/>
    <cellStyle name="Comma 3 2 4 3 3 2 2 3 2" xfId="41651" xr:uid="{950EDC5C-9BBA-4438-B733-A7E7F6B4ECDE}"/>
    <cellStyle name="Comma 3 2 4 3 3 2 2 4" xfId="29011" xr:uid="{CF5EE359-2376-47E0-9800-BB163D4CDB81}"/>
    <cellStyle name="Comma 3 2 4 3 3 2 3" xfId="5331" xr:uid="{70DC8F04-E719-4B7D-AF77-77DAB2F2A97F}"/>
    <cellStyle name="Comma 3 2 4 3 3 2 3 2" xfId="12696" xr:uid="{D1F13C93-A7D8-4057-BE6D-B168D185408C}"/>
    <cellStyle name="Comma 3 2 4 3 3 2 3 2 2" xfId="45314" xr:uid="{E29B522E-DE53-4C07-AD8C-C7DB71ACD45E}"/>
    <cellStyle name="Comma 3 2 4 3 3 2 3 2 3" xfId="32686" xr:uid="{0DAC0BF9-1D5A-449A-88CD-BD723B1C0935}"/>
    <cellStyle name="Comma 3 2 4 3 3 2 3 3" xfId="20056" xr:uid="{4C4F3032-B1D9-4755-8E44-6AF9FD3E3085}"/>
    <cellStyle name="Comma 3 2 4 3 3 2 3 3 2" xfId="39033" xr:uid="{43F65142-C241-488A-9025-DD81EE3C1FC8}"/>
    <cellStyle name="Comma 3 2 4 3 3 2 3 4" xfId="26393" xr:uid="{4C1BE176-1A69-480E-8865-5923A2F777D7}"/>
    <cellStyle name="Comma 3 2 4 3 3 2 4" xfId="11817" xr:uid="{ABD824B7-A9A5-4617-9162-EDABB7518D72}"/>
    <cellStyle name="Comma 3 2 4 3 3 2 4 2" xfId="44435" xr:uid="{34697FC3-ADDA-4529-B7CA-6DA8713F9D57}"/>
    <cellStyle name="Comma 3 2 4 3 3 2 4 3" xfId="31807" xr:uid="{2F1513CA-7320-4412-B66A-B4D2C362CF7E}"/>
    <cellStyle name="Comma 3 2 4 3 3 2 5" xfId="19177" xr:uid="{02A3F5DD-4B63-4315-8448-1A5B53B566BD}"/>
    <cellStyle name="Comma 3 2 4 3 3 2 5 2" xfId="38154" xr:uid="{133FE4BC-5FC6-4844-8123-A7B7BBB145C1}"/>
    <cellStyle name="Comma 3 2 4 3 3 2 6" xfId="25514" xr:uid="{711BFBF0-A13D-4D25-AFC2-8DB6A2F06121}"/>
    <cellStyle name="Comma 3 2 4 3 3 3" xfId="3596" xr:uid="{487357A1-8ED1-4880-BD5E-3AA7DAD39603}"/>
    <cellStyle name="Comma 3 2 4 3 3 3 2" xfId="7093" xr:uid="{72E47BEE-F7A6-4496-B8BC-6ED6D6FBFF7D}"/>
    <cellStyle name="Comma 3 2 4 3 3 3 2 2" xfId="14458" xr:uid="{A6B0B995-AEE8-4A25-90F4-2A26F03ED9CE}"/>
    <cellStyle name="Comma 3 2 4 3 3 3 2 2 2" xfId="47076" xr:uid="{586EE290-056E-416A-AED0-02B811568CA8}"/>
    <cellStyle name="Comma 3 2 4 3 3 3 2 2 3" xfId="34448" xr:uid="{67341CA6-F479-411C-AEB8-B7A56B5F31BC}"/>
    <cellStyle name="Comma 3 2 4 3 3 3 2 3" xfId="21818" xr:uid="{8293BC00-7816-4E17-8330-A94614AFD090}"/>
    <cellStyle name="Comma 3 2 4 3 3 3 2 3 2" xfId="40795" xr:uid="{ED8FB559-7B0E-4577-9FC4-41EB3814601F}"/>
    <cellStyle name="Comma 3 2 4 3 3 3 2 4" xfId="28155" xr:uid="{954961DE-A69F-4AE8-BBD0-36C7CD0BEDC6}"/>
    <cellStyle name="Comma 3 2 4 3 3 3 3" xfId="10962" xr:uid="{2004430F-BB16-40DA-936C-62B59DB626EF}"/>
    <cellStyle name="Comma 3 2 4 3 3 3 3 2" xfId="43579" xr:uid="{39B5DCB0-4A88-4804-A874-30A03E04F6C1}"/>
    <cellStyle name="Comma 3 2 4 3 3 3 3 3" xfId="30951" xr:uid="{DD5A93C1-1FCE-4AC9-B003-BB91142853E9}"/>
    <cellStyle name="Comma 3 2 4 3 3 3 4" xfId="18322" xr:uid="{78CD0284-62F9-4170-BB10-0C3BDED12CB5}"/>
    <cellStyle name="Comma 3 2 4 3 3 3 4 2" xfId="37298" xr:uid="{5C49A6D0-1F00-4512-AF13-6D7E9B32FA0E}"/>
    <cellStyle name="Comma 3 2 4 3 3 3 5" xfId="24658" xr:uid="{7B9F20E4-89F0-4EF4-AA4D-840D29CF1521}"/>
    <cellStyle name="Comma 3 2 4 3 3 4" xfId="6216" xr:uid="{388FD6A4-EB78-4F6D-82F2-88943E3E5183}"/>
    <cellStyle name="Comma 3 2 4 3 3 4 2" xfId="13581" xr:uid="{71544BFA-AC12-4F1E-9930-AC9F0D396F3F}"/>
    <cellStyle name="Comma 3 2 4 3 3 4 2 2" xfId="46199" xr:uid="{8BACAC12-1CAF-4AE0-B2F1-86FEF06D741C}"/>
    <cellStyle name="Comma 3 2 4 3 3 4 2 3" xfId="33571" xr:uid="{F8FA9EE0-0207-4EA7-87F0-E17300B85ABD}"/>
    <cellStyle name="Comma 3 2 4 3 3 4 3" xfId="20941" xr:uid="{84E5A8FC-7A98-4BC4-8920-D665865FA749}"/>
    <cellStyle name="Comma 3 2 4 3 3 4 3 2" xfId="39918" xr:uid="{65EB41D9-8C2F-414C-91C6-78438A988649}"/>
    <cellStyle name="Comma 3 2 4 3 3 4 4" xfId="27278" xr:uid="{60CAB813-32EB-41EE-8ED4-1BA50FB9FD3E}"/>
    <cellStyle name="Comma 3 2 4 3 3 5" xfId="10087" xr:uid="{2EA56253-A396-49BB-BD6A-5781522963A1}"/>
    <cellStyle name="Comma 3 2 4 3 3 5 2" xfId="42702" xr:uid="{8FBAB5A8-E53A-44F0-ABFA-4B6FC46A49E2}"/>
    <cellStyle name="Comma 3 2 4 3 3 5 3" xfId="30074" xr:uid="{76A8CC82-33E0-4881-9385-96CBC9B5AC55}"/>
    <cellStyle name="Comma 3 2 4 3 3 6" xfId="17447" xr:uid="{CE750CE1-6BCE-427A-BDF8-C356AEF98091}"/>
    <cellStyle name="Comma 3 2 4 3 3 6 2" xfId="36421" xr:uid="{13E33279-C90A-4767-800F-06A7576AB72E}"/>
    <cellStyle name="Comma 3 2 4 3 3 7" xfId="23781" xr:uid="{2C594F88-E6CA-4A90-9C70-59B231CF5747}"/>
    <cellStyle name="Comma 3 2 4 3 4" xfId="4012" xr:uid="{1601FE63-9705-48A5-9D0F-250A0D5F72ED}"/>
    <cellStyle name="Comma 3 2 4 3 4 2" xfId="7509" xr:uid="{128FE881-0C40-4005-9CAD-04714935D181}"/>
    <cellStyle name="Comma 3 2 4 3 4 2 2" xfId="14874" xr:uid="{810170E6-68F2-493A-A6F4-84C61ACA3CD0}"/>
    <cellStyle name="Comma 3 2 4 3 4 2 2 2" xfId="47492" xr:uid="{FC21C81C-006A-4DEB-B951-F3F41CB3846E}"/>
    <cellStyle name="Comma 3 2 4 3 4 2 2 3" xfId="34864" xr:uid="{4CAF6FF0-E780-4C49-B14E-AB852F13B573}"/>
    <cellStyle name="Comma 3 2 4 3 4 2 3" xfId="22234" xr:uid="{C2A4A3A3-4301-419E-8D93-73F7BA748B4B}"/>
    <cellStyle name="Comma 3 2 4 3 4 2 3 2" xfId="41211" xr:uid="{79DC5E1A-ADDB-44A8-8749-8CE598B3050A}"/>
    <cellStyle name="Comma 3 2 4 3 4 2 4" xfId="28571" xr:uid="{52BF8656-9ECD-4B86-BCC6-781EFA84614E}"/>
    <cellStyle name="Comma 3 2 4 3 4 3" xfId="4889" xr:uid="{CC2D0E10-6F1A-495E-BFD3-27E3B0CDB622}"/>
    <cellStyle name="Comma 3 2 4 3 4 3 2" xfId="12254" xr:uid="{071F7049-6003-4C43-A3D4-D2F234113FF6}"/>
    <cellStyle name="Comma 3 2 4 3 4 3 2 2" xfId="44872" xr:uid="{C6164D1F-DDCE-4F1C-9803-251B76BFDB18}"/>
    <cellStyle name="Comma 3 2 4 3 4 3 2 3" xfId="32244" xr:uid="{F6909E43-BBEE-4838-8132-D4D0D6E29F0E}"/>
    <cellStyle name="Comma 3 2 4 3 4 3 3" xfId="19614" xr:uid="{BA226C1D-C03F-4E3B-B38A-013E90124499}"/>
    <cellStyle name="Comma 3 2 4 3 4 3 3 2" xfId="38591" xr:uid="{FD7692ED-31C6-4DBF-8487-8C9DAC26EA18}"/>
    <cellStyle name="Comma 3 2 4 3 4 3 4" xfId="25951" xr:uid="{5FEF8537-6D24-498A-9957-A3D66A6700D7}"/>
    <cellStyle name="Comma 3 2 4 3 4 4" xfId="11378" xr:uid="{C14C743B-D768-4719-8F6D-E99703ADBAA5}"/>
    <cellStyle name="Comma 3 2 4 3 4 4 2" xfId="43995" xr:uid="{67321A06-AE54-4341-B4A0-0A9FDA9AC71B}"/>
    <cellStyle name="Comma 3 2 4 3 4 4 3" xfId="31367" xr:uid="{A3087BF9-3206-44A8-B12F-21DC0ED3CD8F}"/>
    <cellStyle name="Comma 3 2 4 3 4 5" xfId="18738" xr:uid="{476944C3-5B8A-40D8-B29F-04CEE8F5A523}"/>
    <cellStyle name="Comma 3 2 4 3 4 5 2" xfId="37714" xr:uid="{395DC037-50A4-4619-A624-482FF1376FFE}"/>
    <cellStyle name="Comma 3 2 4 3 4 6" xfId="25074" xr:uid="{34AB2F79-72CC-403A-B2D4-EE637AADA7AE}"/>
    <cellStyle name="Comma 3 2 4 3 5" xfId="3162" xr:uid="{FBCBC173-018E-4D39-98B4-A6F88C7CE453}"/>
    <cellStyle name="Comma 3 2 4 3 5 2" xfId="6659" xr:uid="{9F57A04B-9768-4FFB-B650-8A79F35BEDD0}"/>
    <cellStyle name="Comma 3 2 4 3 5 2 2" xfId="14024" xr:uid="{EB84A545-38E3-4288-85A5-C1D65BC30705}"/>
    <cellStyle name="Comma 3 2 4 3 5 2 2 2" xfId="46642" xr:uid="{E19BCD48-BA44-46DB-9BB2-EB78F8CDD44F}"/>
    <cellStyle name="Comma 3 2 4 3 5 2 2 3" xfId="34014" xr:uid="{E44A2835-3C5E-4754-B7AB-05C1F442D5FA}"/>
    <cellStyle name="Comma 3 2 4 3 5 2 3" xfId="21384" xr:uid="{2032E212-8B11-40C3-9C7A-0E352A3480D1}"/>
    <cellStyle name="Comma 3 2 4 3 5 2 3 2" xfId="40361" xr:uid="{4F1FDE68-2A4A-49F1-9D92-F05944DC3C0C}"/>
    <cellStyle name="Comma 3 2 4 3 5 2 4" xfId="27721" xr:uid="{3AF755F5-8FE0-47B4-8931-32870F4525E5}"/>
    <cellStyle name="Comma 3 2 4 3 5 3" xfId="10528" xr:uid="{2BF2B166-68B6-4C30-AF61-EC3DD6C22159}"/>
    <cellStyle name="Comma 3 2 4 3 5 3 2" xfId="43145" xr:uid="{16CFC395-B0F3-4345-962F-1F6C11DD186A}"/>
    <cellStyle name="Comma 3 2 4 3 5 3 3" xfId="30517" xr:uid="{056982C8-DA29-48E4-ADA4-61722099A87D}"/>
    <cellStyle name="Comma 3 2 4 3 5 4" xfId="17888" xr:uid="{36C18BFF-EFC6-4482-9273-5B46BB2C1CDF}"/>
    <cellStyle name="Comma 3 2 4 3 5 4 2" xfId="36864" xr:uid="{5D2223C3-B406-4C48-AA40-9FC896A25EFB}"/>
    <cellStyle name="Comma 3 2 4 3 5 5" xfId="24224" xr:uid="{F6D94524-219A-4A8E-B128-C57F74C0652D}"/>
    <cellStyle name="Comma 3 2 4 3 6" xfId="5774" xr:uid="{CD6C63B6-C963-4238-AF7F-4C4CD3B07F93}"/>
    <cellStyle name="Comma 3 2 4 3 6 2" xfId="13139" xr:uid="{011948E5-FC6E-47FB-A0CE-E7B3C467D88B}"/>
    <cellStyle name="Comma 3 2 4 3 6 2 2" xfId="45757" xr:uid="{2F592AE6-0F89-4177-AF85-1241AD1DD04D}"/>
    <cellStyle name="Comma 3 2 4 3 6 2 3" xfId="33129" xr:uid="{23249DE9-1957-4C64-923E-EE7D15FFAEFA}"/>
    <cellStyle name="Comma 3 2 4 3 6 3" xfId="20499" xr:uid="{61658C12-2961-4B87-8F58-2515A1725B24}"/>
    <cellStyle name="Comma 3 2 4 3 6 3 2" xfId="39476" xr:uid="{A5471723-65A5-4D2C-94E0-CCD8737C91C5}"/>
    <cellStyle name="Comma 3 2 4 3 6 4" xfId="26836" xr:uid="{59DD0D4A-C902-444D-A2BE-51D37ECACB4E}"/>
    <cellStyle name="Comma 3 2 4 3 7" xfId="2222" xr:uid="{C76795D2-70C4-432C-9EBF-B421B2E9696F}"/>
    <cellStyle name="Comma 3 2 4 3 7 2" xfId="9647" xr:uid="{39337A14-B024-4294-B7DC-06607182DFDF}"/>
    <cellStyle name="Comma 3 2 4 3 7 2 2" xfId="42260" xr:uid="{5FBF25C0-B203-4053-9DF5-5DA472122B6E}"/>
    <cellStyle name="Comma 3 2 4 3 7 3" xfId="17007" xr:uid="{2D762993-FCC4-4FCC-B804-110C3A22025A}"/>
    <cellStyle name="Comma 3 2 4 3 7 4" xfId="29632" xr:uid="{85F7E0C3-76FA-4BCB-90EB-37F69EF4DB87}"/>
    <cellStyle name="Comma 3 2 4 3 8" xfId="1873" xr:uid="{8F8643AB-9768-4334-B3FD-B4604A391F5B}"/>
    <cellStyle name="Comma 3 2 4 3 8 2" xfId="9410" xr:uid="{E4DC8CE7-080C-4722-AB55-1F076233C93D}"/>
    <cellStyle name="Comma 3 2 4 3 8 3" xfId="16770" xr:uid="{2EBF8036-4629-47E9-9F34-E55D2062FD56}"/>
    <cellStyle name="Comma 3 2 4 3 8 4" xfId="35947" xr:uid="{9648C6F3-D114-4AD3-AB11-8DCBB07102CE}"/>
    <cellStyle name="Comma 3 2 4 3 9" xfId="8749" xr:uid="{325CABDD-1827-4914-B442-1374EDED9E12}"/>
    <cellStyle name="Comma 3 2 4 4" xfId="2301" xr:uid="{8D89F54B-9076-408F-925E-D73E6806580A}"/>
    <cellStyle name="Comma 3 2 4 4 2" xfId="2798" xr:uid="{79021980-434B-4325-965B-F79D846FD252}"/>
    <cellStyle name="Comma 3 2 4 4 2 2" xfId="4530" xr:uid="{1D449DD1-C953-4E3A-89FB-5CAB5A0F9515}"/>
    <cellStyle name="Comma 3 2 4 4 2 2 2" xfId="8028" xr:uid="{D0391B47-FD6A-4ED6-9E16-0F91902B898C}"/>
    <cellStyle name="Comma 3 2 4 4 2 2 2 2" xfId="15393" xr:uid="{9F8E89A9-711A-4FA1-B8F6-A0B1EF28B1B4}"/>
    <cellStyle name="Comma 3 2 4 4 2 2 2 2 2" xfId="48011" xr:uid="{6ECD46A8-9A34-40B7-9453-1B92CF440345}"/>
    <cellStyle name="Comma 3 2 4 4 2 2 2 2 3" xfId="35383" xr:uid="{1A825344-F3ED-4430-A71A-F86BFA5BBB95}"/>
    <cellStyle name="Comma 3 2 4 4 2 2 2 3" xfId="22753" xr:uid="{F1E22170-64C2-43EA-8B7F-9FBAF97214E5}"/>
    <cellStyle name="Comma 3 2 4 4 2 2 2 3 2" xfId="41730" xr:uid="{3752B576-9E84-4491-B0B1-C41528919487}"/>
    <cellStyle name="Comma 3 2 4 4 2 2 2 4" xfId="29090" xr:uid="{14A80FFE-704A-46EB-AD7F-EC8A2469ADAD}"/>
    <cellStyle name="Comma 3 2 4 4 2 2 3" xfId="5410" xr:uid="{8E0604F1-F8FC-49FA-8C78-D37C887B9400}"/>
    <cellStyle name="Comma 3 2 4 4 2 2 3 2" xfId="12775" xr:uid="{6974A4D2-D782-4EC5-BF44-D8ABD484CE9B}"/>
    <cellStyle name="Comma 3 2 4 4 2 2 3 2 2" xfId="45393" xr:uid="{2864ABC1-A0B9-4E96-B7D0-FFDE71915B32}"/>
    <cellStyle name="Comma 3 2 4 4 2 2 3 2 3" xfId="32765" xr:uid="{6A7169A8-8827-4CE1-9A5F-42E450914CD7}"/>
    <cellStyle name="Comma 3 2 4 4 2 2 3 3" xfId="20135" xr:uid="{0D3043F3-F8FB-4287-9599-99FF210E152A}"/>
    <cellStyle name="Comma 3 2 4 4 2 2 3 3 2" xfId="39112" xr:uid="{810CF024-CF69-4178-98BC-A0E4AC3697C7}"/>
    <cellStyle name="Comma 3 2 4 4 2 2 3 4" xfId="26472" xr:uid="{6782B9C0-1304-4476-80A2-85873F3A2476}"/>
    <cellStyle name="Comma 3 2 4 4 2 2 4" xfId="11896" xr:uid="{A06BDFA6-058F-4A39-A411-EBBAF2CA41DF}"/>
    <cellStyle name="Comma 3 2 4 4 2 2 4 2" xfId="44514" xr:uid="{03E5985C-E8A2-4E47-ADB4-6B353AC689D5}"/>
    <cellStyle name="Comma 3 2 4 4 2 2 4 3" xfId="31886" xr:uid="{3759438E-FA35-40AE-8E86-51966A7482E8}"/>
    <cellStyle name="Comma 3 2 4 4 2 2 5" xfId="19256" xr:uid="{91F1C4E5-427D-40C9-97AF-A1209248458F}"/>
    <cellStyle name="Comma 3 2 4 4 2 2 5 2" xfId="38233" xr:uid="{8533EDE7-5B7E-4A62-9B12-8709B861DA5D}"/>
    <cellStyle name="Comma 3 2 4 4 2 2 6" xfId="25593" xr:uid="{256065FA-8D76-4AAD-947F-BF7ACFD2C8F8}"/>
    <cellStyle name="Comma 3 2 4 4 2 3" xfId="3674" xr:uid="{DB72CE62-9B36-463C-A73A-5537D5295F38}"/>
    <cellStyle name="Comma 3 2 4 4 2 3 2" xfId="7171" xr:uid="{E972C1E2-C826-410D-B93B-1E5C80E7E769}"/>
    <cellStyle name="Comma 3 2 4 4 2 3 2 2" xfId="14536" xr:uid="{8D15610C-A8B2-497E-9BBF-639B790387BC}"/>
    <cellStyle name="Comma 3 2 4 4 2 3 2 2 2" xfId="47154" xr:uid="{1D043EF9-A9E0-4F86-8472-54BF3B5D0ACE}"/>
    <cellStyle name="Comma 3 2 4 4 2 3 2 2 3" xfId="34526" xr:uid="{03CCABA0-6F63-4F4D-AA13-11B7A37D01D8}"/>
    <cellStyle name="Comma 3 2 4 4 2 3 2 3" xfId="21896" xr:uid="{5EC6D67C-3027-4680-ABBE-FD16B1B37499}"/>
    <cellStyle name="Comma 3 2 4 4 2 3 2 3 2" xfId="40873" xr:uid="{DE74A0C6-90D0-4278-82F1-D6995E979784}"/>
    <cellStyle name="Comma 3 2 4 4 2 3 2 4" xfId="28233" xr:uid="{9BDAF8BE-9C6E-4F08-9012-578825193FF7}"/>
    <cellStyle name="Comma 3 2 4 4 2 3 3" xfId="11040" xr:uid="{7E406C8C-A74C-4F3E-B872-1168661AB54C}"/>
    <cellStyle name="Comma 3 2 4 4 2 3 3 2" xfId="43657" xr:uid="{5AFB356A-A866-4287-842C-6D5F522B756C}"/>
    <cellStyle name="Comma 3 2 4 4 2 3 3 3" xfId="31029" xr:uid="{7F48D26F-6B2A-4553-9316-13432572EA7F}"/>
    <cellStyle name="Comma 3 2 4 4 2 3 4" xfId="18400" xr:uid="{A33A6E01-3025-4E1A-A67D-D6B40607F3F2}"/>
    <cellStyle name="Comma 3 2 4 4 2 3 4 2" xfId="37376" xr:uid="{114F0EE5-D65D-4DE3-9687-1EF03AB023B5}"/>
    <cellStyle name="Comma 3 2 4 4 2 3 5" xfId="24736" xr:uid="{1E73FA0B-C971-4A55-B3C4-14E451E2B6E4}"/>
    <cellStyle name="Comma 3 2 4 4 2 4" xfId="6295" xr:uid="{7271231D-6491-4077-93D3-A77705EDAA0C}"/>
    <cellStyle name="Comma 3 2 4 4 2 4 2" xfId="13660" xr:uid="{59722B60-C20A-4376-BA5D-6CE6A945805B}"/>
    <cellStyle name="Comma 3 2 4 4 2 4 2 2" xfId="46278" xr:uid="{C0AC4735-A932-4D5E-95E9-9C17FC9E73AA}"/>
    <cellStyle name="Comma 3 2 4 4 2 4 2 3" xfId="33650" xr:uid="{0B16B551-69DC-4EC4-A130-D5ADC78D191A}"/>
    <cellStyle name="Comma 3 2 4 4 2 4 3" xfId="21020" xr:uid="{CFD63498-0895-4387-AADF-540FD1A67B68}"/>
    <cellStyle name="Comma 3 2 4 4 2 4 3 2" xfId="39997" xr:uid="{1EDADA5C-092A-42E7-B1C0-3726029AB305}"/>
    <cellStyle name="Comma 3 2 4 4 2 4 4" xfId="27357" xr:uid="{63B88721-785C-41D4-98D5-C6152AACFF79}"/>
    <cellStyle name="Comma 3 2 4 4 2 5" xfId="10166" xr:uid="{20594C94-00E6-4641-B704-42FAA36BAC90}"/>
    <cellStyle name="Comma 3 2 4 4 2 5 2" xfId="42781" xr:uid="{4E0E02FB-52B9-438D-AE88-821693394363}"/>
    <cellStyle name="Comma 3 2 4 4 2 5 3" xfId="30153" xr:uid="{6BF6B7EF-BE23-4467-8E52-3522C091F1F8}"/>
    <cellStyle name="Comma 3 2 4 4 2 6" xfId="17526" xr:uid="{9B437D0D-1BC0-4ECF-8081-D8479512C57D}"/>
    <cellStyle name="Comma 3 2 4 4 2 6 2" xfId="36500" xr:uid="{9ABFAD07-234A-48CA-BB4C-39D12E17A919}"/>
    <cellStyle name="Comma 3 2 4 4 2 7" xfId="23860" xr:uid="{DDBA7BA6-A2CC-49A4-813B-1A5CFC3E553D}"/>
    <cellStyle name="Comma 3 2 4 4 3" xfId="4090" xr:uid="{87A58CFF-3977-46BB-BA09-17A5B5C56BAA}"/>
    <cellStyle name="Comma 3 2 4 4 3 2" xfId="7587" xr:uid="{27D76869-9C7C-4E53-8BF4-48FF9C23B5C9}"/>
    <cellStyle name="Comma 3 2 4 4 3 2 2" xfId="14952" xr:uid="{9AD9B3C7-E39B-4C82-B4E1-49762FCD0A23}"/>
    <cellStyle name="Comma 3 2 4 4 3 2 2 2" xfId="47570" xr:uid="{81CC6EC1-2149-47E3-948D-13A7BFB675E5}"/>
    <cellStyle name="Comma 3 2 4 4 3 2 2 3" xfId="34942" xr:uid="{CD8FEB08-8E0D-4471-8507-EDFB00189808}"/>
    <cellStyle name="Comma 3 2 4 4 3 2 3" xfId="22312" xr:uid="{B84E13CC-9348-45B0-A8A4-D33DFDFBC99E}"/>
    <cellStyle name="Comma 3 2 4 4 3 2 3 2" xfId="41289" xr:uid="{A6685B15-A1D0-43F6-88CC-050DD47C0142}"/>
    <cellStyle name="Comma 3 2 4 4 3 2 4" xfId="28649" xr:uid="{5819266E-1423-488B-8B87-EBD5450A0C9B}"/>
    <cellStyle name="Comma 3 2 4 4 3 3" xfId="4968" xr:uid="{D373AA18-300F-4412-99E6-08DECCA292ED}"/>
    <cellStyle name="Comma 3 2 4 4 3 3 2" xfId="12333" xr:uid="{E6465848-48AE-44F3-A78C-06EA7A04781A}"/>
    <cellStyle name="Comma 3 2 4 4 3 3 2 2" xfId="44951" xr:uid="{F994E5BF-57E6-4384-8507-92744348F5AB}"/>
    <cellStyle name="Comma 3 2 4 4 3 3 2 3" xfId="32323" xr:uid="{B28BA572-F208-48C5-9DC0-3B7804CE4E57}"/>
    <cellStyle name="Comma 3 2 4 4 3 3 3" xfId="19693" xr:uid="{2C6AB324-4D76-4ACD-AD26-69E975F63506}"/>
    <cellStyle name="Comma 3 2 4 4 3 3 3 2" xfId="38670" xr:uid="{977526F3-6864-416E-9D12-168BF098BE4F}"/>
    <cellStyle name="Comma 3 2 4 4 3 3 4" xfId="26030" xr:uid="{6DB64A3D-447B-4D68-B21F-13C3B93D1782}"/>
    <cellStyle name="Comma 3 2 4 4 3 4" xfId="11456" xr:uid="{9D0A1C44-AF42-42A7-BFDB-1884B67C103E}"/>
    <cellStyle name="Comma 3 2 4 4 3 4 2" xfId="44073" xr:uid="{F1FF2A38-18FC-45CA-AB09-D00AE31AAADF}"/>
    <cellStyle name="Comma 3 2 4 4 3 4 3" xfId="31445" xr:uid="{EDA31EF7-83B9-4A0C-A315-4483A8271437}"/>
    <cellStyle name="Comma 3 2 4 4 3 5" xfId="18816" xr:uid="{9173087A-B04C-40EB-99AC-C58830396C5E}"/>
    <cellStyle name="Comma 3 2 4 4 3 5 2" xfId="37792" xr:uid="{8B50FE36-9516-40C9-9E14-9958DCD9B04A}"/>
    <cellStyle name="Comma 3 2 4 4 3 6" xfId="25152" xr:uid="{729351E0-795D-407C-9EB4-7EC5A2DDE4BA}"/>
    <cellStyle name="Comma 3 2 4 4 4" xfId="3240" xr:uid="{8C717083-5208-48E0-945F-B78FF897656F}"/>
    <cellStyle name="Comma 3 2 4 4 4 2" xfId="6737" xr:uid="{B26C70FC-45D5-4830-87A6-F430C98BBCD2}"/>
    <cellStyle name="Comma 3 2 4 4 4 2 2" xfId="14102" xr:uid="{7537BDBA-2670-46F6-9638-2DDA06BC0BA0}"/>
    <cellStyle name="Comma 3 2 4 4 4 2 2 2" xfId="46720" xr:uid="{EDBD29FF-026B-49CB-AE23-139D645718A9}"/>
    <cellStyle name="Comma 3 2 4 4 4 2 2 3" xfId="34092" xr:uid="{4F44816C-F7AC-4273-9F15-58528E9616E3}"/>
    <cellStyle name="Comma 3 2 4 4 4 2 3" xfId="21462" xr:uid="{CF833D0B-4265-49D8-B39D-5396AC2C1611}"/>
    <cellStyle name="Comma 3 2 4 4 4 2 3 2" xfId="40439" xr:uid="{353A0913-5C45-4003-B6C6-08698EB52018}"/>
    <cellStyle name="Comma 3 2 4 4 4 2 4" xfId="27799" xr:uid="{97D9D3BC-BA66-4CA5-BDF5-D7EBDE508259}"/>
    <cellStyle name="Comma 3 2 4 4 4 3" xfId="10606" xr:uid="{6D823859-4FD1-4A45-BFF8-856CC9699BC8}"/>
    <cellStyle name="Comma 3 2 4 4 4 3 2" xfId="43223" xr:uid="{B32FCA99-6295-4B4B-A23B-65DBE09614B1}"/>
    <cellStyle name="Comma 3 2 4 4 4 3 3" xfId="30595" xr:uid="{F97FCE22-5818-4EA0-BAA4-30F95A28B0DC}"/>
    <cellStyle name="Comma 3 2 4 4 4 4" xfId="17966" xr:uid="{1E2D0F8E-FAC5-4631-A680-FEB49E9E8C09}"/>
    <cellStyle name="Comma 3 2 4 4 4 4 2" xfId="36942" xr:uid="{72342D66-F118-41F5-8FC3-A260EB1B3AE9}"/>
    <cellStyle name="Comma 3 2 4 4 4 5" xfId="24302" xr:uid="{1DFAE0D8-C7C9-4B5E-B566-C530D644391B}"/>
    <cellStyle name="Comma 3 2 4 4 5" xfId="5853" xr:uid="{794E14F7-D356-4EE1-A5B3-D8B6B8E72B64}"/>
    <cellStyle name="Comma 3 2 4 4 5 2" xfId="13218" xr:uid="{4B61CCC1-D436-4524-BD62-945FD92EF15A}"/>
    <cellStyle name="Comma 3 2 4 4 5 2 2" xfId="45836" xr:uid="{CA9DCF8F-B412-4456-9C3E-7308DBA15109}"/>
    <cellStyle name="Comma 3 2 4 4 5 2 3" xfId="33208" xr:uid="{E1F11150-713C-4D86-834F-0762F4F7318A}"/>
    <cellStyle name="Comma 3 2 4 4 5 3" xfId="20578" xr:uid="{DBF782E4-EE44-4C27-93BC-0A6CF9958A69}"/>
    <cellStyle name="Comma 3 2 4 4 5 3 2" xfId="39555" xr:uid="{B5B6CCE5-02A5-4374-B3ED-C82364496768}"/>
    <cellStyle name="Comma 3 2 4 4 5 4" xfId="26915" xr:uid="{4991610B-5A7F-4DC0-84EE-ABD51CC0DA22}"/>
    <cellStyle name="Comma 3 2 4 4 6" xfId="9726" xr:uid="{1C39CBAC-104E-42F4-B0F7-CFEE62230EC5}"/>
    <cellStyle name="Comma 3 2 4 4 6 2" xfId="42339" xr:uid="{C55FE8E0-D4FC-4F50-9B32-BE6AD9C78170}"/>
    <cellStyle name="Comma 3 2 4 4 6 3" xfId="29711" xr:uid="{21A69524-4251-4435-879F-CAEB14E35B0E}"/>
    <cellStyle name="Comma 3 2 4 4 7" xfId="17086" xr:uid="{794B9CFA-DD3E-4C35-9F1A-533E1B624F36}"/>
    <cellStyle name="Comma 3 2 4 4 7 2" xfId="36026" xr:uid="{5BA39D56-3F70-43B6-9F82-886FEACEFFC2}"/>
    <cellStyle name="Comma 3 2 4 4 8" xfId="23414" xr:uid="{E6C9196C-7F67-4CF4-BA18-EC00B6B08921}"/>
    <cellStyle name="Comma 3 2 4 5" xfId="2094" xr:uid="{4B95A22C-7533-41C8-82CA-1F60C7254AD0}"/>
    <cellStyle name="Comma 3 2 4 5 2" xfId="2644" xr:uid="{5550C8AC-AC24-4F15-A78F-ACBF11795A18}"/>
    <cellStyle name="Comma 3 2 4 5 2 2" xfId="4378" xr:uid="{BB37FE29-DDCD-4996-B7F5-F01B0E47C57A}"/>
    <cellStyle name="Comma 3 2 4 5 2 2 2" xfId="7876" xr:uid="{2422DAB7-08C6-4266-A6A6-936A78323A48}"/>
    <cellStyle name="Comma 3 2 4 5 2 2 2 2" xfId="15241" xr:uid="{55376B10-3242-4618-BF98-D93746F5DE4E}"/>
    <cellStyle name="Comma 3 2 4 5 2 2 2 2 2" xfId="47859" xr:uid="{28C5FD70-A983-46BC-B2FF-B64A306A6A66}"/>
    <cellStyle name="Comma 3 2 4 5 2 2 2 2 3" xfId="35231" xr:uid="{BE75C845-CBFC-47B1-92AA-4A71724E000C}"/>
    <cellStyle name="Comma 3 2 4 5 2 2 2 3" xfId="22601" xr:uid="{62AA0943-3CF2-4BB6-A866-053D781300D0}"/>
    <cellStyle name="Comma 3 2 4 5 2 2 2 3 2" xfId="41578" xr:uid="{213EDC76-C8F9-48EF-AD21-32EE74C6BA6A}"/>
    <cellStyle name="Comma 3 2 4 5 2 2 2 4" xfId="28938" xr:uid="{A7B51E61-35DC-4150-B80D-D6C29498D011}"/>
    <cellStyle name="Comma 3 2 4 5 2 2 3" xfId="5258" xr:uid="{CE653BFB-6E44-4A3F-8325-02DA12A75646}"/>
    <cellStyle name="Comma 3 2 4 5 2 2 3 2" xfId="12623" xr:uid="{CE548ED9-4561-4A7F-845B-1EFE919108CF}"/>
    <cellStyle name="Comma 3 2 4 5 2 2 3 2 2" xfId="45241" xr:uid="{84B6B3A4-7652-44AD-BFAC-741611C1F246}"/>
    <cellStyle name="Comma 3 2 4 5 2 2 3 2 3" xfId="32613" xr:uid="{2A28D952-4941-4874-B369-E599C96BFAAA}"/>
    <cellStyle name="Comma 3 2 4 5 2 2 3 3" xfId="19983" xr:uid="{AC0EB0C2-B201-49E9-A8AA-2D58D54F71B9}"/>
    <cellStyle name="Comma 3 2 4 5 2 2 3 3 2" xfId="38960" xr:uid="{D057AED9-6C54-46F1-8BC9-4E2B17A840FC}"/>
    <cellStyle name="Comma 3 2 4 5 2 2 3 4" xfId="26320" xr:uid="{8AB1043F-34CC-4D33-9D7C-B469AE400452}"/>
    <cellStyle name="Comma 3 2 4 5 2 2 4" xfId="11744" xr:uid="{294B7545-E3FE-4BE3-880D-5BCC7EA07D6C}"/>
    <cellStyle name="Comma 3 2 4 5 2 2 4 2" xfId="44362" xr:uid="{B126B91F-25C4-4E63-BD80-05829AB9C6E9}"/>
    <cellStyle name="Comma 3 2 4 5 2 2 4 3" xfId="31734" xr:uid="{45210531-CC8A-494B-8ABF-F7C95143BB1C}"/>
    <cellStyle name="Comma 3 2 4 5 2 2 5" xfId="19104" xr:uid="{C3E6A90A-D3B2-43C2-867F-29206617CC60}"/>
    <cellStyle name="Comma 3 2 4 5 2 2 5 2" xfId="38081" xr:uid="{06F830C9-E507-496E-BA38-C8D5448A9BB4}"/>
    <cellStyle name="Comma 3 2 4 5 2 2 6" xfId="25441" xr:uid="{F2D50C86-DC33-4761-A875-164FDD963C12}"/>
    <cellStyle name="Comma 3 2 4 5 2 3" xfId="3523" xr:uid="{7E756B5C-3289-45C3-9C02-2BFEC1D83B5C}"/>
    <cellStyle name="Comma 3 2 4 5 2 3 2" xfId="7020" xr:uid="{8F9D107B-2F16-4F93-BE7F-474AB692EF6A}"/>
    <cellStyle name="Comma 3 2 4 5 2 3 2 2" xfId="14385" xr:uid="{DAEB4271-AFE3-49C3-889B-318DCD016B59}"/>
    <cellStyle name="Comma 3 2 4 5 2 3 2 2 2" xfId="47003" xr:uid="{284D4602-E460-423C-B6DC-25193FCC06FA}"/>
    <cellStyle name="Comma 3 2 4 5 2 3 2 2 3" xfId="34375" xr:uid="{7BA34F04-E25B-424E-984F-FF6502A32301}"/>
    <cellStyle name="Comma 3 2 4 5 2 3 2 3" xfId="21745" xr:uid="{39579292-A0D2-4B8C-82DB-C9F3A4310EE4}"/>
    <cellStyle name="Comma 3 2 4 5 2 3 2 3 2" xfId="40722" xr:uid="{F5001121-CB7E-46E1-9D97-4305A3317CF8}"/>
    <cellStyle name="Comma 3 2 4 5 2 3 2 4" xfId="28082" xr:uid="{B6CE0201-37D7-42A5-ADB1-A54FC55C7000}"/>
    <cellStyle name="Comma 3 2 4 5 2 3 3" xfId="10889" xr:uid="{AC0D3914-3FFF-438A-9AA6-5C9208F1AEB2}"/>
    <cellStyle name="Comma 3 2 4 5 2 3 3 2" xfId="43506" xr:uid="{30FA2AF5-F801-4AD4-9474-F5B15D36F637}"/>
    <cellStyle name="Comma 3 2 4 5 2 3 3 3" xfId="30878" xr:uid="{1275438E-0B80-4192-B818-6C3D4045FA06}"/>
    <cellStyle name="Comma 3 2 4 5 2 3 4" xfId="18249" xr:uid="{1B81D56F-486E-4205-B87D-BB043781AC8D}"/>
    <cellStyle name="Comma 3 2 4 5 2 3 4 2" xfId="37225" xr:uid="{F223C21A-3E08-4A47-94DE-96935446725D}"/>
    <cellStyle name="Comma 3 2 4 5 2 3 5" xfId="24585" xr:uid="{384BDB16-85B7-4D4E-840D-8C5F9C47C7C1}"/>
    <cellStyle name="Comma 3 2 4 5 2 4" xfId="6143" xr:uid="{AE77E357-76DA-4365-A900-32DE1A49300F}"/>
    <cellStyle name="Comma 3 2 4 5 2 4 2" xfId="13508" xr:uid="{208C0F48-C354-4580-80AA-029EF2082288}"/>
    <cellStyle name="Comma 3 2 4 5 2 4 2 2" xfId="46126" xr:uid="{007A2637-6D1A-4622-8109-619411F49B13}"/>
    <cellStyle name="Comma 3 2 4 5 2 4 2 3" xfId="33498" xr:uid="{EF41C9FA-83B9-4D05-BA45-C3EA153161EE}"/>
    <cellStyle name="Comma 3 2 4 5 2 4 3" xfId="20868" xr:uid="{5B79BB66-0872-4258-B0A2-5129E19D1DA8}"/>
    <cellStyle name="Comma 3 2 4 5 2 4 3 2" xfId="39845" xr:uid="{557CA4AC-E53E-4C80-8CDE-6C822432341B}"/>
    <cellStyle name="Comma 3 2 4 5 2 4 4" xfId="27205" xr:uid="{F542102A-30B6-491B-88FD-143E87616C79}"/>
    <cellStyle name="Comma 3 2 4 5 2 5" xfId="10014" xr:uid="{A87CED46-9FDC-467D-A8EE-D416F15EB141}"/>
    <cellStyle name="Comma 3 2 4 5 2 5 2" xfId="42629" xr:uid="{49F430FE-9BD8-48FE-BDAC-23EA70377AEF}"/>
    <cellStyle name="Comma 3 2 4 5 2 5 3" xfId="30001" xr:uid="{45B8C4CA-6736-440A-9DDE-3F01162ED342}"/>
    <cellStyle name="Comma 3 2 4 5 2 6" xfId="17374" xr:uid="{56F47092-E107-4D32-9026-80D794B823FA}"/>
    <cellStyle name="Comma 3 2 4 5 2 6 2" xfId="36348" xr:uid="{4D55AE04-C33E-4759-85ED-A62C77F3D3D4}"/>
    <cellStyle name="Comma 3 2 4 5 2 7" xfId="23708" xr:uid="{8849A406-0659-4CFC-A854-95E849B4C7E9}"/>
    <cellStyle name="Comma 3 2 4 5 3" xfId="3939" xr:uid="{06C6114B-8577-41B2-8D6F-EEBD1A85F941}"/>
    <cellStyle name="Comma 3 2 4 5 3 2" xfId="7436" xr:uid="{B245FD55-0CBD-48E2-B8DE-F2584FC0A208}"/>
    <cellStyle name="Comma 3 2 4 5 3 2 2" xfId="14801" xr:uid="{DBDB64C7-2E7F-4B2A-A67F-E12F25ED843E}"/>
    <cellStyle name="Comma 3 2 4 5 3 2 2 2" xfId="47419" xr:uid="{F05530EE-33B9-4249-BC2F-FDD8D9B5CC86}"/>
    <cellStyle name="Comma 3 2 4 5 3 2 2 3" xfId="34791" xr:uid="{C6485200-4DA1-47A7-BE41-DA6FD465A247}"/>
    <cellStyle name="Comma 3 2 4 5 3 2 3" xfId="22161" xr:uid="{32AE4415-CA33-47E6-8709-E7B02AD02735}"/>
    <cellStyle name="Comma 3 2 4 5 3 2 3 2" xfId="41138" xr:uid="{5609325B-C3F0-4D45-85B4-8694D12B87AB}"/>
    <cellStyle name="Comma 3 2 4 5 3 2 4" xfId="28498" xr:uid="{A9482EBF-9997-4BC8-A869-948063D69B5E}"/>
    <cellStyle name="Comma 3 2 4 5 3 3" xfId="4814" xr:uid="{D7902730-2277-4060-B122-9C8B7690153A}"/>
    <cellStyle name="Comma 3 2 4 5 3 3 2" xfId="12179" xr:uid="{B5BE9F4E-E7D1-4140-B44A-4F8B937B93F6}"/>
    <cellStyle name="Comma 3 2 4 5 3 3 2 2" xfId="44797" xr:uid="{BF1A5E01-8A03-46DB-A679-B84AD1C964F9}"/>
    <cellStyle name="Comma 3 2 4 5 3 3 2 3" xfId="32169" xr:uid="{ECB19131-815E-4BDE-AEA7-669D0A860CF7}"/>
    <cellStyle name="Comma 3 2 4 5 3 3 3" xfId="19539" xr:uid="{A2B3FB4C-2DC3-4ECE-8952-33E0BD60FA1E}"/>
    <cellStyle name="Comma 3 2 4 5 3 3 3 2" xfId="38516" xr:uid="{726B37A6-C0DC-490D-9970-CB64F33B98D5}"/>
    <cellStyle name="Comma 3 2 4 5 3 3 4" xfId="25876" xr:uid="{C608ED7E-1960-4947-A152-FAD6B2D2D269}"/>
    <cellStyle name="Comma 3 2 4 5 3 4" xfId="11305" xr:uid="{00BFCFBF-2CE9-4D1E-A63B-4B9A8DFF6BD5}"/>
    <cellStyle name="Comma 3 2 4 5 3 4 2" xfId="43922" xr:uid="{0A676CA3-CD41-4BBF-AB44-7F5028496950}"/>
    <cellStyle name="Comma 3 2 4 5 3 4 3" xfId="31294" xr:uid="{D5DD279D-9F0F-45B3-A1CD-380A12D0AFF6}"/>
    <cellStyle name="Comma 3 2 4 5 3 5" xfId="18665" xr:uid="{92474197-9DBD-46AE-8940-CF1CFEEF03F3}"/>
    <cellStyle name="Comma 3 2 4 5 3 5 2" xfId="37641" xr:uid="{7C64D96B-6D09-48B4-BCDD-98A158A3D327}"/>
    <cellStyle name="Comma 3 2 4 5 3 6" xfId="25001" xr:uid="{66C23F6F-36E9-4A45-941A-38E177244C5C}"/>
    <cellStyle name="Comma 3 2 4 5 4" xfId="3089" xr:uid="{13DBEB3B-8C1A-4D7A-98B1-A8EAC2F7AD94}"/>
    <cellStyle name="Comma 3 2 4 5 4 2" xfId="6586" xr:uid="{BF11F3FD-E0F0-4E08-AC54-1FADD07CA83D}"/>
    <cellStyle name="Comma 3 2 4 5 4 2 2" xfId="13951" xr:uid="{BC5643DC-B772-465E-85F7-55D887970182}"/>
    <cellStyle name="Comma 3 2 4 5 4 2 2 2" xfId="46569" xr:uid="{8F1D97B5-D063-4FCD-ADC2-F3859B7F4F86}"/>
    <cellStyle name="Comma 3 2 4 5 4 2 2 3" xfId="33941" xr:uid="{7F8DA9B5-8738-4532-88D9-153AF57104AA}"/>
    <cellStyle name="Comma 3 2 4 5 4 2 3" xfId="21311" xr:uid="{2FA5AE09-A627-44F3-98AB-755EC0DAA49A}"/>
    <cellStyle name="Comma 3 2 4 5 4 2 3 2" xfId="40288" xr:uid="{B6F4279D-AF27-435B-A8D4-CA167A7D005E}"/>
    <cellStyle name="Comma 3 2 4 5 4 2 4" xfId="27648" xr:uid="{99871C94-E786-469D-BF89-112A63FB8CFB}"/>
    <cellStyle name="Comma 3 2 4 5 4 3" xfId="10455" xr:uid="{67A87E39-76E9-459D-9034-B9017E35CD54}"/>
    <cellStyle name="Comma 3 2 4 5 4 3 2" xfId="43072" xr:uid="{CBFBBA0E-BB74-4F30-A080-C97E32B91FC3}"/>
    <cellStyle name="Comma 3 2 4 5 4 3 3" xfId="30444" xr:uid="{55709D68-6516-4F55-AE88-D1AC24997395}"/>
    <cellStyle name="Comma 3 2 4 5 4 4" xfId="17815" xr:uid="{FF5060A8-5451-46E8-83D5-B4333DA1DEBF}"/>
    <cellStyle name="Comma 3 2 4 5 4 4 2" xfId="36791" xr:uid="{4535B3AE-2A81-4090-989E-FAE823502B64}"/>
    <cellStyle name="Comma 3 2 4 5 4 5" xfId="24151" xr:uid="{55B82B54-3FE5-4CA7-AD0E-3FF089E8EC58}"/>
    <cellStyle name="Comma 3 2 4 5 5" xfId="5699" xr:uid="{17DA2AD5-17EC-45C0-8F1A-F5C64A2EF14E}"/>
    <cellStyle name="Comma 3 2 4 5 5 2" xfId="13064" xr:uid="{A3F68239-14BB-4695-BDDC-EE627227F4D5}"/>
    <cellStyle name="Comma 3 2 4 5 5 2 2" xfId="45682" xr:uid="{CE7F41BE-274E-40C0-B935-6734F5F2C473}"/>
    <cellStyle name="Comma 3 2 4 5 5 2 3" xfId="33054" xr:uid="{3E88213B-0FAA-4069-92A3-D2201006FDCF}"/>
    <cellStyle name="Comma 3 2 4 5 5 3" xfId="20424" xr:uid="{CB6ECFC8-20B4-4C8F-8F72-BE904DF279A9}"/>
    <cellStyle name="Comma 3 2 4 5 5 3 2" xfId="39401" xr:uid="{CA85691B-84FB-4C1F-95CF-D6C89D429F18}"/>
    <cellStyle name="Comma 3 2 4 5 5 4" xfId="26761" xr:uid="{2D631F65-E34F-4738-9460-AE23044EEDBC}"/>
    <cellStyle name="Comma 3 2 4 5 6" xfId="9572" xr:uid="{6F17EC71-C9E5-43BB-B098-44BB1C50D98D}"/>
    <cellStyle name="Comma 3 2 4 5 6 2" xfId="42185" xr:uid="{F64106D7-9E56-40C3-B20B-41ABA47291D7}"/>
    <cellStyle name="Comma 3 2 4 5 6 3" xfId="29557" xr:uid="{A313F1DE-E59F-4AAA-9364-2C2C572E647B}"/>
    <cellStyle name="Comma 3 2 4 5 7" xfId="16932" xr:uid="{D92C6AE2-134C-4C2B-A904-548F281178CB}"/>
    <cellStyle name="Comma 3 2 4 5 7 2" xfId="35838" xr:uid="{C58DC11E-DBE6-4BDB-95EF-E6458D5515D7}"/>
    <cellStyle name="Comma 3 2 4 5 8" xfId="23259" xr:uid="{8BA4F691-E89A-4843-8D73-BD8287083D52}"/>
    <cellStyle name="Comma 3 2 4 6" xfId="2521" xr:uid="{A940F727-7E18-4449-9A28-B10E73D2A887}"/>
    <cellStyle name="Comma 3 2 4 6 2" xfId="4277" xr:uid="{B0CAF27F-ACD5-4117-BDA8-2419F20B216E}"/>
    <cellStyle name="Comma 3 2 4 6 2 2" xfId="7774" xr:uid="{C0D430C0-203A-4393-8D4B-AC3800654ADB}"/>
    <cellStyle name="Comma 3 2 4 6 2 2 2" xfId="15139" xr:uid="{0470EE34-1C5D-4513-BDE8-E7E8A289E6A1}"/>
    <cellStyle name="Comma 3 2 4 6 2 2 2 2" xfId="47757" xr:uid="{DB8E2152-90DD-4D4C-A921-3AF5A16F7715}"/>
    <cellStyle name="Comma 3 2 4 6 2 2 2 3" xfId="35129" xr:uid="{2DA7A9D5-E846-4FFC-8DA5-9C61F40CE3BA}"/>
    <cellStyle name="Comma 3 2 4 6 2 2 3" xfId="22499" xr:uid="{A0AA57A3-6DED-4EF8-8071-488EFBFEA4B9}"/>
    <cellStyle name="Comma 3 2 4 6 2 2 3 2" xfId="41476" xr:uid="{53525FEB-BB4B-464D-9775-35B441A5659C}"/>
    <cellStyle name="Comma 3 2 4 6 2 2 4" xfId="28836" xr:uid="{4F7D160F-637E-47FE-9651-075C69CC71B6}"/>
    <cellStyle name="Comma 3 2 4 6 2 3" xfId="5156" xr:uid="{061F9016-4942-4AF3-997C-DED1BB316E8E}"/>
    <cellStyle name="Comma 3 2 4 6 2 3 2" xfId="12521" xr:uid="{9EFCD751-2512-46C5-8108-3B892F774E88}"/>
    <cellStyle name="Comma 3 2 4 6 2 3 2 2" xfId="45139" xr:uid="{2E8C6A65-5C51-4198-9841-4E7C5EA64774}"/>
    <cellStyle name="Comma 3 2 4 6 2 3 2 3" xfId="32511" xr:uid="{E6F43A3C-A95B-4FA4-821C-D074B68157C9}"/>
    <cellStyle name="Comma 3 2 4 6 2 3 3" xfId="19881" xr:uid="{AFACFE8E-D547-4792-BCAF-2C35E2430B45}"/>
    <cellStyle name="Comma 3 2 4 6 2 3 3 2" xfId="38858" xr:uid="{9BADDC82-9F66-4941-BF2D-D40E8EE91479}"/>
    <cellStyle name="Comma 3 2 4 6 2 3 4" xfId="26218" xr:uid="{873F2B7F-F0EA-4CA6-8B7E-E60844C2AAF9}"/>
    <cellStyle name="Comma 3 2 4 6 2 4" xfId="11643" xr:uid="{5E02E24E-11DD-44CB-A889-E5B8637F45AA}"/>
    <cellStyle name="Comma 3 2 4 6 2 4 2" xfId="44260" xr:uid="{3FCFE3FF-A191-435A-8A4F-1027A0B055A5}"/>
    <cellStyle name="Comma 3 2 4 6 2 4 3" xfId="31632" xr:uid="{38E787BF-309D-4FEE-B092-3CC039893902}"/>
    <cellStyle name="Comma 3 2 4 6 2 5" xfId="19003" xr:uid="{1EC6DF7C-8EF1-4C43-A46A-5630ED383ECE}"/>
    <cellStyle name="Comma 3 2 4 6 2 5 2" xfId="37979" xr:uid="{A7B31A5F-7855-43CA-A994-F74F84AAD90C}"/>
    <cellStyle name="Comma 3 2 4 6 2 6" xfId="25339" xr:uid="{EC511B57-E2DD-4AF3-A111-4EDAB39EB599}"/>
    <cellStyle name="Comma 3 2 4 6 3" xfId="3427" xr:uid="{A97E5E18-1566-428C-ACE1-1B88DB8F6EC8}"/>
    <cellStyle name="Comma 3 2 4 6 3 2" xfId="6924" xr:uid="{952784B9-AFF4-4EA7-AAE1-D5DE30AC850E}"/>
    <cellStyle name="Comma 3 2 4 6 3 2 2" xfId="14289" xr:uid="{BD9D18A1-81A8-4035-9133-217FF44C4C8A}"/>
    <cellStyle name="Comma 3 2 4 6 3 2 2 2" xfId="46907" xr:uid="{2C9D94A1-74A3-44B2-BD93-1A355ED6FC1F}"/>
    <cellStyle name="Comma 3 2 4 6 3 2 2 3" xfId="34279" xr:uid="{019AD8AB-5FB1-41A6-8C4A-1DA4107AC689}"/>
    <cellStyle name="Comma 3 2 4 6 3 2 3" xfId="21649" xr:uid="{A7F5BC49-4DFF-4FEE-9248-97AD043B0165}"/>
    <cellStyle name="Comma 3 2 4 6 3 2 3 2" xfId="40626" xr:uid="{1A325BF9-3205-4163-96ED-DBEC2EF47D06}"/>
    <cellStyle name="Comma 3 2 4 6 3 2 4" xfId="27986" xr:uid="{141C2905-8C21-4781-8859-E855EFD2C024}"/>
    <cellStyle name="Comma 3 2 4 6 3 3" xfId="10793" xr:uid="{AEE3EF49-9278-49F8-9DF2-7FE172DD467C}"/>
    <cellStyle name="Comma 3 2 4 6 3 3 2" xfId="43410" xr:uid="{30FCB91D-6963-4680-B0D3-72EBA5407BE6}"/>
    <cellStyle name="Comma 3 2 4 6 3 3 3" xfId="30782" xr:uid="{6E51016E-4F4E-4283-A5AB-03BDEDCF197F}"/>
    <cellStyle name="Comma 3 2 4 6 3 4" xfId="18153" xr:uid="{7ECDF506-A6A9-4D37-BBBB-D2C67B966984}"/>
    <cellStyle name="Comma 3 2 4 6 3 4 2" xfId="37129" xr:uid="{E76CEC98-E23A-4949-9237-D10FBE499B43}"/>
    <cellStyle name="Comma 3 2 4 6 3 5" xfId="24489" xr:uid="{B8513EF0-F8BC-43E0-AC51-8C1DFCD632AC}"/>
    <cellStyle name="Comma 3 2 4 6 4" xfId="6041" xr:uid="{9679C7C5-F82E-4C67-9B26-E2557224D574}"/>
    <cellStyle name="Comma 3 2 4 6 4 2" xfId="13406" xr:uid="{4E83085F-8529-461A-85FB-09DB0708E8E1}"/>
    <cellStyle name="Comma 3 2 4 6 4 2 2" xfId="46024" xr:uid="{4B89776D-F996-424F-9E2D-3B71BA58A963}"/>
    <cellStyle name="Comma 3 2 4 6 4 2 3" xfId="33396" xr:uid="{D165C7CC-1F95-45DF-ABA5-29D676469829}"/>
    <cellStyle name="Comma 3 2 4 6 4 3" xfId="20766" xr:uid="{F3875389-63E1-4B9A-93C4-7BC086E626CD}"/>
    <cellStyle name="Comma 3 2 4 6 4 3 2" xfId="39743" xr:uid="{0B928FA4-FD94-44CB-B35C-6B35119C2C0D}"/>
    <cellStyle name="Comma 3 2 4 6 4 4" xfId="27103" xr:uid="{6082B39C-4497-405B-AEF5-25FAC4814FA6}"/>
    <cellStyle name="Comma 3 2 4 6 5" xfId="9914" xr:uid="{155C8CA7-C471-4C60-A449-0795A60EF0F6}"/>
    <cellStyle name="Comma 3 2 4 6 5 2" xfId="42529" xr:uid="{362B92D7-86A8-495C-88BC-FC0806E01F78}"/>
    <cellStyle name="Comma 3 2 4 6 5 3" xfId="29901" xr:uid="{5B4E741C-E88E-45EA-92FB-ECA6350B0F69}"/>
    <cellStyle name="Comma 3 2 4 6 6" xfId="17274" xr:uid="{BEF79BAE-979C-4F95-89B1-AF607F4D88D6}"/>
    <cellStyle name="Comma 3 2 4 6 6 2" xfId="36227" xr:uid="{68A54AAC-E7F0-487F-BAEA-C36EBC265DDE}"/>
    <cellStyle name="Comma 3 2 4 6 7" xfId="23606" xr:uid="{56BECA8A-0656-46AF-BCE3-0F400B9F02F4}"/>
    <cellStyle name="Comma 3 2 4 7" xfId="3864" xr:uid="{65F0134A-9DFF-4A01-B409-B5B5F1B10664}"/>
    <cellStyle name="Comma 3 2 4 7 2" xfId="7361" xr:uid="{0D0B98A9-2105-41DC-8CC9-9DD052B092D1}"/>
    <cellStyle name="Comma 3 2 4 7 2 2" xfId="14726" xr:uid="{481B483C-3BE9-4C98-B785-7E8E7BCB4B94}"/>
    <cellStyle name="Comma 3 2 4 7 2 2 2" xfId="47344" xr:uid="{B638BF91-7455-4D04-94BD-FCFCE4ADB10E}"/>
    <cellStyle name="Comma 3 2 4 7 2 2 3" xfId="34716" xr:uid="{773A5C59-E5C6-4AC4-AA97-CF50D1FDFD18}"/>
    <cellStyle name="Comma 3 2 4 7 2 3" xfId="22086" xr:uid="{D813CD9C-4EC3-45BA-8886-B14927CDEA88}"/>
    <cellStyle name="Comma 3 2 4 7 2 3 2" xfId="41063" xr:uid="{313A259B-A810-463E-80C5-1385171DDB1F}"/>
    <cellStyle name="Comma 3 2 4 7 2 4" xfId="28423" xr:uid="{6AF7CB16-157C-451B-9B3B-BB3690828886}"/>
    <cellStyle name="Comma 3 2 4 7 3" xfId="4739" xr:uid="{DB4ACDEF-C64E-461A-8FDB-8117DAE9563F}"/>
    <cellStyle name="Comma 3 2 4 7 3 2" xfId="12104" xr:uid="{D9199F26-4F73-421F-918D-9025A79CC929}"/>
    <cellStyle name="Comma 3 2 4 7 3 2 2" xfId="44722" xr:uid="{F3A23465-D05F-4D69-A0D1-B8E1FC573DC1}"/>
    <cellStyle name="Comma 3 2 4 7 3 2 3" xfId="32094" xr:uid="{4A3E38B6-2D98-467C-B282-44F090CDE9BB}"/>
    <cellStyle name="Comma 3 2 4 7 3 3" xfId="19464" xr:uid="{47C2F208-8820-4B6F-A40D-598B146040B5}"/>
    <cellStyle name="Comma 3 2 4 7 3 3 2" xfId="38441" xr:uid="{E49C06C4-2640-4CE2-8651-D000DAE42404}"/>
    <cellStyle name="Comma 3 2 4 7 3 4" xfId="25801" xr:uid="{239967D5-795D-4346-BD16-32268AF99859}"/>
    <cellStyle name="Comma 3 2 4 7 4" xfId="11230" xr:uid="{660B9EBD-9513-4DB5-AE4A-F176F918C25E}"/>
    <cellStyle name="Comma 3 2 4 7 4 2" xfId="43847" xr:uid="{49163785-5198-433F-B2FE-03CBB9C4E066}"/>
    <cellStyle name="Comma 3 2 4 7 4 3" xfId="31219" xr:uid="{38B7AD4D-F35F-454A-A7EE-AD7BD86DFA5F}"/>
    <cellStyle name="Comma 3 2 4 7 5" xfId="18590" xr:uid="{F8272200-A240-4238-AEDC-71747837F115}"/>
    <cellStyle name="Comma 3 2 4 7 5 2" xfId="37566" xr:uid="{6EA496B8-5223-4FFF-BFCA-E275F7F318C8}"/>
    <cellStyle name="Comma 3 2 4 7 6" xfId="24926" xr:uid="{92FA898E-95D0-4286-9ED5-75ABDF723220}"/>
    <cellStyle name="Comma 3 2 4 8" xfId="3016" xr:uid="{A61EFB2C-44FF-473B-98A2-32ECE57A8CA8}"/>
    <cellStyle name="Comma 3 2 4 8 2" xfId="6513" xr:uid="{04F5CDAC-6421-4928-8BE7-248EEFC19491}"/>
    <cellStyle name="Comma 3 2 4 8 2 2" xfId="13878" xr:uid="{F8EDEEA2-A1C5-488B-973D-6CDE3F4F7BC4}"/>
    <cellStyle name="Comma 3 2 4 8 2 2 2" xfId="46496" xr:uid="{18EAE76A-8C44-4253-8D29-3F1216C7C729}"/>
    <cellStyle name="Comma 3 2 4 8 2 2 3" xfId="33868" xr:uid="{9A5525C0-1553-466F-A414-1D7774B4755C}"/>
    <cellStyle name="Comma 3 2 4 8 2 3" xfId="21238" xr:uid="{92FC9300-D894-410B-ABA3-492C805B7AAE}"/>
    <cellStyle name="Comma 3 2 4 8 2 3 2" xfId="40215" xr:uid="{FF778A26-1AB4-47A4-B568-D40692F48D1F}"/>
    <cellStyle name="Comma 3 2 4 8 2 4" xfId="27575" xr:uid="{3F7BD9F6-3604-4134-8AE6-9B3B6A646836}"/>
    <cellStyle name="Comma 3 2 4 8 3" xfId="10382" xr:uid="{35C4576F-55A9-4FEC-9CDD-9E2048B4F024}"/>
    <cellStyle name="Comma 3 2 4 8 3 2" xfId="42999" xr:uid="{F325FD2C-44FE-4FA6-BC56-EAC90E7122E6}"/>
    <cellStyle name="Comma 3 2 4 8 3 3" xfId="30371" xr:uid="{1E13B81F-9A90-4F19-82C8-A60FDF3568C4}"/>
    <cellStyle name="Comma 3 2 4 8 4" xfId="17742" xr:uid="{487BDF07-0BEE-4F15-AFD7-0F91B222F3BD}"/>
    <cellStyle name="Comma 3 2 4 8 4 2" xfId="36718" xr:uid="{33D58058-658C-4CE3-83DF-8FB25C7BD20E}"/>
    <cellStyle name="Comma 3 2 4 8 5" xfId="24078" xr:uid="{06084B4A-7C97-4869-BC3D-FA3FEC31ADA6}"/>
    <cellStyle name="Comma 3 2 4 9" xfId="5624" xr:uid="{68F2F001-C3B6-4977-8A3B-047C3761F6AB}"/>
    <cellStyle name="Comma 3 2 4 9 2" xfId="12989" xr:uid="{85DA1A46-FEC6-4B0F-9B3E-522C38DFFAC0}"/>
    <cellStyle name="Comma 3 2 4 9 2 2" xfId="45607" xr:uid="{A977B2F6-53F4-4590-9B28-DB4F3C77D2AE}"/>
    <cellStyle name="Comma 3 2 4 9 2 3" xfId="32979" xr:uid="{5C6E5CF6-4172-42D6-A132-EFA74961994F}"/>
    <cellStyle name="Comma 3 2 4 9 3" xfId="20349" xr:uid="{BCB5A23E-5BD8-4CF7-A4CC-9BE4E5E395AE}"/>
    <cellStyle name="Comma 3 2 4 9 3 2" xfId="39326" xr:uid="{0C061615-DE52-4578-B1EA-0A801B08D525}"/>
    <cellStyle name="Comma 3 2 4 9 4" xfId="26686" xr:uid="{6F86BCD8-DB81-48CE-AF9B-DA5B293C0E62}"/>
    <cellStyle name="Comma 3 2 5" xfId="449" xr:uid="{BBD530D6-FC19-4911-B9DA-D57DFAFDB077}"/>
    <cellStyle name="Comma 3 2 5 10" xfId="2102" xr:uid="{11F33501-8864-4B16-8B47-B50B3A2AF849}"/>
    <cellStyle name="Comma 3 2 5 10 2" xfId="9576" xr:uid="{985681D5-9BC9-4D11-AAAD-78B55081F99B}"/>
    <cellStyle name="Comma 3 2 5 10 2 2" xfId="42189" xr:uid="{DCB49897-55D7-4DB3-A63C-E5B099693FAE}"/>
    <cellStyle name="Comma 3 2 5 10 3" xfId="16936" xr:uid="{00C67040-BA65-4BD4-AF29-7576F8B993D3}"/>
    <cellStyle name="Comma 3 2 5 10 4" xfId="29561" xr:uid="{814AA867-7D65-482E-8153-1FBA2905035D}"/>
    <cellStyle name="Comma 3 2 5 11" xfId="8223" xr:uid="{4A3689A8-D921-4F93-9293-E6C6359B49AD}"/>
    <cellStyle name="Comma 3 2 5 11 2" xfId="15588" xr:uid="{0FB4A006-1197-48A9-8CD1-15D21FF7A94C}"/>
    <cellStyle name="Comma 3 2 5 11 3" xfId="22948" xr:uid="{5377FE39-5A1F-46F8-85EC-10D3A6779777}"/>
    <cellStyle name="Comma 3 2 5 11 4" xfId="35845" xr:uid="{87FF8394-0E46-4D62-8FB4-1BD65616A978}"/>
    <cellStyle name="Comma 3 2 5 12" xfId="1573" xr:uid="{C795341B-D04F-4556-9788-366870BADBBC}"/>
    <cellStyle name="Comma 3 2 5 12 2" xfId="9177" xr:uid="{5BDC3084-164E-487D-B6E9-B522440B38B3}"/>
    <cellStyle name="Comma 3 2 5 12 3" xfId="16537" xr:uid="{4A745812-D0C7-44DD-90CE-E12A46C5F087}"/>
    <cellStyle name="Comma 3 2 5 13" xfId="8512" xr:uid="{E80359CC-89C5-4FAE-BB48-DD3219758F25}"/>
    <cellStyle name="Comma 3 2 5 14" xfId="15872" xr:uid="{0FEE9294-8E33-442F-982B-494881C96403}"/>
    <cellStyle name="Comma 3 2 5 15" xfId="23263" xr:uid="{693AA031-B7F4-4AD5-B2D3-910D329D25B1}"/>
    <cellStyle name="Comma 3 2 5 2" xfId="1109" xr:uid="{6C338160-58D6-4A25-A552-3DAF4C8FF50A}"/>
    <cellStyle name="Comma 3 2 5 2 10" xfId="8952" xr:uid="{5A84623E-7B2A-4B8B-BF30-571ADADD95A9}"/>
    <cellStyle name="Comma 3 2 5 2 11" xfId="16312" xr:uid="{2474BC58-267E-4AFB-9E25-DD77F876E56A}"/>
    <cellStyle name="Comma 3 2 5 2 12" xfId="23285" xr:uid="{AC733D4F-8B29-4792-A9D5-F0F4409265D0}"/>
    <cellStyle name="Comma 3 2 5 2 2" xfId="2248" xr:uid="{75E8BA56-B09E-4D0F-98DB-8F08EA4D72B4}"/>
    <cellStyle name="Comma 3 2 5 2 2 2" xfId="2403" xr:uid="{F922E13C-0DC3-426E-85E9-F6F066BAC8AB}"/>
    <cellStyle name="Comma 3 2 5 2 2 2 2" xfId="2900" xr:uid="{13373D42-7166-40BD-9584-1BF9A55A7275}"/>
    <cellStyle name="Comma 3 2 5 2 2 2 2 2" xfId="4632" xr:uid="{FCD7C516-5FC9-49A0-9DB0-542A3FBC87EF}"/>
    <cellStyle name="Comma 3 2 5 2 2 2 2 2 2" xfId="8130" xr:uid="{EE4CF47D-70A4-4D7D-8C02-649FA2CD60D4}"/>
    <cellStyle name="Comma 3 2 5 2 2 2 2 2 2 2" xfId="15495" xr:uid="{99AD48A3-5888-4E7D-A09D-F1E5100E5C50}"/>
    <cellStyle name="Comma 3 2 5 2 2 2 2 2 2 2 2" xfId="48113" xr:uid="{4A55A059-0F6A-4921-884B-BE79215CB66C}"/>
    <cellStyle name="Comma 3 2 5 2 2 2 2 2 2 2 3" xfId="35485" xr:uid="{9CBCCA97-C380-431A-BE31-E4650A73A6D4}"/>
    <cellStyle name="Comma 3 2 5 2 2 2 2 2 2 3" xfId="22855" xr:uid="{90C6E5B0-57EA-4267-873A-8BEF364B2F9B}"/>
    <cellStyle name="Comma 3 2 5 2 2 2 2 2 2 3 2" xfId="41832" xr:uid="{D158AC96-1488-4E4D-A27C-B79F225E7FDD}"/>
    <cellStyle name="Comma 3 2 5 2 2 2 2 2 2 4" xfId="29192" xr:uid="{523F04AD-B1B4-4D7F-9736-7D0FE0A5A1B9}"/>
    <cellStyle name="Comma 3 2 5 2 2 2 2 2 3" xfId="5512" xr:uid="{CC46F1CD-DE34-4081-BD32-E3D7238C85F7}"/>
    <cellStyle name="Comma 3 2 5 2 2 2 2 2 3 2" xfId="12877" xr:uid="{5650A5BF-4415-40AF-BF72-583620FFD101}"/>
    <cellStyle name="Comma 3 2 5 2 2 2 2 2 3 2 2" xfId="45495" xr:uid="{164114EB-FD0A-4F79-811B-BC167F9F6CF1}"/>
    <cellStyle name="Comma 3 2 5 2 2 2 2 2 3 2 3" xfId="32867" xr:uid="{1DCD774A-BA6C-4480-9A32-DAF3FD9D7428}"/>
    <cellStyle name="Comma 3 2 5 2 2 2 2 2 3 3" xfId="20237" xr:uid="{8735180E-43AB-418B-8A13-4C1E8C4C4449}"/>
    <cellStyle name="Comma 3 2 5 2 2 2 2 2 3 3 2" xfId="39214" xr:uid="{1E604258-E1DB-476C-A5DD-EAFDE6FB0F12}"/>
    <cellStyle name="Comma 3 2 5 2 2 2 2 2 3 4" xfId="26574" xr:uid="{9C1D3C3F-ECD4-4E0B-AD66-1FE40EDC9527}"/>
    <cellStyle name="Comma 3 2 5 2 2 2 2 2 4" xfId="11998" xr:uid="{212FF786-27A3-4D91-B677-4AD8A89E15C2}"/>
    <cellStyle name="Comma 3 2 5 2 2 2 2 2 4 2" xfId="44616" xr:uid="{126D9218-45C6-41DD-A762-9ACE2CDDA713}"/>
    <cellStyle name="Comma 3 2 5 2 2 2 2 2 4 3" xfId="31988" xr:uid="{5DC66982-C027-4CD5-86EC-9D9FF1516496}"/>
    <cellStyle name="Comma 3 2 5 2 2 2 2 2 5" xfId="19358" xr:uid="{8C4922AB-F5D9-459A-8731-9C65EAA6D481}"/>
    <cellStyle name="Comma 3 2 5 2 2 2 2 2 5 2" xfId="38335" xr:uid="{60A1A263-618A-419F-977B-30784BDD6269}"/>
    <cellStyle name="Comma 3 2 5 2 2 2 2 2 6" xfId="25695" xr:uid="{E237F3C4-8435-40F4-AFFC-BB6CF05A1ACF}"/>
    <cellStyle name="Comma 3 2 5 2 2 2 2 3" xfId="3776" xr:uid="{5CDF42CA-2FF9-4608-8183-E973248EB86E}"/>
    <cellStyle name="Comma 3 2 5 2 2 2 2 3 2" xfId="7273" xr:uid="{EEEE4E87-9E62-4F23-B126-0F51F81935CF}"/>
    <cellStyle name="Comma 3 2 5 2 2 2 2 3 2 2" xfId="14638" xr:uid="{60F95F49-C353-4C51-8050-93C8CADB7E58}"/>
    <cellStyle name="Comma 3 2 5 2 2 2 2 3 2 2 2" xfId="47256" xr:uid="{60614296-1439-4D53-AE4D-73D557041FE4}"/>
    <cellStyle name="Comma 3 2 5 2 2 2 2 3 2 2 3" xfId="34628" xr:uid="{59A225F5-DD8D-4D1F-8109-72BE7F5EC631}"/>
    <cellStyle name="Comma 3 2 5 2 2 2 2 3 2 3" xfId="21998" xr:uid="{09DCB617-620F-48BF-A2CA-A4822E9A0D75}"/>
    <cellStyle name="Comma 3 2 5 2 2 2 2 3 2 3 2" xfId="40975" xr:uid="{370B334C-1B3B-43CD-8BC0-302F6AF8F759}"/>
    <cellStyle name="Comma 3 2 5 2 2 2 2 3 2 4" xfId="28335" xr:uid="{59451EF5-581A-48BF-9EC5-A38AC1A24B8A}"/>
    <cellStyle name="Comma 3 2 5 2 2 2 2 3 3" xfId="11142" xr:uid="{D877FD8C-A5BA-4927-8B8C-62F54478BC3E}"/>
    <cellStyle name="Comma 3 2 5 2 2 2 2 3 3 2" xfId="43759" xr:uid="{25DDDB3D-68E3-4918-B91A-99633652CEF5}"/>
    <cellStyle name="Comma 3 2 5 2 2 2 2 3 3 3" xfId="31131" xr:uid="{C106012D-4FD1-412C-A5FF-5DADBB4E112A}"/>
    <cellStyle name="Comma 3 2 5 2 2 2 2 3 4" xfId="18502" xr:uid="{C5EB7121-2CFE-4032-9AEC-07ED62A02047}"/>
    <cellStyle name="Comma 3 2 5 2 2 2 2 3 4 2" xfId="37478" xr:uid="{58762D78-9B18-40AA-9A64-2ED1BDA74718}"/>
    <cellStyle name="Comma 3 2 5 2 2 2 2 3 5" xfId="24838" xr:uid="{4D57CAE9-2FC6-43B6-B72A-B7AD2DA38F9E}"/>
    <cellStyle name="Comma 3 2 5 2 2 2 2 4" xfId="6397" xr:uid="{C892A108-5907-4C03-8E1A-940F92BCDF34}"/>
    <cellStyle name="Comma 3 2 5 2 2 2 2 4 2" xfId="13762" xr:uid="{46044301-E64D-4531-9B10-9128A2834559}"/>
    <cellStyle name="Comma 3 2 5 2 2 2 2 4 2 2" xfId="46380" xr:uid="{602AC3ED-1B67-45BB-B59D-2B24CB9196C9}"/>
    <cellStyle name="Comma 3 2 5 2 2 2 2 4 2 3" xfId="33752" xr:uid="{09FEADAD-909B-40F1-85B2-6AC886633B77}"/>
    <cellStyle name="Comma 3 2 5 2 2 2 2 4 3" xfId="21122" xr:uid="{43DE1589-616E-4430-956C-1A1C884592A1}"/>
    <cellStyle name="Comma 3 2 5 2 2 2 2 4 3 2" xfId="40099" xr:uid="{F52116C6-BC77-418E-AC61-04E74349886B}"/>
    <cellStyle name="Comma 3 2 5 2 2 2 2 4 4" xfId="27459" xr:uid="{ECF9DC63-0977-46D7-8230-B8D4831CAFCC}"/>
    <cellStyle name="Comma 3 2 5 2 2 2 2 5" xfId="10268" xr:uid="{CB8CA491-AD3A-476F-8C8C-C934F63BB13E}"/>
    <cellStyle name="Comma 3 2 5 2 2 2 2 5 2" xfId="42883" xr:uid="{24F810BC-E287-47EF-963F-D815A6B2EA4B}"/>
    <cellStyle name="Comma 3 2 5 2 2 2 2 5 3" xfId="30255" xr:uid="{C515345B-D5E6-43A5-A7FD-36D5A67F20BE}"/>
    <cellStyle name="Comma 3 2 5 2 2 2 2 6" xfId="17628" xr:uid="{CE4B45CE-6C67-4A38-A621-FED8DDEFBAA0}"/>
    <cellStyle name="Comma 3 2 5 2 2 2 2 6 2" xfId="36602" xr:uid="{1B8AB9B3-D98D-478D-BAA1-656EDEE1DC06}"/>
    <cellStyle name="Comma 3 2 5 2 2 2 2 7" xfId="23962" xr:uid="{A0739DF3-1022-47BD-8235-858E09527810}"/>
    <cellStyle name="Comma 3 2 5 2 2 2 3" xfId="4192" xr:uid="{A1C76369-CE13-4E4E-981D-EB1A0CFCC1C8}"/>
    <cellStyle name="Comma 3 2 5 2 2 2 3 2" xfId="7689" xr:uid="{70CC16B3-9942-426A-ABFC-A26DA73EE3E5}"/>
    <cellStyle name="Comma 3 2 5 2 2 2 3 2 2" xfId="15054" xr:uid="{256DC0E3-36D1-4709-9C8B-54CA79DDB1F5}"/>
    <cellStyle name="Comma 3 2 5 2 2 2 3 2 2 2" xfId="47672" xr:uid="{C20B6F3A-9878-4092-AF2C-306154631BEC}"/>
    <cellStyle name="Comma 3 2 5 2 2 2 3 2 2 3" xfId="35044" xr:uid="{41BF5198-4C34-43D8-B846-791670DF30A2}"/>
    <cellStyle name="Comma 3 2 5 2 2 2 3 2 3" xfId="22414" xr:uid="{09D69FEA-DB56-4816-8FA2-A9204B2EE7B7}"/>
    <cellStyle name="Comma 3 2 5 2 2 2 3 2 3 2" xfId="41391" xr:uid="{8E019879-111F-4EFF-9FB8-5222815F9B19}"/>
    <cellStyle name="Comma 3 2 5 2 2 2 3 2 4" xfId="28751" xr:uid="{FCFC0C36-BB60-45A2-A593-B3FF7168B2A6}"/>
    <cellStyle name="Comma 3 2 5 2 2 2 3 3" xfId="5070" xr:uid="{8854B169-6629-4D8B-900B-244A85FB919C}"/>
    <cellStyle name="Comma 3 2 5 2 2 2 3 3 2" xfId="12435" xr:uid="{2870FC8B-7217-41D5-97BE-7AB3DADABB04}"/>
    <cellStyle name="Comma 3 2 5 2 2 2 3 3 2 2" xfId="45053" xr:uid="{251E3224-3369-4423-A3F8-1C6B3357F549}"/>
    <cellStyle name="Comma 3 2 5 2 2 2 3 3 2 3" xfId="32425" xr:uid="{A852C1D8-9215-4AA7-AAF5-67359104C2FB}"/>
    <cellStyle name="Comma 3 2 5 2 2 2 3 3 3" xfId="19795" xr:uid="{700670A1-1065-48AD-A7BD-E17037845CA6}"/>
    <cellStyle name="Comma 3 2 5 2 2 2 3 3 3 2" xfId="38772" xr:uid="{69ABDF12-AEAD-4C28-AD97-5DCD8DBF7BC3}"/>
    <cellStyle name="Comma 3 2 5 2 2 2 3 3 4" xfId="26132" xr:uid="{26F58838-DB63-425C-AE0B-008A0D0007A0}"/>
    <cellStyle name="Comma 3 2 5 2 2 2 3 4" xfId="11558" xr:uid="{0199AFAF-5769-4349-B441-CEEC7E325838}"/>
    <cellStyle name="Comma 3 2 5 2 2 2 3 4 2" xfId="44175" xr:uid="{4EE37717-88A4-486D-B2B8-B9022F4DF0E9}"/>
    <cellStyle name="Comma 3 2 5 2 2 2 3 4 3" xfId="31547" xr:uid="{DD5F4000-880F-4CE6-B57E-D6EEB181F3E7}"/>
    <cellStyle name="Comma 3 2 5 2 2 2 3 5" xfId="18918" xr:uid="{5191345A-A235-4E3F-8AAD-E87FC837089D}"/>
    <cellStyle name="Comma 3 2 5 2 2 2 3 5 2" xfId="37894" xr:uid="{B60FB2FD-CFC2-4F00-A6DB-D00D78D89550}"/>
    <cellStyle name="Comma 3 2 5 2 2 2 3 6" xfId="25254" xr:uid="{34AB2A4E-D4EB-4591-8A5F-F240D5A86511}"/>
    <cellStyle name="Comma 3 2 5 2 2 2 4" xfId="3342" xr:uid="{A5785F10-74EB-484E-B8C7-14F47F4432A0}"/>
    <cellStyle name="Comma 3 2 5 2 2 2 4 2" xfId="6839" xr:uid="{2160FBDF-6B7D-4463-8008-F37385BB3487}"/>
    <cellStyle name="Comma 3 2 5 2 2 2 4 2 2" xfId="14204" xr:uid="{1D874726-D061-4B4E-9468-F45AB0954014}"/>
    <cellStyle name="Comma 3 2 5 2 2 2 4 2 2 2" xfId="46822" xr:uid="{52B61CBE-8D2D-4484-BF20-5AB23A5D3178}"/>
    <cellStyle name="Comma 3 2 5 2 2 2 4 2 2 3" xfId="34194" xr:uid="{C2FCA711-CD37-4EE1-AFC9-C062301237B5}"/>
    <cellStyle name="Comma 3 2 5 2 2 2 4 2 3" xfId="21564" xr:uid="{BBD401EF-F7BE-4515-AA38-5A0FFF2A4447}"/>
    <cellStyle name="Comma 3 2 5 2 2 2 4 2 3 2" xfId="40541" xr:uid="{8A0A7E47-1E06-45B2-B564-1393CFE27D3F}"/>
    <cellStyle name="Comma 3 2 5 2 2 2 4 2 4" xfId="27901" xr:uid="{A78C1794-A3C0-49A2-A146-C5A68B50B3CD}"/>
    <cellStyle name="Comma 3 2 5 2 2 2 4 3" xfId="10708" xr:uid="{0E54E3CA-E315-44CC-95CE-E18D2FB20AF1}"/>
    <cellStyle name="Comma 3 2 5 2 2 2 4 3 2" xfId="43325" xr:uid="{C7A89563-5A1D-43A0-A95A-A70A3159E765}"/>
    <cellStyle name="Comma 3 2 5 2 2 2 4 3 3" xfId="30697" xr:uid="{29D77778-C6BC-489C-9AC2-434A0D7F946E}"/>
    <cellStyle name="Comma 3 2 5 2 2 2 4 4" xfId="18068" xr:uid="{3BF87857-747B-434C-893D-5E009DE7A01F}"/>
    <cellStyle name="Comma 3 2 5 2 2 2 4 4 2" xfId="37044" xr:uid="{D4823337-CFD3-4422-9BFD-7F7475B80DA6}"/>
    <cellStyle name="Comma 3 2 5 2 2 2 4 5" xfId="24404" xr:uid="{12D6B3BC-86C4-4242-9350-4607C1C6F216}"/>
    <cellStyle name="Comma 3 2 5 2 2 2 5" xfId="5955" xr:uid="{D2EEAA95-223A-43C1-84BC-C5CF8976093D}"/>
    <cellStyle name="Comma 3 2 5 2 2 2 5 2" xfId="13320" xr:uid="{BFBC4AB9-F1F9-424C-B8F1-E8DA431FCB81}"/>
    <cellStyle name="Comma 3 2 5 2 2 2 5 2 2" xfId="45938" xr:uid="{C296FA0E-3B51-4C82-B198-ACA6A9F95FB8}"/>
    <cellStyle name="Comma 3 2 5 2 2 2 5 2 3" xfId="33310" xr:uid="{97E81BBB-C396-4EF9-BD61-FFF6F63EE1BF}"/>
    <cellStyle name="Comma 3 2 5 2 2 2 5 3" xfId="20680" xr:uid="{A081BB11-D91E-4161-B67E-E5C3D6C3251C}"/>
    <cellStyle name="Comma 3 2 5 2 2 2 5 3 2" xfId="39657" xr:uid="{D5BAF690-A6FD-4740-A674-CA93DB1F6E52}"/>
    <cellStyle name="Comma 3 2 5 2 2 2 5 4" xfId="27017" xr:uid="{C28B722A-0123-442D-8115-B0BE4EA5E61A}"/>
    <cellStyle name="Comma 3 2 5 2 2 2 6" xfId="9828" xr:uid="{56E71067-9B59-4BB7-8946-7EAC131F21F3}"/>
    <cellStyle name="Comma 3 2 5 2 2 2 6 2" xfId="42441" xr:uid="{59A99D38-58E9-4C49-BC6D-047A023F8DA9}"/>
    <cellStyle name="Comma 3 2 5 2 2 2 6 3" xfId="29813" xr:uid="{2E195FFA-815D-433E-AC8B-DEC1964A6E71}"/>
    <cellStyle name="Comma 3 2 5 2 2 2 7" xfId="17188" xr:uid="{3F1FF6A8-6E39-4346-A695-C41A7A5F0524}"/>
    <cellStyle name="Comma 3 2 5 2 2 2 7 2" xfId="36128" xr:uid="{B8BC546D-9181-44CD-97E8-0278A1283DEA}"/>
    <cellStyle name="Comma 3 2 5 2 2 2 8" xfId="23516" xr:uid="{AB8714D0-62DE-4CC6-B6DF-BB938FCD5AD7}"/>
    <cellStyle name="Comma 3 2 5 2 2 3" xfId="2745" xr:uid="{CA57EF76-991E-4515-8115-F932F37AE88F}"/>
    <cellStyle name="Comma 3 2 5 2 2 3 2" xfId="4477" xr:uid="{82F579A5-CC42-4923-B365-D5A7DFADEC11}"/>
    <cellStyle name="Comma 3 2 5 2 2 3 2 2" xfId="7975" xr:uid="{136BE948-0E76-44C2-B6D1-3FA6BA8AE144}"/>
    <cellStyle name="Comma 3 2 5 2 2 3 2 2 2" xfId="15340" xr:uid="{06F059AF-FD6D-4AB3-AEE4-EEC28FEB3AA9}"/>
    <cellStyle name="Comma 3 2 5 2 2 3 2 2 2 2" xfId="47958" xr:uid="{0EFE83C1-48F3-48A0-BBFA-28DE03467AE6}"/>
    <cellStyle name="Comma 3 2 5 2 2 3 2 2 2 3" xfId="35330" xr:uid="{299C5032-9E2A-47C8-AACE-03D376F5B9E0}"/>
    <cellStyle name="Comma 3 2 5 2 2 3 2 2 3" xfId="22700" xr:uid="{9B989775-21C9-4FCF-ABBB-E5BAD2603B0F}"/>
    <cellStyle name="Comma 3 2 5 2 2 3 2 2 3 2" xfId="41677" xr:uid="{C9DAD5DF-FBF4-4D49-9449-1FD235CB0585}"/>
    <cellStyle name="Comma 3 2 5 2 2 3 2 2 4" xfId="29037" xr:uid="{1F0B9FB1-59BB-450F-8109-E52CD9B5145C}"/>
    <cellStyle name="Comma 3 2 5 2 2 3 2 3" xfId="5357" xr:uid="{9F9663EA-3830-4C84-8A42-49D0DE9A9768}"/>
    <cellStyle name="Comma 3 2 5 2 2 3 2 3 2" xfId="12722" xr:uid="{635FE87A-4314-4407-90CC-9911E4D78D04}"/>
    <cellStyle name="Comma 3 2 5 2 2 3 2 3 2 2" xfId="45340" xr:uid="{AF330542-113C-4EF8-BCCC-9D12A2AC4A44}"/>
    <cellStyle name="Comma 3 2 5 2 2 3 2 3 2 3" xfId="32712" xr:uid="{1B899127-B371-471E-BFCC-36AEA378D440}"/>
    <cellStyle name="Comma 3 2 5 2 2 3 2 3 3" xfId="20082" xr:uid="{921D36BD-678B-4034-9A68-16F91E041DE5}"/>
    <cellStyle name="Comma 3 2 5 2 2 3 2 3 3 2" xfId="39059" xr:uid="{CC783397-8010-4ADE-B764-782C7115C9DB}"/>
    <cellStyle name="Comma 3 2 5 2 2 3 2 3 4" xfId="26419" xr:uid="{EB7AFC68-C0D3-4F12-97A2-93CA915A0BA4}"/>
    <cellStyle name="Comma 3 2 5 2 2 3 2 4" xfId="11843" xr:uid="{FBF60C93-2D40-4C1B-8277-E37F085214FF}"/>
    <cellStyle name="Comma 3 2 5 2 2 3 2 4 2" xfId="44461" xr:uid="{9D35F613-09CB-4B9C-806C-5828EE5E7320}"/>
    <cellStyle name="Comma 3 2 5 2 2 3 2 4 3" xfId="31833" xr:uid="{389AFBC8-B28A-45C4-AB79-0687DBDE943C}"/>
    <cellStyle name="Comma 3 2 5 2 2 3 2 5" xfId="19203" xr:uid="{14A88AAD-F8FB-4208-BAF3-E46CCE947751}"/>
    <cellStyle name="Comma 3 2 5 2 2 3 2 5 2" xfId="38180" xr:uid="{1DA8BC19-0BF7-4A20-9817-306F1A73056A}"/>
    <cellStyle name="Comma 3 2 5 2 2 3 2 6" xfId="25540" xr:uid="{C7524DCC-A854-4D6B-8959-E5AE3959E819}"/>
    <cellStyle name="Comma 3 2 5 2 2 3 3" xfId="3622" xr:uid="{79A1764E-4E46-4E5D-906A-B7E6A1765F47}"/>
    <cellStyle name="Comma 3 2 5 2 2 3 3 2" xfId="7119" xr:uid="{AC48AA6A-864E-4325-A948-C58966213FB9}"/>
    <cellStyle name="Comma 3 2 5 2 2 3 3 2 2" xfId="14484" xr:uid="{04D122CB-DC5B-4A37-9288-CB10CAF33369}"/>
    <cellStyle name="Comma 3 2 5 2 2 3 3 2 2 2" xfId="47102" xr:uid="{C83572F6-4849-4010-9F72-EB35B8F01E07}"/>
    <cellStyle name="Comma 3 2 5 2 2 3 3 2 2 3" xfId="34474" xr:uid="{6AEC6CA8-DC48-4730-87E8-FE8D453F9433}"/>
    <cellStyle name="Comma 3 2 5 2 2 3 3 2 3" xfId="21844" xr:uid="{DE771A4D-BAB4-4AAE-9852-93885C01E97E}"/>
    <cellStyle name="Comma 3 2 5 2 2 3 3 2 3 2" xfId="40821" xr:uid="{87F35085-C802-41C9-A4EB-41D17FC1EC3C}"/>
    <cellStyle name="Comma 3 2 5 2 2 3 3 2 4" xfId="28181" xr:uid="{50FBDF46-5CB3-4DD8-A075-CAB7011BA331}"/>
    <cellStyle name="Comma 3 2 5 2 2 3 3 3" xfId="10988" xr:uid="{359C1AA4-09FE-4274-9EB3-A9EFBCD00564}"/>
    <cellStyle name="Comma 3 2 5 2 2 3 3 3 2" xfId="43605" xr:uid="{EC42EB72-5A2D-42CE-A3D5-A1554A88D9E8}"/>
    <cellStyle name="Comma 3 2 5 2 2 3 3 3 3" xfId="30977" xr:uid="{459E3C42-117F-4F2B-93F6-6B7A718904FF}"/>
    <cellStyle name="Comma 3 2 5 2 2 3 3 4" xfId="18348" xr:uid="{AA371572-CFE3-4EE6-80B9-447D94F3E210}"/>
    <cellStyle name="Comma 3 2 5 2 2 3 3 4 2" xfId="37324" xr:uid="{85340074-9BCC-45AA-A15B-BA7877FD5D03}"/>
    <cellStyle name="Comma 3 2 5 2 2 3 3 5" xfId="24684" xr:uid="{07FC1C68-4ACD-4390-8FE0-30E0E0559477}"/>
    <cellStyle name="Comma 3 2 5 2 2 3 4" xfId="6242" xr:uid="{A90EF208-EE56-483F-B23B-A0224A2C0335}"/>
    <cellStyle name="Comma 3 2 5 2 2 3 4 2" xfId="13607" xr:uid="{884BDF02-1C2F-4B3E-9CE4-C6A6BBEBFBD7}"/>
    <cellStyle name="Comma 3 2 5 2 2 3 4 2 2" xfId="46225" xr:uid="{EA128010-15C9-4B57-92E9-1288D994D10E}"/>
    <cellStyle name="Comma 3 2 5 2 2 3 4 2 3" xfId="33597" xr:uid="{2C93192E-8899-44EB-9687-A56D250709B1}"/>
    <cellStyle name="Comma 3 2 5 2 2 3 4 3" xfId="20967" xr:uid="{B1B11CF2-910C-4D9F-83A5-8D9C1F741868}"/>
    <cellStyle name="Comma 3 2 5 2 2 3 4 3 2" xfId="39944" xr:uid="{E0603127-C318-4738-83D7-68312571C71E}"/>
    <cellStyle name="Comma 3 2 5 2 2 3 4 4" xfId="27304" xr:uid="{20A2C702-1B17-467F-8010-DB8865E330E6}"/>
    <cellStyle name="Comma 3 2 5 2 2 3 5" xfId="10113" xr:uid="{E22A17A2-FBC7-4D82-AE7D-B5A9E7921227}"/>
    <cellStyle name="Comma 3 2 5 2 2 3 5 2" xfId="42728" xr:uid="{735424EB-5630-4761-B828-FD5254FBC622}"/>
    <cellStyle name="Comma 3 2 5 2 2 3 5 3" xfId="30100" xr:uid="{FABC6C9C-CA07-4824-B659-A6DB641649E4}"/>
    <cellStyle name="Comma 3 2 5 2 2 3 6" xfId="17473" xr:uid="{3CEDA9F5-F1D3-4260-AF89-D6F45CF2C1AA}"/>
    <cellStyle name="Comma 3 2 5 2 2 3 6 2" xfId="36447" xr:uid="{D897FE31-A695-4406-B0B1-FDDEEC6DE6C6}"/>
    <cellStyle name="Comma 3 2 5 2 2 3 7" xfId="23807" xr:uid="{E018776E-F492-41AD-B1F8-23540FC0740D}"/>
    <cellStyle name="Comma 3 2 5 2 2 4" xfId="4037" xr:uid="{81C3A315-B340-4162-8F85-72368707C6D6}"/>
    <cellStyle name="Comma 3 2 5 2 2 4 2" xfId="7534" xr:uid="{69D2AEDD-7545-48A1-8583-4562D7AEB86B}"/>
    <cellStyle name="Comma 3 2 5 2 2 4 2 2" xfId="14899" xr:uid="{1B0CE3C2-DC20-480E-8783-22E04E891FF1}"/>
    <cellStyle name="Comma 3 2 5 2 2 4 2 2 2" xfId="47517" xr:uid="{2148D0DB-DD2C-4986-8F4D-ABD210E77B22}"/>
    <cellStyle name="Comma 3 2 5 2 2 4 2 2 3" xfId="34889" xr:uid="{42591EAF-4E00-4642-8B15-D9A14DB544B4}"/>
    <cellStyle name="Comma 3 2 5 2 2 4 2 3" xfId="22259" xr:uid="{730AD897-4AD6-4099-AB82-A6DDD337B0F7}"/>
    <cellStyle name="Comma 3 2 5 2 2 4 2 3 2" xfId="41236" xr:uid="{5E0896D0-189F-441B-86C9-A3326147608B}"/>
    <cellStyle name="Comma 3 2 5 2 2 4 2 4" xfId="28596" xr:uid="{ADCAC6CE-02F4-47DD-9CCD-59FAFE8345C0}"/>
    <cellStyle name="Comma 3 2 5 2 2 4 3" xfId="4915" xr:uid="{9ED9ED02-5260-4C76-AA15-785BD08BE219}"/>
    <cellStyle name="Comma 3 2 5 2 2 4 3 2" xfId="12280" xr:uid="{46D1015F-BA45-47B1-8F14-C840B7C8B38A}"/>
    <cellStyle name="Comma 3 2 5 2 2 4 3 2 2" xfId="44898" xr:uid="{DA9060EB-6EE9-4497-AED4-36AFB30EE265}"/>
    <cellStyle name="Comma 3 2 5 2 2 4 3 2 3" xfId="32270" xr:uid="{6B1441D5-EF4C-4E48-8EDE-F9349F813F1B}"/>
    <cellStyle name="Comma 3 2 5 2 2 4 3 3" xfId="19640" xr:uid="{E612D9BC-BF9C-4FBA-B48B-7DC837355D19}"/>
    <cellStyle name="Comma 3 2 5 2 2 4 3 3 2" xfId="38617" xr:uid="{C6F59373-A74A-419C-9D60-9A4822CF8035}"/>
    <cellStyle name="Comma 3 2 5 2 2 4 3 4" xfId="25977" xr:uid="{AABA96ED-BA0B-4B8B-B970-35B35364FC06}"/>
    <cellStyle name="Comma 3 2 5 2 2 4 4" xfId="11403" xr:uid="{6A123900-55D7-461D-8B19-FA7C69B1D824}"/>
    <cellStyle name="Comma 3 2 5 2 2 4 4 2" xfId="44020" xr:uid="{C6C78C2B-66DB-4657-BCEA-5C714F129935}"/>
    <cellStyle name="Comma 3 2 5 2 2 4 4 3" xfId="31392" xr:uid="{5885D089-1F32-400F-AD26-70D307081CE5}"/>
    <cellStyle name="Comma 3 2 5 2 2 4 5" xfId="18763" xr:uid="{FCB7B200-FD1C-45D9-BE47-78452EDEBF4E}"/>
    <cellStyle name="Comma 3 2 5 2 2 4 5 2" xfId="37739" xr:uid="{11E25310-839A-4990-87A7-AD78424B62CD}"/>
    <cellStyle name="Comma 3 2 5 2 2 4 6" xfId="25099" xr:uid="{66B037B8-024E-4958-AF3E-11924EA73202}"/>
    <cellStyle name="Comma 3 2 5 2 2 5" xfId="3187" xr:uid="{1B4D3F2B-01D6-432A-99CD-208626E184EB}"/>
    <cellStyle name="Comma 3 2 5 2 2 5 2" xfId="6684" xr:uid="{419C77F1-C194-4E43-9749-1FFC50BD8E9C}"/>
    <cellStyle name="Comma 3 2 5 2 2 5 2 2" xfId="14049" xr:uid="{CBF00914-F397-415E-BD9B-05FAE819CC3B}"/>
    <cellStyle name="Comma 3 2 5 2 2 5 2 2 2" xfId="46667" xr:uid="{71E91FF0-1F72-4433-A644-21FF5829F4B0}"/>
    <cellStyle name="Comma 3 2 5 2 2 5 2 2 3" xfId="34039" xr:uid="{5C5D7BEA-0438-4592-9364-CFC86B87F899}"/>
    <cellStyle name="Comma 3 2 5 2 2 5 2 3" xfId="21409" xr:uid="{5642479F-C64A-4144-B300-708191D1A1A4}"/>
    <cellStyle name="Comma 3 2 5 2 2 5 2 3 2" xfId="40386" xr:uid="{B1BD4929-CA8B-4D27-9792-3BA5F12757EF}"/>
    <cellStyle name="Comma 3 2 5 2 2 5 2 4" xfId="27746" xr:uid="{8F64033E-F7B9-452A-BE91-40903B8A4EE6}"/>
    <cellStyle name="Comma 3 2 5 2 2 5 3" xfId="10553" xr:uid="{85EF4459-09D3-4521-8AB6-57AAE9364AD8}"/>
    <cellStyle name="Comma 3 2 5 2 2 5 3 2" xfId="43170" xr:uid="{ADCB7EE3-D189-4264-BBD5-3EA31F0A12E4}"/>
    <cellStyle name="Comma 3 2 5 2 2 5 3 3" xfId="30542" xr:uid="{2A23F3B0-869E-46B5-AF51-54E5EC4022E5}"/>
    <cellStyle name="Comma 3 2 5 2 2 5 4" xfId="17913" xr:uid="{A059F131-B66F-4DAE-8181-4AAD9B03EF08}"/>
    <cellStyle name="Comma 3 2 5 2 2 5 4 2" xfId="36889" xr:uid="{5D8FE779-ABC2-4ADF-9EAA-7EAB697926BF}"/>
    <cellStyle name="Comma 3 2 5 2 2 5 5" xfId="24249" xr:uid="{8F1E1096-95F2-4450-B2DD-6C28BC45CFDC}"/>
    <cellStyle name="Comma 3 2 5 2 2 6" xfId="5800" xr:uid="{520C4A59-549B-4674-915F-FF8B175462A4}"/>
    <cellStyle name="Comma 3 2 5 2 2 6 2" xfId="13165" xr:uid="{CB6596AD-E490-449F-AF61-701128444730}"/>
    <cellStyle name="Comma 3 2 5 2 2 6 2 2" xfId="45783" xr:uid="{E5D3BB2B-CC12-40B2-9A06-73A6560D18F6}"/>
    <cellStyle name="Comma 3 2 5 2 2 6 2 3" xfId="33155" xr:uid="{5F5FB25D-09B5-4530-8BAF-D7B906C5D8B6}"/>
    <cellStyle name="Comma 3 2 5 2 2 6 3" xfId="20525" xr:uid="{2FDF5D1E-81CE-4954-8915-2E476A30CA40}"/>
    <cellStyle name="Comma 3 2 5 2 2 6 3 2" xfId="39502" xr:uid="{AACC2221-50E7-4DCC-82CB-B761F7E01B54}"/>
    <cellStyle name="Comma 3 2 5 2 2 6 4" xfId="26862" xr:uid="{64476E93-33E7-4A62-B631-C3392928685B}"/>
    <cellStyle name="Comma 3 2 5 2 2 7" xfId="9673" xr:uid="{70BFD855-96AD-4E92-9276-7120C8DAE671}"/>
    <cellStyle name="Comma 3 2 5 2 2 7 2" xfId="42286" xr:uid="{6044DDEE-B6FF-4DF5-A3D4-73AB5DECAF8B}"/>
    <cellStyle name="Comma 3 2 5 2 2 7 3" xfId="29658" xr:uid="{0078BDC2-7206-4420-BE0E-A429B5E677B7}"/>
    <cellStyle name="Comma 3 2 5 2 2 8" xfId="17033" xr:uid="{9F8ECCE7-671C-42C6-A7EB-B0F8E4F436BC}"/>
    <cellStyle name="Comma 3 2 5 2 2 8 2" xfId="35973" xr:uid="{E9813CF4-C43B-4DBE-9D1B-1F8A960CAE04}"/>
    <cellStyle name="Comma 3 2 5 2 2 9" xfId="23361" xr:uid="{7144BCDC-8500-4098-A210-82175966A494}"/>
    <cellStyle name="Comma 3 2 5 2 3" xfId="2327" xr:uid="{BDB980BE-5711-494B-8CAD-2AD80AF4DD4D}"/>
    <cellStyle name="Comma 3 2 5 2 3 2" xfId="2824" xr:uid="{AE5CD445-2E4E-410D-A411-65DAB8051785}"/>
    <cellStyle name="Comma 3 2 5 2 3 2 2" xfId="4556" xr:uid="{32DEB053-92F0-44C8-9421-FE118B32E8BA}"/>
    <cellStyle name="Comma 3 2 5 2 3 2 2 2" xfId="8054" xr:uid="{95B2935A-F3E0-42E5-9ECC-5A70FD397B69}"/>
    <cellStyle name="Comma 3 2 5 2 3 2 2 2 2" xfId="15419" xr:uid="{8EA0CD6F-588E-4A09-A576-FB7EDA764C84}"/>
    <cellStyle name="Comma 3 2 5 2 3 2 2 2 2 2" xfId="48037" xr:uid="{0A9AF143-B072-40A8-9E4E-1FE0F9A34EAC}"/>
    <cellStyle name="Comma 3 2 5 2 3 2 2 2 2 3" xfId="35409" xr:uid="{26C89948-25D0-466A-A6C2-1ED08F2B2131}"/>
    <cellStyle name="Comma 3 2 5 2 3 2 2 2 3" xfId="22779" xr:uid="{1023E545-F5CD-406A-BEF1-8BF9E1EE07B8}"/>
    <cellStyle name="Comma 3 2 5 2 3 2 2 2 3 2" xfId="41756" xr:uid="{5DFAE373-8716-406F-AD40-B2844CEC50C4}"/>
    <cellStyle name="Comma 3 2 5 2 3 2 2 2 4" xfId="29116" xr:uid="{45F0DBC9-6E23-40B4-9777-215588C220F4}"/>
    <cellStyle name="Comma 3 2 5 2 3 2 2 3" xfId="5436" xr:uid="{593ECF57-8746-4DF6-93DC-A1CAB2CDA396}"/>
    <cellStyle name="Comma 3 2 5 2 3 2 2 3 2" xfId="12801" xr:uid="{03E65DC3-FDA3-4E4F-8B71-888A1162445D}"/>
    <cellStyle name="Comma 3 2 5 2 3 2 2 3 2 2" xfId="45419" xr:uid="{9E369880-090F-4403-8557-C206E5FA783B}"/>
    <cellStyle name="Comma 3 2 5 2 3 2 2 3 2 3" xfId="32791" xr:uid="{3B54B15C-C7F0-4F31-8C83-9F63AF32F28A}"/>
    <cellStyle name="Comma 3 2 5 2 3 2 2 3 3" xfId="20161" xr:uid="{1B25E557-0130-4108-925C-0BA14015B0EA}"/>
    <cellStyle name="Comma 3 2 5 2 3 2 2 3 3 2" xfId="39138" xr:uid="{EA1761FD-C877-45E4-89C0-50EF886AE023}"/>
    <cellStyle name="Comma 3 2 5 2 3 2 2 3 4" xfId="26498" xr:uid="{375E2FF4-03C4-444E-B429-3CC75BC08267}"/>
    <cellStyle name="Comma 3 2 5 2 3 2 2 4" xfId="11922" xr:uid="{CBCFCB2D-132A-4249-A45D-478985009E67}"/>
    <cellStyle name="Comma 3 2 5 2 3 2 2 4 2" xfId="44540" xr:uid="{271A73C3-C2A5-462E-866E-6D6A8E698488}"/>
    <cellStyle name="Comma 3 2 5 2 3 2 2 4 3" xfId="31912" xr:uid="{8012FAA9-BA35-481D-885F-0023FC4667EC}"/>
    <cellStyle name="Comma 3 2 5 2 3 2 2 5" xfId="19282" xr:uid="{C32C9B7E-15C7-4614-BFC9-305F61F94D72}"/>
    <cellStyle name="Comma 3 2 5 2 3 2 2 5 2" xfId="38259" xr:uid="{BD1698E7-8F06-4122-8CCA-3537D2DB44F1}"/>
    <cellStyle name="Comma 3 2 5 2 3 2 2 6" xfId="25619" xr:uid="{1033DE4D-77A6-46F9-89DF-4D24EC07B851}"/>
    <cellStyle name="Comma 3 2 5 2 3 2 3" xfId="3700" xr:uid="{76F280B7-09E2-43A9-B3A8-3685C015A29E}"/>
    <cellStyle name="Comma 3 2 5 2 3 2 3 2" xfId="7197" xr:uid="{6ADC6BFD-7757-465C-AC00-9925AEB78D03}"/>
    <cellStyle name="Comma 3 2 5 2 3 2 3 2 2" xfId="14562" xr:uid="{31F08191-5759-4D7F-9339-2C5FE0EE8950}"/>
    <cellStyle name="Comma 3 2 5 2 3 2 3 2 2 2" xfId="47180" xr:uid="{A7009129-F83E-472A-B3AE-8FC2893D33BE}"/>
    <cellStyle name="Comma 3 2 5 2 3 2 3 2 2 3" xfId="34552" xr:uid="{E084A726-56C6-4882-9907-047CF08CA54F}"/>
    <cellStyle name="Comma 3 2 5 2 3 2 3 2 3" xfId="21922" xr:uid="{12633ECD-522F-4B5B-B34B-BB40C04E24A5}"/>
    <cellStyle name="Comma 3 2 5 2 3 2 3 2 3 2" xfId="40899" xr:uid="{BE0F5D68-0F5B-453F-B87C-44A34D6DDCFA}"/>
    <cellStyle name="Comma 3 2 5 2 3 2 3 2 4" xfId="28259" xr:uid="{B6F2E7EB-8E57-430B-96C5-8543E4F717A7}"/>
    <cellStyle name="Comma 3 2 5 2 3 2 3 3" xfId="11066" xr:uid="{87664AB4-8625-4B1C-8C10-DF86A83A47A6}"/>
    <cellStyle name="Comma 3 2 5 2 3 2 3 3 2" xfId="43683" xr:uid="{A60045F2-B841-4B88-9BFA-349BE6CC4C3C}"/>
    <cellStyle name="Comma 3 2 5 2 3 2 3 3 3" xfId="31055" xr:uid="{64E90594-9CBC-447C-B95D-8E24FC2AD5C2}"/>
    <cellStyle name="Comma 3 2 5 2 3 2 3 4" xfId="18426" xr:uid="{AEF81E4B-EFE6-4E39-945F-DCE824ADB7AC}"/>
    <cellStyle name="Comma 3 2 5 2 3 2 3 4 2" xfId="37402" xr:uid="{6A55BA04-9AAC-4C01-9B9D-2DE1CFEC6F08}"/>
    <cellStyle name="Comma 3 2 5 2 3 2 3 5" xfId="24762" xr:uid="{2A1AF78C-4308-465F-9960-C4C97828CC44}"/>
    <cellStyle name="Comma 3 2 5 2 3 2 4" xfId="6321" xr:uid="{A8B838AB-1FD9-408E-82F9-8DFB1CACDB48}"/>
    <cellStyle name="Comma 3 2 5 2 3 2 4 2" xfId="13686" xr:uid="{6357CE01-3B32-4D3A-8472-B8B69F0B0CC9}"/>
    <cellStyle name="Comma 3 2 5 2 3 2 4 2 2" xfId="46304" xr:uid="{35C22818-1F86-440B-98D6-9BC14BF347BB}"/>
    <cellStyle name="Comma 3 2 5 2 3 2 4 2 3" xfId="33676" xr:uid="{D343511C-039D-421F-A6E3-1E0E40743220}"/>
    <cellStyle name="Comma 3 2 5 2 3 2 4 3" xfId="21046" xr:uid="{9465E42C-6F66-45DA-8F0E-1B0746920662}"/>
    <cellStyle name="Comma 3 2 5 2 3 2 4 3 2" xfId="40023" xr:uid="{4A9987AD-94B2-4BEA-A34F-7BEF637B7E6B}"/>
    <cellStyle name="Comma 3 2 5 2 3 2 4 4" xfId="27383" xr:uid="{B9018FC6-B815-4B8A-91A3-EAB36443AED0}"/>
    <cellStyle name="Comma 3 2 5 2 3 2 5" xfId="10192" xr:uid="{45E9E194-0DC4-44DA-9DD1-D8B4241F4391}"/>
    <cellStyle name="Comma 3 2 5 2 3 2 5 2" xfId="42807" xr:uid="{6082495E-462C-49FD-922F-EC1400B632FA}"/>
    <cellStyle name="Comma 3 2 5 2 3 2 5 3" xfId="30179" xr:uid="{C480FBFD-222C-4246-BCAE-6CDA13B11D3C}"/>
    <cellStyle name="Comma 3 2 5 2 3 2 6" xfId="17552" xr:uid="{792809BA-6108-492F-B78C-F40454AEF37C}"/>
    <cellStyle name="Comma 3 2 5 2 3 2 6 2" xfId="36526" xr:uid="{BFD1167E-6A8C-44A7-A17B-B591D215F9BE}"/>
    <cellStyle name="Comma 3 2 5 2 3 2 7" xfId="23886" xr:uid="{E8D573ED-EC3C-4BDB-A288-677CF044FA09}"/>
    <cellStyle name="Comma 3 2 5 2 3 3" xfId="4116" xr:uid="{8354877D-739B-43CB-9374-508A919B48B6}"/>
    <cellStyle name="Comma 3 2 5 2 3 3 2" xfId="7613" xr:uid="{FA5563C4-900C-4CD9-A60B-668FDDADD3C8}"/>
    <cellStyle name="Comma 3 2 5 2 3 3 2 2" xfId="14978" xr:uid="{9656ACD7-2B96-46FE-8B2E-B86CBFA694F6}"/>
    <cellStyle name="Comma 3 2 5 2 3 3 2 2 2" xfId="47596" xr:uid="{DAC7C677-45F3-4E4B-8310-D6423DB12EB5}"/>
    <cellStyle name="Comma 3 2 5 2 3 3 2 2 3" xfId="34968" xr:uid="{47DC0F35-4618-4377-9D50-00F320777F26}"/>
    <cellStyle name="Comma 3 2 5 2 3 3 2 3" xfId="22338" xr:uid="{179F32BD-D761-4D3A-BE20-840C8DD82330}"/>
    <cellStyle name="Comma 3 2 5 2 3 3 2 3 2" xfId="41315" xr:uid="{A2F856BB-05CF-47E1-AEA3-54C49ABC5EE4}"/>
    <cellStyle name="Comma 3 2 5 2 3 3 2 4" xfId="28675" xr:uid="{A7220358-8674-433B-ABF8-128766F9B597}"/>
    <cellStyle name="Comma 3 2 5 2 3 3 3" xfId="4994" xr:uid="{15B57B5E-1CE0-462D-A37A-E479A1B396F0}"/>
    <cellStyle name="Comma 3 2 5 2 3 3 3 2" xfId="12359" xr:uid="{65FFC31B-CEF8-486D-B1A5-BD6B93043261}"/>
    <cellStyle name="Comma 3 2 5 2 3 3 3 2 2" xfId="44977" xr:uid="{52D9C2F2-5549-4A7B-A2EA-A2B589E6A2B4}"/>
    <cellStyle name="Comma 3 2 5 2 3 3 3 2 3" xfId="32349" xr:uid="{A04DB76F-27A5-4096-8B91-DC35A47411C7}"/>
    <cellStyle name="Comma 3 2 5 2 3 3 3 3" xfId="19719" xr:uid="{3030279C-9837-4ADE-9385-184244517FC9}"/>
    <cellStyle name="Comma 3 2 5 2 3 3 3 3 2" xfId="38696" xr:uid="{3C533797-786C-45EE-B9A9-69CEE349E21F}"/>
    <cellStyle name="Comma 3 2 5 2 3 3 3 4" xfId="26056" xr:uid="{2D19236E-5226-4A5E-8C1D-B53BCB2801EC}"/>
    <cellStyle name="Comma 3 2 5 2 3 3 4" xfId="11482" xr:uid="{BC56F196-CD64-4463-A581-29FE00EDA7B1}"/>
    <cellStyle name="Comma 3 2 5 2 3 3 4 2" xfId="44099" xr:uid="{714DD92A-DFFC-49F1-B3FF-E039F587698D}"/>
    <cellStyle name="Comma 3 2 5 2 3 3 4 3" xfId="31471" xr:uid="{0D3D737B-035E-478C-B368-F7E4F9E682F1}"/>
    <cellStyle name="Comma 3 2 5 2 3 3 5" xfId="18842" xr:uid="{7EC9B425-1946-40D6-9C2D-EF1D597AB644}"/>
    <cellStyle name="Comma 3 2 5 2 3 3 5 2" xfId="37818" xr:uid="{D09E11B4-1751-4901-B12F-87E4CF059A27}"/>
    <cellStyle name="Comma 3 2 5 2 3 3 6" xfId="25178" xr:uid="{5075F1A3-27A1-466E-925C-2E1A4F8A9D09}"/>
    <cellStyle name="Comma 3 2 5 2 3 4" xfId="3266" xr:uid="{CA2180DE-30F5-4904-A357-41B0DDC636C9}"/>
    <cellStyle name="Comma 3 2 5 2 3 4 2" xfId="6763" xr:uid="{F8CA37FF-BCB9-4C92-908C-E92CA19C8BE7}"/>
    <cellStyle name="Comma 3 2 5 2 3 4 2 2" xfId="14128" xr:uid="{C8F5702B-A965-4074-90D4-BC8B5918A5D8}"/>
    <cellStyle name="Comma 3 2 5 2 3 4 2 2 2" xfId="46746" xr:uid="{196BE9EB-C4A6-4771-90CB-A5F25BEE25D8}"/>
    <cellStyle name="Comma 3 2 5 2 3 4 2 2 3" xfId="34118" xr:uid="{0EE79D94-153B-41A2-B950-AB5CACED6D91}"/>
    <cellStyle name="Comma 3 2 5 2 3 4 2 3" xfId="21488" xr:uid="{9A0A0BF6-FFBE-49DD-9586-FC1071B546E9}"/>
    <cellStyle name="Comma 3 2 5 2 3 4 2 3 2" xfId="40465" xr:uid="{2848C97A-6BA0-4C0C-9114-56110535DD74}"/>
    <cellStyle name="Comma 3 2 5 2 3 4 2 4" xfId="27825" xr:uid="{22784427-AEB8-4889-8090-36B6B458751D}"/>
    <cellStyle name="Comma 3 2 5 2 3 4 3" xfId="10632" xr:uid="{791FC531-07CA-457A-A3E2-7D8DC638BA62}"/>
    <cellStyle name="Comma 3 2 5 2 3 4 3 2" xfId="43249" xr:uid="{88FF871F-1AC0-4CD7-ACB8-04B5D0829D6A}"/>
    <cellStyle name="Comma 3 2 5 2 3 4 3 3" xfId="30621" xr:uid="{C43696CC-9A5C-4A1C-8E6B-8A2FDFCF0E9C}"/>
    <cellStyle name="Comma 3 2 5 2 3 4 4" xfId="17992" xr:uid="{BDF48893-FA48-40BC-8236-D7DD8C3BF862}"/>
    <cellStyle name="Comma 3 2 5 2 3 4 4 2" xfId="36968" xr:uid="{C9D6335A-9652-4FAF-892E-65DA3AB84F10}"/>
    <cellStyle name="Comma 3 2 5 2 3 4 5" xfId="24328" xr:uid="{B6B556C7-8947-4165-B964-FE98F0860FE1}"/>
    <cellStyle name="Comma 3 2 5 2 3 5" xfId="5879" xr:uid="{90B513BA-BAF8-4BC8-B999-4A6921C2657E}"/>
    <cellStyle name="Comma 3 2 5 2 3 5 2" xfId="13244" xr:uid="{88C8AFE7-372C-425C-B1C0-159AA13B2407}"/>
    <cellStyle name="Comma 3 2 5 2 3 5 2 2" xfId="45862" xr:uid="{9C951D46-9685-4FB8-B9C2-174AF7593F7F}"/>
    <cellStyle name="Comma 3 2 5 2 3 5 2 3" xfId="33234" xr:uid="{ED6EBF24-5DA8-48B0-87C2-659008B75E9E}"/>
    <cellStyle name="Comma 3 2 5 2 3 5 3" xfId="20604" xr:uid="{32D5004D-84AD-4175-A837-1E611E39274F}"/>
    <cellStyle name="Comma 3 2 5 2 3 5 3 2" xfId="39581" xr:uid="{E3940912-6716-41A3-B014-DD3370F44839}"/>
    <cellStyle name="Comma 3 2 5 2 3 5 4" xfId="26941" xr:uid="{54C22E1C-E18D-46F6-8E9F-DCA089E028DB}"/>
    <cellStyle name="Comma 3 2 5 2 3 6" xfId="9752" xr:uid="{7AA60025-D982-4BF3-90B0-C69A1DE58DE0}"/>
    <cellStyle name="Comma 3 2 5 2 3 6 2" xfId="42365" xr:uid="{2E0D236E-4FBA-492C-A579-D168F2DB4558}"/>
    <cellStyle name="Comma 3 2 5 2 3 6 3" xfId="29737" xr:uid="{DF94584D-39A1-4A52-A970-F27A670F9F9C}"/>
    <cellStyle name="Comma 3 2 5 2 3 7" xfId="17112" xr:uid="{D042FEC6-7744-4029-8DE1-499567EFE2D5}"/>
    <cellStyle name="Comma 3 2 5 2 3 7 2" xfId="36052" xr:uid="{C0853364-A57E-45E1-BF6B-3A3D27B4165F}"/>
    <cellStyle name="Comma 3 2 5 2 3 8" xfId="23440" xr:uid="{5F720982-7E39-4725-935C-741FE047E69E}"/>
    <cellStyle name="Comma 3 2 5 2 4" xfId="2669" xr:uid="{5D757C08-C278-47F4-85A5-59212F133265}"/>
    <cellStyle name="Comma 3 2 5 2 4 2" xfId="4402" xr:uid="{D5D0DD7A-B6AA-44DA-9FD1-57FC938D5E43}"/>
    <cellStyle name="Comma 3 2 5 2 4 2 2" xfId="7900" xr:uid="{AB507194-06AB-40FA-9FC4-5ACFEB2E7A10}"/>
    <cellStyle name="Comma 3 2 5 2 4 2 2 2" xfId="15265" xr:uid="{E0CE8E90-3098-4637-8F23-A9313A1CC39E}"/>
    <cellStyle name="Comma 3 2 5 2 4 2 2 2 2" xfId="47883" xr:uid="{4406AD4A-96A9-40DD-8F28-3F383CB193CB}"/>
    <cellStyle name="Comma 3 2 5 2 4 2 2 2 3" xfId="35255" xr:uid="{4AF4C2C1-ED1A-4BE1-8621-640896E1DC4C}"/>
    <cellStyle name="Comma 3 2 5 2 4 2 2 3" xfId="22625" xr:uid="{806CED89-11BB-4AE7-A587-1BA44AC40B31}"/>
    <cellStyle name="Comma 3 2 5 2 4 2 2 3 2" xfId="41602" xr:uid="{74C79172-33D3-42C8-AD65-6D5BDBA194A5}"/>
    <cellStyle name="Comma 3 2 5 2 4 2 2 4" xfId="28962" xr:uid="{8B40C0B3-7FA2-4A1F-9AF5-6A7D70528DB0}"/>
    <cellStyle name="Comma 3 2 5 2 4 2 3" xfId="5282" xr:uid="{EC1B183F-8403-41B8-8654-07AB193E41DF}"/>
    <cellStyle name="Comma 3 2 5 2 4 2 3 2" xfId="12647" xr:uid="{E907C033-7A6D-47A8-BEB1-4F81C9D51EC7}"/>
    <cellStyle name="Comma 3 2 5 2 4 2 3 2 2" xfId="45265" xr:uid="{D4AA15F7-C0D1-4F55-B2F1-9285111E577A}"/>
    <cellStyle name="Comma 3 2 5 2 4 2 3 2 3" xfId="32637" xr:uid="{3D60E0D6-4D88-457A-B138-BCD9FB5302CA}"/>
    <cellStyle name="Comma 3 2 5 2 4 2 3 3" xfId="20007" xr:uid="{596DA304-FE17-4730-83E4-41CBDEA618A0}"/>
    <cellStyle name="Comma 3 2 5 2 4 2 3 3 2" xfId="38984" xr:uid="{805DA678-37D3-49AE-BF4F-8986C1E39DD6}"/>
    <cellStyle name="Comma 3 2 5 2 4 2 3 4" xfId="26344" xr:uid="{D85629B2-C185-46DC-98C9-00EBA5721C21}"/>
    <cellStyle name="Comma 3 2 5 2 4 2 4" xfId="11768" xr:uid="{0E679C62-CA33-4107-B6D1-555D1F717E2A}"/>
    <cellStyle name="Comma 3 2 5 2 4 2 4 2" xfId="44386" xr:uid="{551CBC9D-1946-4D65-A5F1-6DD550E3A6C7}"/>
    <cellStyle name="Comma 3 2 5 2 4 2 4 3" xfId="31758" xr:uid="{48931EE6-B112-468C-A676-4F8FF867028D}"/>
    <cellStyle name="Comma 3 2 5 2 4 2 5" xfId="19128" xr:uid="{AF791126-0613-40D6-A394-DAE8A8006959}"/>
    <cellStyle name="Comma 3 2 5 2 4 2 5 2" xfId="38105" xr:uid="{828768BD-E790-4B1C-BF92-0FA434E5BE7B}"/>
    <cellStyle name="Comma 3 2 5 2 4 2 6" xfId="25465" xr:uid="{B844264B-5D84-45FA-A51D-EF9C641A2E34}"/>
    <cellStyle name="Comma 3 2 5 2 4 3" xfId="3547" xr:uid="{E608241F-FFD0-4FAC-8872-6DA173CF14C6}"/>
    <cellStyle name="Comma 3 2 5 2 4 3 2" xfId="7044" xr:uid="{10D1BB8C-962B-462D-85D9-53E7BCDE0A98}"/>
    <cellStyle name="Comma 3 2 5 2 4 3 2 2" xfId="14409" xr:uid="{C1B72B81-F434-4E81-9186-B0292B85AE01}"/>
    <cellStyle name="Comma 3 2 5 2 4 3 2 2 2" xfId="47027" xr:uid="{9489BD3E-9A0F-4A06-9192-518E3E1D1284}"/>
    <cellStyle name="Comma 3 2 5 2 4 3 2 2 3" xfId="34399" xr:uid="{615C9D9C-C141-4102-8251-F3EDDD25EFAC}"/>
    <cellStyle name="Comma 3 2 5 2 4 3 2 3" xfId="21769" xr:uid="{35B3103D-E0F0-464F-9C70-B9206C263E88}"/>
    <cellStyle name="Comma 3 2 5 2 4 3 2 3 2" xfId="40746" xr:uid="{7F2C49AF-85AE-4A16-8773-04910AEC5383}"/>
    <cellStyle name="Comma 3 2 5 2 4 3 2 4" xfId="28106" xr:uid="{5A19F765-5336-4C22-886B-5632FAA3265B}"/>
    <cellStyle name="Comma 3 2 5 2 4 3 3" xfId="10913" xr:uid="{AEA3D386-AA1F-4B2A-A7D6-21EE1E055797}"/>
    <cellStyle name="Comma 3 2 5 2 4 3 3 2" xfId="43530" xr:uid="{2DF5434D-3051-408C-BBA3-2630112FD22A}"/>
    <cellStyle name="Comma 3 2 5 2 4 3 3 3" xfId="30902" xr:uid="{42604803-DC2F-44CB-AD43-C71250A5B3AC}"/>
    <cellStyle name="Comma 3 2 5 2 4 3 4" xfId="18273" xr:uid="{1DB85253-EADE-4221-9E1B-1B82B80FB6F9}"/>
    <cellStyle name="Comma 3 2 5 2 4 3 4 2" xfId="37249" xr:uid="{B72C7DD9-0B8B-4386-9A01-0498C1C17E9E}"/>
    <cellStyle name="Comma 3 2 5 2 4 3 5" xfId="24609" xr:uid="{01B9828D-559E-4215-8E1F-324E4B534456}"/>
    <cellStyle name="Comma 3 2 5 2 4 4" xfId="6167" xr:uid="{091E56CA-5B93-43CF-A050-6C2BB246EC7A}"/>
    <cellStyle name="Comma 3 2 5 2 4 4 2" xfId="13532" xr:uid="{528E64C8-A27C-47A9-9D6C-AF701C925969}"/>
    <cellStyle name="Comma 3 2 5 2 4 4 2 2" xfId="46150" xr:uid="{454CCF1B-200E-49A4-B9D3-980D76FE4495}"/>
    <cellStyle name="Comma 3 2 5 2 4 4 2 3" xfId="33522" xr:uid="{C15F1C9D-31AE-4B36-A4CA-C4649B7EEDC4}"/>
    <cellStyle name="Comma 3 2 5 2 4 4 3" xfId="20892" xr:uid="{166CA814-991C-43C9-959F-E8F795ED3B98}"/>
    <cellStyle name="Comma 3 2 5 2 4 4 3 2" xfId="39869" xr:uid="{2DE9D8C4-15B5-443C-A461-25235BF71BB7}"/>
    <cellStyle name="Comma 3 2 5 2 4 4 4" xfId="27229" xr:uid="{54138259-FBB3-417B-90F2-B34474D18E1C}"/>
    <cellStyle name="Comma 3 2 5 2 4 5" xfId="10038" xr:uid="{C7188652-F3F2-4746-8CC3-09E22544955F}"/>
    <cellStyle name="Comma 3 2 5 2 4 5 2" xfId="42653" xr:uid="{6A28CFA8-B580-42A7-A519-D508764B3D9F}"/>
    <cellStyle name="Comma 3 2 5 2 4 5 3" xfId="30025" xr:uid="{B53CE170-CA83-4EA0-B731-2804B33A3424}"/>
    <cellStyle name="Comma 3 2 5 2 4 6" xfId="17398" xr:uid="{7331A4E4-A0C4-40B1-AF4F-AC077EB98CEC}"/>
    <cellStyle name="Comma 3 2 5 2 4 6 2" xfId="36372" xr:uid="{303C3E43-8FC9-4C9B-9867-0ABCAD0DF984}"/>
    <cellStyle name="Comma 3 2 5 2 4 7" xfId="23732" xr:uid="{78E4C372-5E11-4319-BB29-D8CB1B052A4D}"/>
    <cellStyle name="Comma 3 2 5 2 5" xfId="3963" xr:uid="{44761643-5ECD-480E-9BDE-8FFF41A9DB0A}"/>
    <cellStyle name="Comma 3 2 5 2 5 2" xfId="7460" xr:uid="{8B078006-48DD-4F4D-912B-CEC83D3ED8B9}"/>
    <cellStyle name="Comma 3 2 5 2 5 2 2" xfId="14825" xr:uid="{06EDA4A1-1FA9-4507-AA3C-164CCF0F3811}"/>
    <cellStyle name="Comma 3 2 5 2 5 2 2 2" xfId="47443" xr:uid="{1C9EB870-2CC3-48C5-9E8C-35F5A0C1F44E}"/>
    <cellStyle name="Comma 3 2 5 2 5 2 2 3" xfId="34815" xr:uid="{0A72D372-625E-4C6C-B96D-E8474ECC272C}"/>
    <cellStyle name="Comma 3 2 5 2 5 2 3" xfId="22185" xr:uid="{0EB8D9FA-3206-483F-A932-2D0B2E603E32}"/>
    <cellStyle name="Comma 3 2 5 2 5 2 3 2" xfId="41162" xr:uid="{6CDBCCC9-9E64-4212-B9EA-9769FEAC541A}"/>
    <cellStyle name="Comma 3 2 5 2 5 2 4" xfId="28522" xr:uid="{8B95E729-A838-44C4-BC9F-2048A2350502}"/>
    <cellStyle name="Comma 3 2 5 2 5 3" xfId="4840" xr:uid="{6B3B9B21-B6A4-42E6-A739-7F81EF33E368}"/>
    <cellStyle name="Comma 3 2 5 2 5 3 2" xfId="12205" xr:uid="{99B1B84C-0CC2-41B5-BBD3-69050BAF8107}"/>
    <cellStyle name="Comma 3 2 5 2 5 3 2 2" xfId="44823" xr:uid="{11A82243-A842-4AC2-955A-B63D56B5AB95}"/>
    <cellStyle name="Comma 3 2 5 2 5 3 2 3" xfId="32195" xr:uid="{10656537-3AE0-4A09-8FAE-9ECB8D97F6B8}"/>
    <cellStyle name="Comma 3 2 5 2 5 3 3" xfId="19565" xr:uid="{DD260DFF-EE1E-4EED-8141-CA0C97CD3BF1}"/>
    <cellStyle name="Comma 3 2 5 2 5 3 3 2" xfId="38542" xr:uid="{620DDF7D-B426-4ECF-BFBD-8C08E1E45A4D}"/>
    <cellStyle name="Comma 3 2 5 2 5 3 4" xfId="25902" xr:uid="{39398DE3-120F-441C-8225-F1C838214F9E}"/>
    <cellStyle name="Comma 3 2 5 2 5 4" xfId="11329" xr:uid="{C00CD0B4-4378-4D56-8AAD-4EAEBE0D7269}"/>
    <cellStyle name="Comma 3 2 5 2 5 4 2" xfId="43946" xr:uid="{A68E4A68-3720-4251-B2C3-18DB43431B2A}"/>
    <cellStyle name="Comma 3 2 5 2 5 4 3" xfId="31318" xr:uid="{0674DB13-BEE6-479E-BC5A-93975D62B77D}"/>
    <cellStyle name="Comma 3 2 5 2 5 5" xfId="18689" xr:uid="{C2F1B410-AF07-48F0-942E-EA5791133AF4}"/>
    <cellStyle name="Comma 3 2 5 2 5 5 2" xfId="37665" xr:uid="{B1588862-BA5D-4D3D-8B55-2D4559A99FF6}"/>
    <cellStyle name="Comma 3 2 5 2 5 6" xfId="25025" xr:uid="{168DEC34-75AD-4BEE-9ADA-D17DD77A610E}"/>
    <cellStyle name="Comma 3 2 5 2 6" xfId="3113" xr:uid="{71E66932-E4B9-4EDE-9E89-6A42D0BABCDF}"/>
    <cellStyle name="Comma 3 2 5 2 6 2" xfId="6610" xr:uid="{92C9657A-7535-468B-87D3-A593473468EA}"/>
    <cellStyle name="Comma 3 2 5 2 6 2 2" xfId="13975" xr:uid="{ABC45F33-726B-48AE-9808-CE106A6D6D92}"/>
    <cellStyle name="Comma 3 2 5 2 6 2 2 2" xfId="46593" xr:uid="{D78EF443-7C36-4E01-84B5-AFE544DA5C08}"/>
    <cellStyle name="Comma 3 2 5 2 6 2 2 3" xfId="33965" xr:uid="{98E0464B-AE5F-4FE3-AB80-02BE29487153}"/>
    <cellStyle name="Comma 3 2 5 2 6 2 3" xfId="21335" xr:uid="{23FCDB8F-AA43-4E5A-912C-E8374E970CC9}"/>
    <cellStyle name="Comma 3 2 5 2 6 2 3 2" xfId="40312" xr:uid="{393BA867-8D7D-4F3F-86E7-3FADE613FB26}"/>
    <cellStyle name="Comma 3 2 5 2 6 2 4" xfId="27672" xr:uid="{EF949655-E050-4CEC-AC28-A664A1EB44C0}"/>
    <cellStyle name="Comma 3 2 5 2 6 3" xfId="10479" xr:uid="{722E0F3B-77C6-4EFF-B200-02C3BFA41661}"/>
    <cellStyle name="Comma 3 2 5 2 6 3 2" xfId="43096" xr:uid="{C20F72C9-9F5A-4567-A38D-964CD7758529}"/>
    <cellStyle name="Comma 3 2 5 2 6 3 3" xfId="30468" xr:uid="{860CA042-68EE-4989-8B6D-54300354B109}"/>
    <cellStyle name="Comma 3 2 5 2 6 4" xfId="17839" xr:uid="{DA1B37E5-041B-493B-913D-A752A872C718}"/>
    <cellStyle name="Comma 3 2 5 2 6 4 2" xfId="36815" xr:uid="{B768F9FB-2C05-46EF-BE39-91EE34B95DEA}"/>
    <cellStyle name="Comma 3 2 5 2 6 5" xfId="24175" xr:uid="{3542249A-1918-4B79-B53E-60E5487E34DC}"/>
    <cellStyle name="Comma 3 2 5 2 7" xfId="5725" xr:uid="{9183FE9C-BCC5-4097-92AD-371235D33636}"/>
    <cellStyle name="Comma 3 2 5 2 7 2" xfId="13090" xr:uid="{74A25BDD-5A6E-45E9-974E-C7E9460C5D0F}"/>
    <cellStyle name="Comma 3 2 5 2 7 2 2" xfId="45708" xr:uid="{CB3860E1-7708-4C5B-BE4B-F6EF625D9515}"/>
    <cellStyle name="Comma 3 2 5 2 7 2 3" xfId="33080" xr:uid="{9FB328FE-7336-4786-9D92-0CFA42BE7F15}"/>
    <cellStyle name="Comma 3 2 5 2 7 3" xfId="20450" xr:uid="{19B33935-6F97-4BCF-A990-CC43D036DD2D}"/>
    <cellStyle name="Comma 3 2 5 2 7 3 2" xfId="39427" xr:uid="{89437F34-9364-44A6-95C9-7442DEE87B5C}"/>
    <cellStyle name="Comma 3 2 5 2 7 4" xfId="26787" xr:uid="{FD47496C-FDB2-4790-8BA7-5B076BB5D3C9}"/>
    <cellStyle name="Comma 3 2 5 2 8" xfId="2152" xr:uid="{73EA2199-0C3E-45CA-A706-88856CB1EF8C}"/>
    <cellStyle name="Comma 3 2 5 2 8 2" xfId="9598" xr:uid="{55088E4B-45BB-4C56-93F4-5E39E7D49CA8}"/>
    <cellStyle name="Comma 3 2 5 2 8 2 2" xfId="42211" xr:uid="{60DE7803-E01A-461B-8094-1DC22AEC0E0E}"/>
    <cellStyle name="Comma 3 2 5 2 8 3" xfId="16958" xr:uid="{A19C9A8D-60D0-495B-A929-8544A61C7CC4}"/>
    <cellStyle name="Comma 3 2 5 2 8 4" xfId="29583" xr:uid="{DECD018A-7C1A-400A-A765-BDAF0398C5F9}"/>
    <cellStyle name="Comma 3 2 5 2 9" xfId="1726" xr:uid="{1BAD4D2F-A7B2-48A9-A3D2-BA7531AAC70C}"/>
    <cellStyle name="Comma 3 2 5 2 9 2" xfId="9264" xr:uid="{CCD31D78-D2E3-4D9B-8D1D-01760E24D446}"/>
    <cellStyle name="Comma 3 2 5 2 9 3" xfId="16624" xr:uid="{1C415805-3E33-4AA5-A4EB-111E70AF1FD9}"/>
    <cellStyle name="Comma 3 2 5 2 9 4" xfId="35881" xr:uid="{D4633A09-78D0-4705-A33B-4C6C7DBC4F6C}"/>
    <cellStyle name="Comma 3 2 5 3" xfId="812" xr:uid="{BF814E28-1DF1-4BDA-A916-A4A5BAC45D28}"/>
    <cellStyle name="Comma 3 2 5 3 10" xfId="16041" xr:uid="{1A6E9596-3BC0-4093-8275-BB5B333B66C4}"/>
    <cellStyle name="Comma 3 2 5 3 11" xfId="23339" xr:uid="{DBE1B81A-F448-4EF7-878C-865B9D7B64DF}"/>
    <cellStyle name="Comma 3 2 5 3 2" xfId="2381" xr:uid="{5E6312C1-421A-4BAF-97A8-E10848EB5E6F}"/>
    <cellStyle name="Comma 3 2 5 3 2 2" xfId="2878" xr:uid="{F6E37EE9-091E-46F3-BCBD-1D33688EC4C3}"/>
    <cellStyle name="Comma 3 2 5 3 2 2 2" xfId="4610" xr:uid="{74D358BD-F242-481D-8A25-ED38A8EA7787}"/>
    <cellStyle name="Comma 3 2 5 3 2 2 2 2" xfId="8108" xr:uid="{DA4258DA-BF1D-499B-8ABA-039F0E13A256}"/>
    <cellStyle name="Comma 3 2 5 3 2 2 2 2 2" xfId="15473" xr:uid="{05A23EAE-2AA2-4200-81FB-281F15FF264C}"/>
    <cellStyle name="Comma 3 2 5 3 2 2 2 2 2 2" xfId="48091" xr:uid="{3741D7F7-D249-480C-BD90-A7C4A4B33A67}"/>
    <cellStyle name="Comma 3 2 5 3 2 2 2 2 2 3" xfId="35463" xr:uid="{84D596B5-2840-442E-B176-E33E50FDFEAB}"/>
    <cellStyle name="Comma 3 2 5 3 2 2 2 2 3" xfId="22833" xr:uid="{11820726-01FE-496E-9F9B-EADEA65BFF15}"/>
    <cellStyle name="Comma 3 2 5 3 2 2 2 2 3 2" xfId="41810" xr:uid="{3BC2643C-E213-4764-8357-3FDEE1C76538}"/>
    <cellStyle name="Comma 3 2 5 3 2 2 2 2 4" xfId="29170" xr:uid="{91CE64CE-23F0-49CA-AC8D-6E2830682B95}"/>
    <cellStyle name="Comma 3 2 5 3 2 2 2 3" xfId="5490" xr:uid="{8E5917E7-1D44-40B3-A2F4-CDC2C3943DA4}"/>
    <cellStyle name="Comma 3 2 5 3 2 2 2 3 2" xfId="12855" xr:uid="{FAAD4485-D44E-4DA5-ABF0-80EF8FAD80EC}"/>
    <cellStyle name="Comma 3 2 5 3 2 2 2 3 2 2" xfId="45473" xr:uid="{8B08D4A8-8BE6-4C93-8D38-450E4902A3C7}"/>
    <cellStyle name="Comma 3 2 5 3 2 2 2 3 2 3" xfId="32845" xr:uid="{6E227613-0099-4419-A279-28ABAEBEA595}"/>
    <cellStyle name="Comma 3 2 5 3 2 2 2 3 3" xfId="20215" xr:uid="{6A810CE5-9CCA-44CE-8279-BC2442623615}"/>
    <cellStyle name="Comma 3 2 5 3 2 2 2 3 3 2" xfId="39192" xr:uid="{00505FE5-4DF4-4D54-AE35-292E48C0FB57}"/>
    <cellStyle name="Comma 3 2 5 3 2 2 2 3 4" xfId="26552" xr:uid="{C1C732DC-6E8F-4AF0-B30F-820D692D4317}"/>
    <cellStyle name="Comma 3 2 5 3 2 2 2 4" xfId="11976" xr:uid="{D162FCF2-3CE1-4868-9530-016BABE9F864}"/>
    <cellStyle name="Comma 3 2 5 3 2 2 2 4 2" xfId="44594" xr:uid="{AF5FEDB9-B76A-4AAF-9028-950D7B397F62}"/>
    <cellStyle name="Comma 3 2 5 3 2 2 2 4 3" xfId="31966" xr:uid="{A5690699-BB0D-4D4B-AD8F-7403BDD6280A}"/>
    <cellStyle name="Comma 3 2 5 3 2 2 2 5" xfId="19336" xr:uid="{117E6D32-035B-4BFA-8C6E-52F3309EB7E0}"/>
    <cellStyle name="Comma 3 2 5 3 2 2 2 5 2" xfId="38313" xr:uid="{B05F819B-FDCE-4D09-9EEB-B365344A7D2E}"/>
    <cellStyle name="Comma 3 2 5 3 2 2 2 6" xfId="25673" xr:uid="{C4715838-8F2B-4CB4-A9F0-CA3F0E575593}"/>
    <cellStyle name="Comma 3 2 5 3 2 2 3" xfId="3754" xr:uid="{01DEB724-1B2B-404A-B09C-8E6E3ABF94A4}"/>
    <cellStyle name="Comma 3 2 5 3 2 2 3 2" xfId="7251" xr:uid="{67D714B8-B6BA-4002-8307-B4BAC8A50270}"/>
    <cellStyle name="Comma 3 2 5 3 2 2 3 2 2" xfId="14616" xr:uid="{C52DAD1F-1C5D-4208-9D5F-F3BF28E11B05}"/>
    <cellStyle name="Comma 3 2 5 3 2 2 3 2 2 2" xfId="47234" xr:uid="{CF0B2840-5D50-4F7A-9A7F-18414A155E2A}"/>
    <cellStyle name="Comma 3 2 5 3 2 2 3 2 2 3" xfId="34606" xr:uid="{C468833F-F096-4297-A077-2100F56C5CFB}"/>
    <cellStyle name="Comma 3 2 5 3 2 2 3 2 3" xfId="21976" xr:uid="{AFA8C08E-6192-4C3C-80D0-8938D93AA525}"/>
    <cellStyle name="Comma 3 2 5 3 2 2 3 2 3 2" xfId="40953" xr:uid="{FA805593-BCA3-4EC7-90E4-A34F469BD221}"/>
    <cellStyle name="Comma 3 2 5 3 2 2 3 2 4" xfId="28313" xr:uid="{3CDAC7B1-CC0A-4868-BD0F-06CA9B2F7B22}"/>
    <cellStyle name="Comma 3 2 5 3 2 2 3 3" xfId="11120" xr:uid="{2DEDEAFD-7D16-43BE-94DA-1AD7F7AE3413}"/>
    <cellStyle name="Comma 3 2 5 3 2 2 3 3 2" xfId="43737" xr:uid="{F8DC9E3C-7305-49B0-903C-661D777E81C6}"/>
    <cellStyle name="Comma 3 2 5 3 2 2 3 3 3" xfId="31109" xr:uid="{0B350790-7B35-45F3-898F-E83B212C2835}"/>
    <cellStyle name="Comma 3 2 5 3 2 2 3 4" xfId="18480" xr:uid="{429315EB-0B98-450D-8C60-D44472A59F0B}"/>
    <cellStyle name="Comma 3 2 5 3 2 2 3 4 2" xfId="37456" xr:uid="{9F4EAF3D-BE1A-4EF4-BFDB-A9866D96A8E6}"/>
    <cellStyle name="Comma 3 2 5 3 2 2 3 5" xfId="24816" xr:uid="{CC97EB9B-6F42-440B-AF4D-C7A11DEF1E81}"/>
    <cellStyle name="Comma 3 2 5 3 2 2 4" xfId="6375" xr:uid="{FCD9493A-1F8C-4CD8-81E9-E9637A971114}"/>
    <cellStyle name="Comma 3 2 5 3 2 2 4 2" xfId="13740" xr:uid="{A3BB816F-E947-4EBA-84F2-654CCAF3AB36}"/>
    <cellStyle name="Comma 3 2 5 3 2 2 4 2 2" xfId="46358" xr:uid="{B3C4B134-0A56-41B2-9DFD-E6F0CB182A3E}"/>
    <cellStyle name="Comma 3 2 5 3 2 2 4 2 3" xfId="33730" xr:uid="{DCC43264-425F-4A6C-84B0-9C4C9B76EE5C}"/>
    <cellStyle name="Comma 3 2 5 3 2 2 4 3" xfId="21100" xr:uid="{04988770-8B12-41FD-8454-0C3152E69F91}"/>
    <cellStyle name="Comma 3 2 5 3 2 2 4 3 2" xfId="40077" xr:uid="{AED2FC93-EEA6-4923-8CE5-0D49FB3E3DD5}"/>
    <cellStyle name="Comma 3 2 5 3 2 2 4 4" xfId="27437" xr:uid="{305D687B-2EE1-47DB-A625-0C72D8B800FA}"/>
    <cellStyle name="Comma 3 2 5 3 2 2 5" xfId="10246" xr:uid="{13FC0717-5821-4D19-9F12-D7B0A1ADA04B}"/>
    <cellStyle name="Comma 3 2 5 3 2 2 5 2" xfId="42861" xr:uid="{511E5D7F-9BF8-4D2A-BD3D-1F982B977928}"/>
    <cellStyle name="Comma 3 2 5 3 2 2 5 3" xfId="30233" xr:uid="{0A923A52-25A5-4685-A8ED-4AB03836CBC0}"/>
    <cellStyle name="Comma 3 2 5 3 2 2 6" xfId="17606" xr:uid="{310A777F-D17E-4F3F-B58C-E9BA0A663A1E}"/>
    <cellStyle name="Comma 3 2 5 3 2 2 6 2" xfId="36580" xr:uid="{095A6C5E-591B-4016-9C6C-A91FFDE2473F}"/>
    <cellStyle name="Comma 3 2 5 3 2 2 7" xfId="23940" xr:uid="{9265D69B-F128-4E86-AD97-C95D5BD4B614}"/>
    <cellStyle name="Comma 3 2 5 3 2 3" xfId="4170" xr:uid="{D66E2E3A-8E13-4F7D-89DF-A180CE038539}"/>
    <cellStyle name="Comma 3 2 5 3 2 3 2" xfId="7667" xr:uid="{EBDB83EE-74CC-4DDE-8DDE-65324DEB0CD1}"/>
    <cellStyle name="Comma 3 2 5 3 2 3 2 2" xfId="15032" xr:uid="{9691A254-89CE-4FB2-86F8-67151AAF9A71}"/>
    <cellStyle name="Comma 3 2 5 3 2 3 2 2 2" xfId="47650" xr:uid="{388E2C30-7416-4D16-ADF7-09A17937AB2C}"/>
    <cellStyle name="Comma 3 2 5 3 2 3 2 2 3" xfId="35022" xr:uid="{F1CE8A6F-A10D-45F3-8B95-80FFBD103A9A}"/>
    <cellStyle name="Comma 3 2 5 3 2 3 2 3" xfId="22392" xr:uid="{ECFB62F2-52E9-40C3-A393-BD4B7683AFA7}"/>
    <cellStyle name="Comma 3 2 5 3 2 3 2 3 2" xfId="41369" xr:uid="{92B0A2A0-F3D8-4014-A40A-ABA37E985873}"/>
    <cellStyle name="Comma 3 2 5 3 2 3 2 4" xfId="28729" xr:uid="{3DB51660-B0AE-4AF6-98BC-D78B8B2E2405}"/>
    <cellStyle name="Comma 3 2 5 3 2 3 3" xfId="5048" xr:uid="{F0DE50B8-D59B-4BD7-8AB0-EDB69B268835}"/>
    <cellStyle name="Comma 3 2 5 3 2 3 3 2" xfId="12413" xr:uid="{0BBDD086-7956-41DE-BD92-5F6A8CC0BD7F}"/>
    <cellStyle name="Comma 3 2 5 3 2 3 3 2 2" xfId="45031" xr:uid="{20BB76EC-DADB-4387-9CBA-A600CC5F6BEA}"/>
    <cellStyle name="Comma 3 2 5 3 2 3 3 2 3" xfId="32403" xr:uid="{1B13AB7A-2593-4E9C-AA6C-D629E68A8119}"/>
    <cellStyle name="Comma 3 2 5 3 2 3 3 3" xfId="19773" xr:uid="{278FC421-739F-4302-9DB3-B75FD75E4796}"/>
    <cellStyle name="Comma 3 2 5 3 2 3 3 3 2" xfId="38750" xr:uid="{4CACECB3-DAAB-4B5C-A7EC-0094D6821D0E}"/>
    <cellStyle name="Comma 3 2 5 3 2 3 3 4" xfId="26110" xr:uid="{F21136E6-5510-4D2A-9C6D-2CFF724682FE}"/>
    <cellStyle name="Comma 3 2 5 3 2 3 4" xfId="11536" xr:uid="{83A7F0AF-08F4-41C4-9C6B-005CE37E220D}"/>
    <cellStyle name="Comma 3 2 5 3 2 3 4 2" xfId="44153" xr:uid="{9C7662CF-D7CD-4F88-A6A0-E577796E1F48}"/>
    <cellStyle name="Comma 3 2 5 3 2 3 4 3" xfId="31525" xr:uid="{8611B68B-1BA1-49E6-8DA8-30D0AB649101}"/>
    <cellStyle name="Comma 3 2 5 3 2 3 5" xfId="18896" xr:uid="{4619E45E-5862-461C-BD5A-A5C3214EB03F}"/>
    <cellStyle name="Comma 3 2 5 3 2 3 5 2" xfId="37872" xr:uid="{425091DF-3CBD-4027-8863-3B48C648A6F4}"/>
    <cellStyle name="Comma 3 2 5 3 2 3 6" xfId="25232" xr:uid="{63346C19-4907-4FAF-8FB6-67B27B7722D2}"/>
    <cellStyle name="Comma 3 2 5 3 2 4" xfId="3320" xr:uid="{047EAA23-5BA3-4D54-A1C5-84F14EAC5B0B}"/>
    <cellStyle name="Comma 3 2 5 3 2 4 2" xfId="6817" xr:uid="{45989026-894C-46D6-B31E-A409A00AFEBE}"/>
    <cellStyle name="Comma 3 2 5 3 2 4 2 2" xfId="14182" xr:uid="{7A9CBA8E-1E04-4701-8BE1-16B5ED80B214}"/>
    <cellStyle name="Comma 3 2 5 3 2 4 2 2 2" xfId="46800" xr:uid="{A1D096ED-8552-4F6E-ABE1-D436A12DC40B}"/>
    <cellStyle name="Comma 3 2 5 3 2 4 2 2 3" xfId="34172" xr:uid="{4D7150E2-36A7-4985-ADB5-87630F050192}"/>
    <cellStyle name="Comma 3 2 5 3 2 4 2 3" xfId="21542" xr:uid="{24558A65-DD29-4F3E-8CAD-B9755CD3CE20}"/>
    <cellStyle name="Comma 3 2 5 3 2 4 2 3 2" xfId="40519" xr:uid="{09971B97-15CA-40C8-81FA-BC5755F30541}"/>
    <cellStyle name="Comma 3 2 5 3 2 4 2 4" xfId="27879" xr:uid="{87490B92-08D7-42FE-9A76-33F502D47C04}"/>
    <cellStyle name="Comma 3 2 5 3 2 4 3" xfId="10686" xr:uid="{CF9F6D52-A868-409B-9A97-A333BB9C97BD}"/>
    <cellStyle name="Comma 3 2 5 3 2 4 3 2" xfId="43303" xr:uid="{6E955BC8-DDF8-4AAD-BD8F-847AD85A9BFB}"/>
    <cellStyle name="Comma 3 2 5 3 2 4 3 3" xfId="30675" xr:uid="{EAF4D170-EC3C-4F31-91E5-0146C61188DD}"/>
    <cellStyle name="Comma 3 2 5 3 2 4 4" xfId="18046" xr:uid="{3C422784-8F5C-41C8-9E1A-32CB14B0681A}"/>
    <cellStyle name="Comma 3 2 5 3 2 4 4 2" xfId="37022" xr:uid="{1D0CA124-1885-4AD6-BAD2-11ED2CC546EE}"/>
    <cellStyle name="Comma 3 2 5 3 2 4 5" xfId="24382" xr:uid="{86F150DA-D744-4F8A-A801-B54811761938}"/>
    <cellStyle name="Comma 3 2 5 3 2 5" xfId="5933" xr:uid="{52CFCD89-27A1-44E1-9A61-50B8FB6F063F}"/>
    <cellStyle name="Comma 3 2 5 3 2 5 2" xfId="13298" xr:uid="{1F6F5DEC-A498-42B5-A80C-AD95082E420B}"/>
    <cellStyle name="Comma 3 2 5 3 2 5 2 2" xfId="45916" xr:uid="{C8C654FC-014F-4FF3-A5A9-D62BEE41FB9F}"/>
    <cellStyle name="Comma 3 2 5 3 2 5 2 3" xfId="33288" xr:uid="{F003B4E1-F7E8-4ECB-BF72-FF28547B7E5B}"/>
    <cellStyle name="Comma 3 2 5 3 2 5 3" xfId="20658" xr:uid="{E496B3A5-C6D9-47C2-960D-504B69CC304F}"/>
    <cellStyle name="Comma 3 2 5 3 2 5 3 2" xfId="39635" xr:uid="{B4CB3BC7-0D2E-4AF2-B73B-E3624F05F35A}"/>
    <cellStyle name="Comma 3 2 5 3 2 5 4" xfId="26995" xr:uid="{01591D43-7B57-4E62-884A-FDFCB6E6CDAB}"/>
    <cellStyle name="Comma 3 2 5 3 2 6" xfId="9806" xr:uid="{AEC29604-0B93-43FF-A80E-FA132428CA29}"/>
    <cellStyle name="Comma 3 2 5 3 2 6 2" xfId="42419" xr:uid="{669CEA80-349A-4661-A21C-09DB0E2E4634}"/>
    <cellStyle name="Comma 3 2 5 3 2 6 3" xfId="29791" xr:uid="{97D870D7-C9BC-4168-B7F8-2F5534BB15FE}"/>
    <cellStyle name="Comma 3 2 5 3 2 7" xfId="17166" xr:uid="{A301489E-E6EC-40CB-ABD7-BE9A79BFAF21}"/>
    <cellStyle name="Comma 3 2 5 3 2 7 2" xfId="36106" xr:uid="{DE45907F-9CAE-41F1-AB3D-EDF6FD76D841}"/>
    <cellStyle name="Comma 3 2 5 3 2 8" xfId="23494" xr:uid="{24841066-E182-4C07-866B-029FBC7E9A20}"/>
    <cellStyle name="Comma 3 2 5 3 3" xfId="2723" xr:uid="{E4B769EC-FDB8-4DFD-8933-49BE4358FA49}"/>
    <cellStyle name="Comma 3 2 5 3 3 2" xfId="4455" xr:uid="{2F6A3931-84C8-4018-91EB-F88AEAC1093E}"/>
    <cellStyle name="Comma 3 2 5 3 3 2 2" xfId="7953" xr:uid="{B5FB4C34-6DAB-414C-AD7D-2B627735C648}"/>
    <cellStyle name="Comma 3 2 5 3 3 2 2 2" xfId="15318" xr:uid="{ED151BBF-2CBA-4AF3-AC5E-C4190ABE6E75}"/>
    <cellStyle name="Comma 3 2 5 3 3 2 2 2 2" xfId="47936" xr:uid="{1A9E2224-7780-411E-933B-1265A38998AF}"/>
    <cellStyle name="Comma 3 2 5 3 3 2 2 2 3" xfId="35308" xr:uid="{ACF6BD16-A1E3-491B-8B14-D3C128DCE96D}"/>
    <cellStyle name="Comma 3 2 5 3 3 2 2 3" xfId="22678" xr:uid="{5924A3C8-DEE3-40CC-84DC-55DC55C6D986}"/>
    <cellStyle name="Comma 3 2 5 3 3 2 2 3 2" xfId="41655" xr:uid="{B417975C-E603-457F-9E1D-759471FAF212}"/>
    <cellStyle name="Comma 3 2 5 3 3 2 2 4" xfId="29015" xr:uid="{E9FDBCC2-5F15-4D8A-A515-80E0E6F5BC2D}"/>
    <cellStyle name="Comma 3 2 5 3 3 2 3" xfId="5335" xr:uid="{AFE835A0-AC6F-4167-AE99-6E16C127696A}"/>
    <cellStyle name="Comma 3 2 5 3 3 2 3 2" xfId="12700" xr:uid="{668B02BC-B675-462C-BE61-F739AB58A315}"/>
    <cellStyle name="Comma 3 2 5 3 3 2 3 2 2" xfId="45318" xr:uid="{87A398F1-8C37-449F-9027-649A4C008633}"/>
    <cellStyle name="Comma 3 2 5 3 3 2 3 2 3" xfId="32690" xr:uid="{F7C1485D-B6E1-4BE1-9947-BEF620CD68FA}"/>
    <cellStyle name="Comma 3 2 5 3 3 2 3 3" xfId="20060" xr:uid="{080D9D4A-D01F-4628-987E-4A95908F5562}"/>
    <cellStyle name="Comma 3 2 5 3 3 2 3 3 2" xfId="39037" xr:uid="{FE7B04B3-5FF6-4567-A2D6-38A2CE9DD8D1}"/>
    <cellStyle name="Comma 3 2 5 3 3 2 3 4" xfId="26397" xr:uid="{E40E6609-E359-4425-A179-B7E00154F0F0}"/>
    <cellStyle name="Comma 3 2 5 3 3 2 4" xfId="11821" xr:uid="{99B5E7ED-030C-4888-90D2-92E1E4B7EA7D}"/>
    <cellStyle name="Comma 3 2 5 3 3 2 4 2" xfId="44439" xr:uid="{DA24A8AA-D201-4493-9DE9-86A20ABDFF18}"/>
    <cellStyle name="Comma 3 2 5 3 3 2 4 3" xfId="31811" xr:uid="{494836A2-34A6-4DFD-8CF1-091DF03464FD}"/>
    <cellStyle name="Comma 3 2 5 3 3 2 5" xfId="19181" xr:uid="{5C8942FF-B96E-44B0-8B0B-15059389A333}"/>
    <cellStyle name="Comma 3 2 5 3 3 2 5 2" xfId="38158" xr:uid="{67559C18-890A-4710-9E28-317C0AFBCC8D}"/>
    <cellStyle name="Comma 3 2 5 3 3 2 6" xfId="25518" xr:uid="{BD2056CF-224D-4284-A8A8-D992AAE13182}"/>
    <cellStyle name="Comma 3 2 5 3 3 3" xfId="3600" xr:uid="{5D925702-0F4A-4912-B102-FC1F252B4B5E}"/>
    <cellStyle name="Comma 3 2 5 3 3 3 2" xfId="7097" xr:uid="{8EA325A2-F260-41F1-B53A-5C332C60BD13}"/>
    <cellStyle name="Comma 3 2 5 3 3 3 2 2" xfId="14462" xr:uid="{F5FFC2FF-CF66-4E90-B85C-751842D9DB54}"/>
    <cellStyle name="Comma 3 2 5 3 3 3 2 2 2" xfId="47080" xr:uid="{C5FEB64F-EC6F-4A8D-A7B3-6221935D89D3}"/>
    <cellStyle name="Comma 3 2 5 3 3 3 2 2 3" xfId="34452" xr:uid="{00449874-DB32-4663-8AC1-A11E6E50D5EA}"/>
    <cellStyle name="Comma 3 2 5 3 3 3 2 3" xfId="21822" xr:uid="{AF563A9B-3BA6-4A7D-9507-819F8E731AC1}"/>
    <cellStyle name="Comma 3 2 5 3 3 3 2 3 2" xfId="40799" xr:uid="{FCF38906-04E3-4115-9B95-7B334531B33D}"/>
    <cellStyle name="Comma 3 2 5 3 3 3 2 4" xfId="28159" xr:uid="{8320FE62-CA80-4170-AE4F-95D5CB47E87C}"/>
    <cellStyle name="Comma 3 2 5 3 3 3 3" xfId="10966" xr:uid="{A2EDAAE2-9004-4C0F-AB3C-3E27A1379A99}"/>
    <cellStyle name="Comma 3 2 5 3 3 3 3 2" xfId="43583" xr:uid="{A936841F-1B83-4807-AD74-767428320D63}"/>
    <cellStyle name="Comma 3 2 5 3 3 3 3 3" xfId="30955" xr:uid="{8D2B40A2-1252-43AC-A01B-DF64E802EDED}"/>
    <cellStyle name="Comma 3 2 5 3 3 3 4" xfId="18326" xr:uid="{A661D1BC-2C8D-4870-A578-FF2F372F053A}"/>
    <cellStyle name="Comma 3 2 5 3 3 3 4 2" xfId="37302" xr:uid="{473DBA66-DE45-43D8-8D60-A98394F60624}"/>
    <cellStyle name="Comma 3 2 5 3 3 3 5" xfId="24662" xr:uid="{1A9E57A0-D085-462A-978B-8E6F5FA23CB6}"/>
    <cellStyle name="Comma 3 2 5 3 3 4" xfId="6220" xr:uid="{AE1AA58F-DCB1-4764-BE8B-67B65857039C}"/>
    <cellStyle name="Comma 3 2 5 3 3 4 2" xfId="13585" xr:uid="{CA8FD880-7135-46F2-A3AE-130FFB1A372A}"/>
    <cellStyle name="Comma 3 2 5 3 3 4 2 2" xfId="46203" xr:uid="{1DCC0181-B3DD-461A-9C56-C2035966B666}"/>
    <cellStyle name="Comma 3 2 5 3 3 4 2 3" xfId="33575" xr:uid="{AA9D40F2-2B76-46BD-A8A7-332466791EBB}"/>
    <cellStyle name="Comma 3 2 5 3 3 4 3" xfId="20945" xr:uid="{274ED9FE-8D02-4BC4-8E36-42DC9B1A66FA}"/>
    <cellStyle name="Comma 3 2 5 3 3 4 3 2" xfId="39922" xr:uid="{E7EAC612-85B0-4A6F-93EE-5971AF43F7AC}"/>
    <cellStyle name="Comma 3 2 5 3 3 4 4" xfId="27282" xr:uid="{BCD33F21-80BD-4F56-9F0F-6967B2C5466B}"/>
    <cellStyle name="Comma 3 2 5 3 3 5" xfId="10091" xr:uid="{951E05A2-00B7-4654-B170-1AFCDEBCF7B1}"/>
    <cellStyle name="Comma 3 2 5 3 3 5 2" xfId="42706" xr:uid="{9ABEB097-A1CC-417D-B26E-D2881522B132}"/>
    <cellStyle name="Comma 3 2 5 3 3 5 3" xfId="30078" xr:uid="{F42F84EB-22A0-47A2-BEA0-66C753518B76}"/>
    <cellStyle name="Comma 3 2 5 3 3 6" xfId="17451" xr:uid="{2766783F-27CF-4C13-8115-4689C07F3DAA}"/>
    <cellStyle name="Comma 3 2 5 3 3 6 2" xfId="36425" xr:uid="{374E4B05-7C3C-4C3C-8BF1-137E7B6F9164}"/>
    <cellStyle name="Comma 3 2 5 3 3 7" xfId="23785" xr:uid="{F427DDD6-9328-4A10-AE9C-923C1BC56B94}"/>
    <cellStyle name="Comma 3 2 5 3 4" xfId="4015" xr:uid="{0C2AEE18-E7C5-4DF2-BE76-E1DA005382D0}"/>
    <cellStyle name="Comma 3 2 5 3 4 2" xfId="7512" xr:uid="{31B6B3C1-6201-40BD-8F65-17B4F7666752}"/>
    <cellStyle name="Comma 3 2 5 3 4 2 2" xfId="14877" xr:uid="{49783CE4-DA69-4438-843A-1D940AFD69F7}"/>
    <cellStyle name="Comma 3 2 5 3 4 2 2 2" xfId="47495" xr:uid="{7D8670AB-4B19-4F5A-939F-0238273BACB9}"/>
    <cellStyle name="Comma 3 2 5 3 4 2 2 3" xfId="34867" xr:uid="{A0B358D4-87D8-4E2B-AB26-DBD31A1B8620}"/>
    <cellStyle name="Comma 3 2 5 3 4 2 3" xfId="22237" xr:uid="{E38DF30A-FE61-4D67-B836-ECE7519343F8}"/>
    <cellStyle name="Comma 3 2 5 3 4 2 3 2" xfId="41214" xr:uid="{D8853C57-A6C3-46C8-91F3-B4C8C6053F28}"/>
    <cellStyle name="Comma 3 2 5 3 4 2 4" xfId="28574" xr:uid="{159AAA6C-02EB-418A-B657-EA805FE6C319}"/>
    <cellStyle name="Comma 3 2 5 3 4 3" xfId="4893" xr:uid="{C2A4366A-95D3-4903-A8DD-8DE4EE4496C0}"/>
    <cellStyle name="Comma 3 2 5 3 4 3 2" xfId="12258" xr:uid="{42411E18-6A08-4ED4-B49C-11382C153E4B}"/>
    <cellStyle name="Comma 3 2 5 3 4 3 2 2" xfId="44876" xr:uid="{AC998BBB-450F-4A89-9F4E-60B702DE1F63}"/>
    <cellStyle name="Comma 3 2 5 3 4 3 2 3" xfId="32248" xr:uid="{FD414DDE-3057-458C-AE07-77CFF8F4AAE5}"/>
    <cellStyle name="Comma 3 2 5 3 4 3 3" xfId="19618" xr:uid="{F4181922-F364-4436-81B6-BF685D7DD08D}"/>
    <cellStyle name="Comma 3 2 5 3 4 3 3 2" xfId="38595" xr:uid="{1F86C32F-F26A-4FB9-978C-43D31CD92373}"/>
    <cellStyle name="Comma 3 2 5 3 4 3 4" xfId="25955" xr:uid="{8C50CB19-7B5B-4349-8221-FD2066EE664B}"/>
    <cellStyle name="Comma 3 2 5 3 4 4" xfId="11381" xr:uid="{FEF72891-3430-41AE-A37E-E09289F1E67D}"/>
    <cellStyle name="Comma 3 2 5 3 4 4 2" xfId="43998" xr:uid="{3DD9566F-FDE4-4F61-86DD-53EC26C387F8}"/>
    <cellStyle name="Comma 3 2 5 3 4 4 3" xfId="31370" xr:uid="{0DC3B6CA-AC7E-4957-B047-E22F44839958}"/>
    <cellStyle name="Comma 3 2 5 3 4 5" xfId="18741" xr:uid="{7A53A36B-17BF-4E6A-93BA-CBBB69CC7515}"/>
    <cellStyle name="Comma 3 2 5 3 4 5 2" xfId="37717" xr:uid="{BD922BAA-6E92-4719-968B-78EC643B2590}"/>
    <cellStyle name="Comma 3 2 5 3 4 6" xfId="25077" xr:uid="{3C903F50-AC24-48CB-9D45-C0A7710FC364}"/>
    <cellStyle name="Comma 3 2 5 3 5" xfId="3165" xr:uid="{5AABF8A9-ACCC-4B19-A343-CC82B9A7BEC9}"/>
    <cellStyle name="Comma 3 2 5 3 5 2" xfId="6662" xr:uid="{7E9B9D6F-E1CA-4C3B-8A7D-25DA0BA02083}"/>
    <cellStyle name="Comma 3 2 5 3 5 2 2" xfId="14027" xr:uid="{D10F4D44-7151-412E-AAFB-CCEC436C301E}"/>
    <cellStyle name="Comma 3 2 5 3 5 2 2 2" xfId="46645" xr:uid="{EAEDC814-12E0-421C-8C38-CB31D2C30FE0}"/>
    <cellStyle name="Comma 3 2 5 3 5 2 2 3" xfId="34017" xr:uid="{02FF1721-1B69-4948-889E-79A3E24998E3}"/>
    <cellStyle name="Comma 3 2 5 3 5 2 3" xfId="21387" xr:uid="{1CCFE301-A0BD-416F-906C-91537E49D220}"/>
    <cellStyle name="Comma 3 2 5 3 5 2 3 2" xfId="40364" xr:uid="{5114385B-FD3F-43FA-A35E-663AB32B9D7D}"/>
    <cellStyle name="Comma 3 2 5 3 5 2 4" xfId="27724" xr:uid="{AAE61627-8E45-4238-9AAC-1F055A6B6300}"/>
    <cellStyle name="Comma 3 2 5 3 5 3" xfId="10531" xr:uid="{F0B83CE7-3EA7-42BA-B55D-6544DE40681E}"/>
    <cellStyle name="Comma 3 2 5 3 5 3 2" xfId="43148" xr:uid="{E24EABA4-D830-4771-B5BF-7399A3D0CD78}"/>
    <cellStyle name="Comma 3 2 5 3 5 3 3" xfId="30520" xr:uid="{0446DE1F-050D-458C-8740-1998030504F3}"/>
    <cellStyle name="Comma 3 2 5 3 5 4" xfId="17891" xr:uid="{486F930A-BE9B-4DD2-B4F8-6DD780849D40}"/>
    <cellStyle name="Comma 3 2 5 3 5 4 2" xfId="36867" xr:uid="{F91566C9-6EEA-40CA-8E42-572B965F291F}"/>
    <cellStyle name="Comma 3 2 5 3 5 5" xfId="24227" xr:uid="{250BD929-E83E-423C-96EE-63046E09D580}"/>
    <cellStyle name="Comma 3 2 5 3 6" xfId="5778" xr:uid="{C08B2CE7-2171-4779-A115-5D991942ADE6}"/>
    <cellStyle name="Comma 3 2 5 3 6 2" xfId="13143" xr:uid="{8951D9F0-7429-437B-9203-8CA279A3993A}"/>
    <cellStyle name="Comma 3 2 5 3 6 2 2" xfId="45761" xr:uid="{CA260285-9FC8-452E-A0A6-AF665D69A030}"/>
    <cellStyle name="Comma 3 2 5 3 6 2 3" xfId="33133" xr:uid="{2CBA7D1F-2EDD-4E33-BC15-B9811989EAE0}"/>
    <cellStyle name="Comma 3 2 5 3 6 3" xfId="20503" xr:uid="{88016C8A-5BD0-43F3-8310-9B71E47ECDFA}"/>
    <cellStyle name="Comma 3 2 5 3 6 3 2" xfId="39480" xr:uid="{57EA08A8-BE65-45E9-8A06-74D0F3183B86}"/>
    <cellStyle name="Comma 3 2 5 3 6 4" xfId="26840" xr:uid="{46F5EDA8-590A-416F-908B-4EE478F17011}"/>
    <cellStyle name="Comma 3 2 5 3 7" xfId="2226" xr:uid="{DDAD1BFF-294C-4BA0-A2D8-4E10C92AD2C2}"/>
    <cellStyle name="Comma 3 2 5 3 7 2" xfId="9651" xr:uid="{CA1F6FE7-1DBA-4AA3-B650-48351235B534}"/>
    <cellStyle name="Comma 3 2 5 3 7 2 2" xfId="42264" xr:uid="{8DB9E739-6FF4-4253-9F9D-4EE99D546737}"/>
    <cellStyle name="Comma 3 2 5 3 7 3" xfId="17011" xr:uid="{AC9DCAF6-0930-4D74-B313-E076FCDABE99}"/>
    <cellStyle name="Comma 3 2 5 3 7 4" xfId="29636" xr:uid="{2B9562C5-C06D-41BB-8E45-B1BA2D208E96}"/>
    <cellStyle name="Comma 3 2 5 3 8" xfId="1823" xr:uid="{F8ECAFB8-DB24-4310-B5F7-F47662624320}"/>
    <cellStyle name="Comma 3 2 5 3 8 2" xfId="9360" xr:uid="{FA85D119-5F0B-4286-857D-EA1C814E95AB}"/>
    <cellStyle name="Comma 3 2 5 3 8 3" xfId="16720" xr:uid="{56F4E6FE-D4A0-489A-91B7-DC1A02139633}"/>
    <cellStyle name="Comma 3 2 5 3 8 4" xfId="35951" xr:uid="{A76106F9-A676-4629-8FBA-44F914BE5C10}"/>
    <cellStyle name="Comma 3 2 5 3 9" xfId="8681" xr:uid="{2B71767C-6563-4F11-9B3F-9A54EF1EBEE6}"/>
    <cellStyle name="Comma 3 2 5 4" xfId="2305" xr:uid="{01F58415-4DDD-4A69-A8CF-42EA01E7E729}"/>
    <cellStyle name="Comma 3 2 5 4 2" xfId="2802" xr:uid="{C12E254C-CF54-4CD7-A954-E8253C1316D1}"/>
    <cellStyle name="Comma 3 2 5 4 2 2" xfId="4534" xr:uid="{97004335-1667-4F6A-AFE1-020E7FB92463}"/>
    <cellStyle name="Comma 3 2 5 4 2 2 2" xfId="8032" xr:uid="{DE2EEFE7-9CE3-4378-AFE5-F3D2A0808ECF}"/>
    <cellStyle name="Comma 3 2 5 4 2 2 2 2" xfId="15397" xr:uid="{CEA3AA4F-5EBA-4A97-8656-6589E68E4FAA}"/>
    <cellStyle name="Comma 3 2 5 4 2 2 2 2 2" xfId="48015" xr:uid="{29CA6CD9-E9C3-43C4-9476-5F08DEEC1FB2}"/>
    <cellStyle name="Comma 3 2 5 4 2 2 2 2 3" xfId="35387" xr:uid="{1260A253-5101-42FA-8DDA-7877224C874A}"/>
    <cellStyle name="Comma 3 2 5 4 2 2 2 3" xfId="22757" xr:uid="{B8DD16C6-4078-4C24-878D-C35ECC590D2C}"/>
    <cellStyle name="Comma 3 2 5 4 2 2 2 3 2" xfId="41734" xr:uid="{334D3563-B0D1-4313-9707-3416565BA8AE}"/>
    <cellStyle name="Comma 3 2 5 4 2 2 2 4" xfId="29094" xr:uid="{BA4F56E0-023B-4247-AE37-DFF29E13C37C}"/>
    <cellStyle name="Comma 3 2 5 4 2 2 3" xfId="5414" xr:uid="{C7BE98FD-937E-4DCA-9E74-02A89D1D1F38}"/>
    <cellStyle name="Comma 3 2 5 4 2 2 3 2" xfId="12779" xr:uid="{42EF622C-588C-4EF3-BAAA-EA128C9C5F62}"/>
    <cellStyle name="Comma 3 2 5 4 2 2 3 2 2" xfId="45397" xr:uid="{EA556897-267E-4F50-88F9-F51D8D4CAA2B}"/>
    <cellStyle name="Comma 3 2 5 4 2 2 3 2 3" xfId="32769" xr:uid="{DB9D830C-3F78-48E3-94A7-9F0ED4BD4596}"/>
    <cellStyle name="Comma 3 2 5 4 2 2 3 3" xfId="20139" xr:uid="{F2F6E4DE-3A7F-45CF-91F8-42C6C3998E94}"/>
    <cellStyle name="Comma 3 2 5 4 2 2 3 3 2" xfId="39116" xr:uid="{EA9F72D5-CFF1-4CE5-82B1-0B1EA300E02A}"/>
    <cellStyle name="Comma 3 2 5 4 2 2 3 4" xfId="26476" xr:uid="{5DF11D95-081B-4A80-924B-1D052617A2B0}"/>
    <cellStyle name="Comma 3 2 5 4 2 2 4" xfId="11900" xr:uid="{132B4549-343E-4414-9056-927B38FB8580}"/>
    <cellStyle name="Comma 3 2 5 4 2 2 4 2" xfId="44518" xr:uid="{C5F37DD0-59D0-410C-92CD-E6F799186948}"/>
    <cellStyle name="Comma 3 2 5 4 2 2 4 3" xfId="31890" xr:uid="{7F264B83-E6A2-4485-A915-AED17D6D9C35}"/>
    <cellStyle name="Comma 3 2 5 4 2 2 5" xfId="19260" xr:uid="{94D0E996-F394-41C7-B79F-98AB78D911A4}"/>
    <cellStyle name="Comma 3 2 5 4 2 2 5 2" xfId="38237" xr:uid="{EED0044F-CB54-49B5-8048-2C7F61CF2328}"/>
    <cellStyle name="Comma 3 2 5 4 2 2 6" xfId="25597" xr:uid="{C77B1C87-C3C9-44A2-A4EC-721C461CB2C3}"/>
    <cellStyle name="Comma 3 2 5 4 2 3" xfId="3678" xr:uid="{335596D3-DAEA-4FD6-A44C-6E9FC8C24477}"/>
    <cellStyle name="Comma 3 2 5 4 2 3 2" xfId="7175" xr:uid="{0CF8CA02-537B-4DF6-A0BA-1EC4A656823A}"/>
    <cellStyle name="Comma 3 2 5 4 2 3 2 2" xfId="14540" xr:uid="{FE59412F-3BBB-46F0-86A1-3544DFB92BDF}"/>
    <cellStyle name="Comma 3 2 5 4 2 3 2 2 2" xfId="47158" xr:uid="{12C9A04F-8CBB-43A0-B914-B0A9488E91B4}"/>
    <cellStyle name="Comma 3 2 5 4 2 3 2 2 3" xfId="34530" xr:uid="{F9787AD7-E957-47F6-A175-E1FAA8B206BE}"/>
    <cellStyle name="Comma 3 2 5 4 2 3 2 3" xfId="21900" xr:uid="{8276C31C-F709-4EBA-B3C6-4E46AE92C748}"/>
    <cellStyle name="Comma 3 2 5 4 2 3 2 3 2" xfId="40877" xr:uid="{FC81D630-7996-4BC9-B064-F656C7EF3135}"/>
    <cellStyle name="Comma 3 2 5 4 2 3 2 4" xfId="28237" xr:uid="{806507E9-6A3B-4073-ABA3-BA4407C60F67}"/>
    <cellStyle name="Comma 3 2 5 4 2 3 3" xfId="11044" xr:uid="{52AE6D0C-5550-4B74-BDD7-F6449B511B92}"/>
    <cellStyle name="Comma 3 2 5 4 2 3 3 2" xfId="43661" xr:uid="{42CCBD94-5D29-491E-BFAB-F5496E70DD60}"/>
    <cellStyle name="Comma 3 2 5 4 2 3 3 3" xfId="31033" xr:uid="{D9EF628A-3F7A-4A39-B849-C083EF120863}"/>
    <cellStyle name="Comma 3 2 5 4 2 3 4" xfId="18404" xr:uid="{9FA60ABE-D349-43D7-968D-DE8784BADA59}"/>
    <cellStyle name="Comma 3 2 5 4 2 3 4 2" xfId="37380" xr:uid="{34397142-B146-4438-A06B-F25545B27CC8}"/>
    <cellStyle name="Comma 3 2 5 4 2 3 5" xfId="24740" xr:uid="{E49C8A8F-3565-493C-9DD7-F6BBA7A8A4DF}"/>
    <cellStyle name="Comma 3 2 5 4 2 4" xfId="6299" xr:uid="{31221DB7-E756-439A-86F8-5CD2E51BD418}"/>
    <cellStyle name="Comma 3 2 5 4 2 4 2" xfId="13664" xr:uid="{F48DE5B2-8B87-4AEB-BCCB-8029DF33C729}"/>
    <cellStyle name="Comma 3 2 5 4 2 4 2 2" xfId="46282" xr:uid="{4B9CB8FB-892F-4336-ACEF-761DDF0F3E48}"/>
    <cellStyle name="Comma 3 2 5 4 2 4 2 3" xfId="33654" xr:uid="{9E752F37-963A-4C05-A3C2-4D3A44D162D8}"/>
    <cellStyle name="Comma 3 2 5 4 2 4 3" xfId="21024" xr:uid="{2AFA5C02-567C-4F35-BA0C-28634F679197}"/>
    <cellStyle name="Comma 3 2 5 4 2 4 3 2" xfId="40001" xr:uid="{788E3538-5814-401A-BB33-01208556B5AB}"/>
    <cellStyle name="Comma 3 2 5 4 2 4 4" xfId="27361" xr:uid="{F413ED15-5BFA-49E3-8FE3-74B1B7310569}"/>
    <cellStyle name="Comma 3 2 5 4 2 5" xfId="10170" xr:uid="{EDFF9A17-BA11-4A1B-A56D-1EFEB881495B}"/>
    <cellStyle name="Comma 3 2 5 4 2 5 2" xfId="42785" xr:uid="{E3A0396F-519D-4597-B834-77D83C0B13AF}"/>
    <cellStyle name="Comma 3 2 5 4 2 5 3" xfId="30157" xr:uid="{5FA42D07-3A7A-4CC2-8421-980721371949}"/>
    <cellStyle name="Comma 3 2 5 4 2 6" xfId="17530" xr:uid="{8EAB6856-391E-47EE-BD88-A230FA6AAA42}"/>
    <cellStyle name="Comma 3 2 5 4 2 6 2" xfId="36504" xr:uid="{CE027AB2-7BA9-4DAC-80BE-5A87F2F4AFA4}"/>
    <cellStyle name="Comma 3 2 5 4 2 7" xfId="23864" xr:uid="{DF049A09-9A31-412A-82C4-E53AA256897A}"/>
    <cellStyle name="Comma 3 2 5 4 3" xfId="4094" xr:uid="{09F256DF-ED40-475E-AF5B-7F6DDB01389D}"/>
    <cellStyle name="Comma 3 2 5 4 3 2" xfId="7591" xr:uid="{31D0DD0F-3DCF-45ED-A9B2-A6D4B306FA2A}"/>
    <cellStyle name="Comma 3 2 5 4 3 2 2" xfId="14956" xr:uid="{C40120CC-4556-4A60-AED7-08D298FC8C3E}"/>
    <cellStyle name="Comma 3 2 5 4 3 2 2 2" xfId="47574" xr:uid="{217E2655-B3A9-4DDD-89FA-FB27719718CD}"/>
    <cellStyle name="Comma 3 2 5 4 3 2 2 3" xfId="34946" xr:uid="{8F713D23-DA1E-4F35-BB30-3DCA5445A066}"/>
    <cellStyle name="Comma 3 2 5 4 3 2 3" xfId="22316" xr:uid="{7BC5CD9B-DB64-47B1-9C02-345054F18F60}"/>
    <cellStyle name="Comma 3 2 5 4 3 2 3 2" xfId="41293" xr:uid="{6D2342A1-DD78-4490-B35D-8ABC372A527C}"/>
    <cellStyle name="Comma 3 2 5 4 3 2 4" xfId="28653" xr:uid="{2E0C1728-0460-4743-935B-F9F78CBBBF2E}"/>
    <cellStyle name="Comma 3 2 5 4 3 3" xfId="4972" xr:uid="{4833AD68-C735-44D3-A99C-C53052D88598}"/>
    <cellStyle name="Comma 3 2 5 4 3 3 2" xfId="12337" xr:uid="{E4F6EFB5-7632-4DBE-ACFF-654B510C52B5}"/>
    <cellStyle name="Comma 3 2 5 4 3 3 2 2" xfId="44955" xr:uid="{30D792D1-BA9E-4B54-B436-C09840BBF70C}"/>
    <cellStyle name="Comma 3 2 5 4 3 3 2 3" xfId="32327" xr:uid="{49778EF6-51CD-42BA-89D4-05C421272B77}"/>
    <cellStyle name="Comma 3 2 5 4 3 3 3" xfId="19697" xr:uid="{86266787-3883-4193-8976-A0612C554EB6}"/>
    <cellStyle name="Comma 3 2 5 4 3 3 3 2" xfId="38674" xr:uid="{BE157EBE-5DED-45A7-9373-B946DAF8BFAA}"/>
    <cellStyle name="Comma 3 2 5 4 3 3 4" xfId="26034" xr:uid="{02C8ACA8-DB0E-44A7-A7BE-643920A0E4B6}"/>
    <cellStyle name="Comma 3 2 5 4 3 4" xfId="11460" xr:uid="{7A2C58DB-B08F-4F37-B8BB-93543813658E}"/>
    <cellStyle name="Comma 3 2 5 4 3 4 2" xfId="44077" xr:uid="{35A3574C-8237-4E93-ADEA-246BCFC05E81}"/>
    <cellStyle name="Comma 3 2 5 4 3 4 3" xfId="31449" xr:uid="{4BEBF413-B0C8-44F4-91B8-CB0B2F1C72C7}"/>
    <cellStyle name="Comma 3 2 5 4 3 5" xfId="18820" xr:uid="{52477CEB-0406-4D69-A2FD-B3F78EE5FA14}"/>
    <cellStyle name="Comma 3 2 5 4 3 5 2" xfId="37796" xr:uid="{8F5A6173-EB39-413B-8D1E-717AB97785D3}"/>
    <cellStyle name="Comma 3 2 5 4 3 6" xfId="25156" xr:uid="{AECC8E37-5AD1-4641-B658-251306744057}"/>
    <cellStyle name="Comma 3 2 5 4 4" xfId="3244" xr:uid="{B6F522FB-6BF5-40C6-9E4B-667C21D72B3D}"/>
    <cellStyle name="Comma 3 2 5 4 4 2" xfId="6741" xr:uid="{47F6B15A-0416-40FC-B014-5414DFDD52D8}"/>
    <cellStyle name="Comma 3 2 5 4 4 2 2" xfId="14106" xr:uid="{3D2FDE1C-A206-4285-83FB-6751A9F1C0E8}"/>
    <cellStyle name="Comma 3 2 5 4 4 2 2 2" xfId="46724" xr:uid="{4E97AC2D-46F6-4E6B-BCA9-7790142B0992}"/>
    <cellStyle name="Comma 3 2 5 4 4 2 2 3" xfId="34096" xr:uid="{077570B9-84E8-43BC-90DB-2739631333BE}"/>
    <cellStyle name="Comma 3 2 5 4 4 2 3" xfId="21466" xr:uid="{B9391187-D086-4685-946D-391E4CA2AC02}"/>
    <cellStyle name="Comma 3 2 5 4 4 2 3 2" xfId="40443" xr:uid="{402A00F5-92B2-44E4-9EE1-3923F2F91B3A}"/>
    <cellStyle name="Comma 3 2 5 4 4 2 4" xfId="27803" xr:uid="{D7BCE42B-6F06-4F5D-A65F-20A8330B9448}"/>
    <cellStyle name="Comma 3 2 5 4 4 3" xfId="10610" xr:uid="{664B710A-A30A-41DD-AE16-224C4674B2FA}"/>
    <cellStyle name="Comma 3 2 5 4 4 3 2" xfId="43227" xr:uid="{138F31E2-C6A9-47DB-AB16-3749C0F6405C}"/>
    <cellStyle name="Comma 3 2 5 4 4 3 3" xfId="30599" xr:uid="{49A5508C-9A6C-4880-B0C0-F01A5A137F76}"/>
    <cellStyle name="Comma 3 2 5 4 4 4" xfId="17970" xr:uid="{21BD0222-D6B3-45E5-9675-59CF37125BB6}"/>
    <cellStyle name="Comma 3 2 5 4 4 4 2" xfId="36946" xr:uid="{BAEAF73B-D7AD-4A8D-9512-A83D0AF4030E}"/>
    <cellStyle name="Comma 3 2 5 4 4 5" xfId="24306" xr:uid="{C2A4266C-0277-4770-91E8-77E0CA9804D1}"/>
    <cellStyle name="Comma 3 2 5 4 5" xfId="5857" xr:uid="{7357C9BC-0986-4AF3-8869-D685874420C7}"/>
    <cellStyle name="Comma 3 2 5 4 5 2" xfId="13222" xr:uid="{6E06CFCF-F8C4-4EC9-B005-2F59DD45F884}"/>
    <cellStyle name="Comma 3 2 5 4 5 2 2" xfId="45840" xr:uid="{879B9623-1192-467F-A01D-B6275E588A0B}"/>
    <cellStyle name="Comma 3 2 5 4 5 2 3" xfId="33212" xr:uid="{7D7B3D42-A9D1-46A3-BA65-54D66475E343}"/>
    <cellStyle name="Comma 3 2 5 4 5 3" xfId="20582" xr:uid="{934A9A1A-F7A4-45CE-8388-4F433473ADD1}"/>
    <cellStyle name="Comma 3 2 5 4 5 3 2" xfId="39559" xr:uid="{B666A667-CE9D-4302-8BF9-783E63CACDEE}"/>
    <cellStyle name="Comma 3 2 5 4 5 4" xfId="26919" xr:uid="{F0D61A92-BBAD-4DAB-A776-D1279CA8C182}"/>
    <cellStyle name="Comma 3 2 5 4 6" xfId="9730" xr:uid="{354CB0C8-A1FD-473D-A6C9-C23AAEBA2417}"/>
    <cellStyle name="Comma 3 2 5 4 6 2" xfId="42343" xr:uid="{EEC541F9-48E5-4AB4-8243-E4F34B5D6AE7}"/>
    <cellStyle name="Comma 3 2 5 4 6 3" xfId="29715" xr:uid="{7B5E9606-0859-4C9B-B020-47BCEA0D79BC}"/>
    <cellStyle name="Comma 3 2 5 4 7" xfId="17090" xr:uid="{4E679212-99BF-4C1C-8B9A-EDAC54ED85D1}"/>
    <cellStyle name="Comma 3 2 5 4 7 2" xfId="36030" xr:uid="{FFE3569A-E85B-472A-B7DB-33E41140A472}"/>
    <cellStyle name="Comma 3 2 5 4 8" xfId="23418" xr:uid="{0782BA4A-2F8B-4547-85A2-963A5B31BF88}"/>
    <cellStyle name="Comma 3 2 5 5" xfId="2456" xr:uid="{8578ED92-CAE9-418F-852E-99B50C20DFF9}"/>
    <cellStyle name="Comma 3 2 5 5 2" xfId="4222" xr:uid="{ED028044-4858-4A54-AF04-4CFF7F63A019}"/>
    <cellStyle name="Comma 3 2 5 5 2 2" xfId="7719" xr:uid="{8E81A4A7-4057-49A4-9D83-D3210A50CC95}"/>
    <cellStyle name="Comma 3 2 5 5 2 2 2" xfId="15084" xr:uid="{62819A7B-2C74-44EB-8343-DACBF7599C30}"/>
    <cellStyle name="Comma 3 2 5 5 2 2 2 2" xfId="47702" xr:uid="{EE34B695-3C4A-452D-8833-FDD48BE5F1AC}"/>
    <cellStyle name="Comma 3 2 5 5 2 2 2 3" xfId="35074" xr:uid="{C7DE4CA3-E874-4534-8556-ADB22A80EF3C}"/>
    <cellStyle name="Comma 3 2 5 5 2 2 3" xfId="22444" xr:uid="{5773B982-5655-4012-8F7E-C593F4F72385}"/>
    <cellStyle name="Comma 3 2 5 5 2 2 3 2" xfId="41421" xr:uid="{530D76A8-FA46-48FF-B6DA-ADC4EF8025A6}"/>
    <cellStyle name="Comma 3 2 5 5 2 2 4" xfId="28781" xr:uid="{C5C8739A-6E86-4204-931C-863BD0147A3A}"/>
    <cellStyle name="Comma 3 2 5 5 2 3" xfId="5101" xr:uid="{E5928A2D-6ECD-4FF9-9D83-400D8D30B821}"/>
    <cellStyle name="Comma 3 2 5 5 2 3 2" xfId="12466" xr:uid="{E0BF1794-EC1D-4614-9B5C-9F32CE65F854}"/>
    <cellStyle name="Comma 3 2 5 5 2 3 2 2" xfId="45084" xr:uid="{10BE1D25-F95D-4C9A-BB20-81B05819256B}"/>
    <cellStyle name="Comma 3 2 5 5 2 3 2 3" xfId="32456" xr:uid="{69F1B85C-BB14-4A4F-921E-7862E5A495AC}"/>
    <cellStyle name="Comma 3 2 5 5 2 3 3" xfId="19826" xr:uid="{23EE178D-A3A4-4310-9635-867876D947A0}"/>
    <cellStyle name="Comma 3 2 5 5 2 3 3 2" xfId="38803" xr:uid="{CFD4B728-9AE9-4A37-A024-ADC23FA01B89}"/>
    <cellStyle name="Comma 3 2 5 5 2 3 4" xfId="26163" xr:uid="{0D95F2CC-AC64-41B4-81C5-AD8A1F2E96C6}"/>
    <cellStyle name="Comma 3 2 5 5 2 4" xfId="11588" xr:uid="{3C220A6D-8D97-4413-9CBE-D08686A4F1AD}"/>
    <cellStyle name="Comma 3 2 5 5 2 4 2" xfId="44205" xr:uid="{CE1530D5-F5BA-48F8-B7B7-39F4A6A3E944}"/>
    <cellStyle name="Comma 3 2 5 5 2 4 3" xfId="31577" xr:uid="{676A43FC-27E4-46CD-B311-D274ADB291C3}"/>
    <cellStyle name="Comma 3 2 5 5 2 5" xfId="18948" xr:uid="{6684F706-032B-44CB-A91B-AF61444C7A36}"/>
    <cellStyle name="Comma 3 2 5 5 2 5 2" xfId="37924" xr:uid="{1902B548-83D4-4B4C-AD75-9C3219E1C697}"/>
    <cellStyle name="Comma 3 2 5 5 2 6" xfId="25284" xr:uid="{108A19BE-E5D2-4AE6-A7B7-7D0A7E2D2743}"/>
    <cellStyle name="Comma 3 2 5 5 3" xfId="3372" xr:uid="{B83F5407-450E-437C-AA57-570D06852AA1}"/>
    <cellStyle name="Comma 3 2 5 5 3 2" xfId="6869" xr:uid="{3F5761C2-1C7F-4C23-B5BC-4DCE1270B096}"/>
    <cellStyle name="Comma 3 2 5 5 3 2 2" xfId="14234" xr:uid="{0FC8D154-60A0-4B1C-8D2B-605800A2B273}"/>
    <cellStyle name="Comma 3 2 5 5 3 2 2 2" xfId="46852" xr:uid="{149CB9F8-5CD6-4EBC-BCD6-DE5E4593F5FC}"/>
    <cellStyle name="Comma 3 2 5 5 3 2 2 3" xfId="34224" xr:uid="{8F43C8C3-7A59-452E-8243-C27636E5943E}"/>
    <cellStyle name="Comma 3 2 5 5 3 2 3" xfId="21594" xr:uid="{44B12FBB-A640-41C8-89DD-F8D380FA63E7}"/>
    <cellStyle name="Comma 3 2 5 5 3 2 3 2" xfId="40571" xr:uid="{708F14BD-3C93-423F-8208-89A5DC31D38A}"/>
    <cellStyle name="Comma 3 2 5 5 3 2 4" xfId="27931" xr:uid="{20FD1211-BFC9-4A31-9EEA-06A6FDA6E583}"/>
    <cellStyle name="Comma 3 2 5 5 3 3" xfId="10738" xr:uid="{ED786C2F-A924-404E-B955-59F32AAC9F6D}"/>
    <cellStyle name="Comma 3 2 5 5 3 3 2" xfId="43355" xr:uid="{0784DBAC-A632-4152-A6DF-63294CB1847A}"/>
    <cellStyle name="Comma 3 2 5 5 3 3 3" xfId="30727" xr:uid="{11310B7E-6DB6-44DF-9DFA-27873EF94E5E}"/>
    <cellStyle name="Comma 3 2 5 5 3 4" xfId="18098" xr:uid="{DEF16213-6C14-478E-B061-91B18E755629}"/>
    <cellStyle name="Comma 3 2 5 5 3 4 2" xfId="37074" xr:uid="{9671467B-AE21-4067-9D63-074A0140F5AD}"/>
    <cellStyle name="Comma 3 2 5 5 3 5" xfId="24434" xr:uid="{CB35C354-CA7A-4F89-BB7A-0D9EE83EC597}"/>
    <cellStyle name="Comma 3 2 5 5 4" xfId="5986" xr:uid="{BF36D1C7-DE14-4571-8BA0-8EBA460AA7DC}"/>
    <cellStyle name="Comma 3 2 5 5 4 2" xfId="13351" xr:uid="{C9840BE1-BF1A-4832-B578-6DCE5654CE5E}"/>
    <cellStyle name="Comma 3 2 5 5 4 2 2" xfId="45969" xr:uid="{194DAD67-6B19-4E82-B2A3-EF6A645F56D6}"/>
    <cellStyle name="Comma 3 2 5 5 4 2 3" xfId="33341" xr:uid="{F3A84955-3779-47C7-9F4C-E98C5A59D778}"/>
    <cellStyle name="Comma 3 2 5 5 4 3" xfId="20711" xr:uid="{4CC6EAAE-C5B3-4C6E-9C36-7DCABC71266B}"/>
    <cellStyle name="Comma 3 2 5 5 4 3 2" xfId="39688" xr:uid="{8B5DF581-C21D-400F-BB2C-8858F8D918AD}"/>
    <cellStyle name="Comma 3 2 5 5 4 4" xfId="27048" xr:uid="{C18EF770-B03D-4838-9C15-50A29F8C1096}"/>
    <cellStyle name="Comma 3 2 5 5 5" xfId="9859" xr:uid="{9AE75C44-94D5-4775-B94A-6787FB3A129F}"/>
    <cellStyle name="Comma 3 2 5 5 5 2" xfId="42475" xr:uid="{DEB8FE41-2416-47A2-853C-1E1A8C914F61}"/>
    <cellStyle name="Comma 3 2 5 5 5 3" xfId="29847" xr:uid="{6B333208-793B-47AF-A962-99161006F2DE}"/>
    <cellStyle name="Comma 3 2 5 5 6" xfId="17219" xr:uid="{86AB51EB-8A6E-46CC-BD64-B749E0106934}"/>
    <cellStyle name="Comma 3 2 5 5 6 2" xfId="36168" xr:uid="{78C3526D-26BC-4088-82ED-7D99A34A16BE}"/>
    <cellStyle name="Comma 3 2 5 5 7" xfId="23551" xr:uid="{6A7CF5D2-094B-4106-BC3E-BF4602A9EE12}"/>
    <cellStyle name="Comma 3 2 5 6" xfId="2648" xr:uid="{419E30AB-96EB-4EC3-A5DB-A0CDA6240457}"/>
    <cellStyle name="Comma 3 2 5 6 2" xfId="4382" xr:uid="{90A5A455-D1C7-446F-A8A6-839DEDD9B3D4}"/>
    <cellStyle name="Comma 3 2 5 6 2 2" xfId="7880" xr:uid="{E3FE4883-1816-4D86-ACCF-42F6B8376D53}"/>
    <cellStyle name="Comma 3 2 5 6 2 2 2" xfId="15245" xr:uid="{7F595A81-A93A-4C69-9F03-B26696B39AEA}"/>
    <cellStyle name="Comma 3 2 5 6 2 2 2 2" xfId="47863" xr:uid="{1F0549AE-D9F5-4F82-9669-6DEEB4DA4F7A}"/>
    <cellStyle name="Comma 3 2 5 6 2 2 2 3" xfId="35235" xr:uid="{6D5B793E-41EF-4025-9735-C5C21C6F3353}"/>
    <cellStyle name="Comma 3 2 5 6 2 2 3" xfId="22605" xr:uid="{4EBAC43F-6FD0-4E31-AFDD-0A8E00B04760}"/>
    <cellStyle name="Comma 3 2 5 6 2 2 3 2" xfId="41582" xr:uid="{8F712406-7690-4534-A2FC-BE397C8E75ED}"/>
    <cellStyle name="Comma 3 2 5 6 2 2 4" xfId="28942" xr:uid="{485F06F5-BDFE-4A0E-8469-736C832F2557}"/>
    <cellStyle name="Comma 3 2 5 6 2 3" xfId="5262" xr:uid="{FCE396B4-362F-4534-85A5-A3BCE5992D3E}"/>
    <cellStyle name="Comma 3 2 5 6 2 3 2" xfId="12627" xr:uid="{90A798F3-F5C1-41B8-BF21-B1B13815488A}"/>
    <cellStyle name="Comma 3 2 5 6 2 3 2 2" xfId="45245" xr:uid="{2CF60E4D-6961-441A-B64E-D3271CE6013D}"/>
    <cellStyle name="Comma 3 2 5 6 2 3 2 3" xfId="32617" xr:uid="{673C2655-8BF0-4CC7-9635-2800E8E4820B}"/>
    <cellStyle name="Comma 3 2 5 6 2 3 3" xfId="19987" xr:uid="{DB969F19-2762-4336-91F4-0B0967563173}"/>
    <cellStyle name="Comma 3 2 5 6 2 3 3 2" xfId="38964" xr:uid="{3F268B4F-BDC1-4055-943B-4C3E90D914A6}"/>
    <cellStyle name="Comma 3 2 5 6 2 3 4" xfId="26324" xr:uid="{B528FB38-D2E5-488C-BEB9-11EDEB33F754}"/>
    <cellStyle name="Comma 3 2 5 6 2 4" xfId="11748" xr:uid="{630B3D75-B7D4-4611-A400-52D7FF67EE82}"/>
    <cellStyle name="Comma 3 2 5 6 2 4 2" xfId="44366" xr:uid="{601EAF31-4287-4035-8345-C4888DD1BED7}"/>
    <cellStyle name="Comma 3 2 5 6 2 4 3" xfId="31738" xr:uid="{F8700082-3A87-45D9-AE8B-259BEE425883}"/>
    <cellStyle name="Comma 3 2 5 6 2 5" xfId="19108" xr:uid="{3063C91E-CDF6-46C6-8DD2-67950E5FCE6F}"/>
    <cellStyle name="Comma 3 2 5 6 2 5 2" xfId="38085" xr:uid="{95BDF02D-5415-45CB-A9D0-4A78E895E071}"/>
    <cellStyle name="Comma 3 2 5 6 2 6" xfId="25445" xr:uid="{D0797C36-87FC-4BB9-A231-AEBFCC6D730B}"/>
    <cellStyle name="Comma 3 2 5 6 3" xfId="3527" xr:uid="{626C02E8-C408-4DFC-AB03-EF4DF98A177C}"/>
    <cellStyle name="Comma 3 2 5 6 3 2" xfId="7024" xr:uid="{225C5E5A-3115-44A1-8985-6B5DB0A8846F}"/>
    <cellStyle name="Comma 3 2 5 6 3 2 2" xfId="14389" xr:uid="{2CA390B2-0A22-4DB9-9198-7B5F3EF43F40}"/>
    <cellStyle name="Comma 3 2 5 6 3 2 2 2" xfId="47007" xr:uid="{37F36C44-0BCE-441A-8BF6-B18C73652C84}"/>
    <cellStyle name="Comma 3 2 5 6 3 2 2 3" xfId="34379" xr:uid="{F5F2F405-5FE7-423B-B3F6-6AA99B5E8A84}"/>
    <cellStyle name="Comma 3 2 5 6 3 2 3" xfId="21749" xr:uid="{7F38515A-2734-429B-9D23-4203F245BF30}"/>
    <cellStyle name="Comma 3 2 5 6 3 2 3 2" xfId="40726" xr:uid="{44D8A5F0-D375-424F-AE35-D710E51D13D2}"/>
    <cellStyle name="Comma 3 2 5 6 3 2 4" xfId="28086" xr:uid="{CEC779C3-654F-49D3-94FF-D93628807596}"/>
    <cellStyle name="Comma 3 2 5 6 3 3" xfId="10893" xr:uid="{F9D1542F-D6A8-4599-A026-32926B956A32}"/>
    <cellStyle name="Comma 3 2 5 6 3 3 2" xfId="43510" xr:uid="{427021B5-B869-4FC5-9D8D-83A52BA7A108}"/>
    <cellStyle name="Comma 3 2 5 6 3 3 3" xfId="30882" xr:uid="{E9052FCC-A0D9-44A9-85B0-B8B36E2CCA7B}"/>
    <cellStyle name="Comma 3 2 5 6 3 4" xfId="18253" xr:uid="{0774CA1B-7919-4D86-B8EA-EB85CEB88178}"/>
    <cellStyle name="Comma 3 2 5 6 3 4 2" xfId="37229" xr:uid="{FE81FB81-268A-4233-BD59-647F1F92ECD1}"/>
    <cellStyle name="Comma 3 2 5 6 3 5" xfId="24589" xr:uid="{0EF1C61C-1ED2-4254-BFDA-70F97C1215C3}"/>
    <cellStyle name="Comma 3 2 5 6 4" xfId="6147" xr:uid="{B9A9DDAB-C1DC-44D2-97EA-5D1DBDFF1FA6}"/>
    <cellStyle name="Comma 3 2 5 6 4 2" xfId="13512" xr:uid="{A9A1309A-D024-4042-96A5-DA18F6F5C7F8}"/>
    <cellStyle name="Comma 3 2 5 6 4 2 2" xfId="46130" xr:uid="{2B4D7F3A-080D-4C0A-BED1-2EF6BD4F1A8E}"/>
    <cellStyle name="Comma 3 2 5 6 4 2 3" xfId="33502" xr:uid="{B1BFB624-77B1-4F80-99DF-0A075E950E85}"/>
    <cellStyle name="Comma 3 2 5 6 4 3" xfId="20872" xr:uid="{38A60DBC-8098-42F0-8152-F3D8490564A2}"/>
    <cellStyle name="Comma 3 2 5 6 4 3 2" xfId="39849" xr:uid="{E1FC1043-E422-452A-A372-AFD571A531F8}"/>
    <cellStyle name="Comma 3 2 5 6 4 4" xfId="27209" xr:uid="{7BA2EF52-9EBD-48A6-8D17-A89053D3C63C}"/>
    <cellStyle name="Comma 3 2 5 6 5" xfId="10018" xr:uid="{A917D9F8-4D0C-4AC9-8CA5-9B1A2BDB3F56}"/>
    <cellStyle name="Comma 3 2 5 6 5 2" xfId="42633" xr:uid="{624E6B7C-1F0D-44FB-B066-75767B863141}"/>
    <cellStyle name="Comma 3 2 5 6 5 3" xfId="30005" xr:uid="{667A28E1-FE49-400A-A710-99CA344ADC7A}"/>
    <cellStyle name="Comma 3 2 5 6 6" xfId="17378" xr:uid="{54E4FC02-2CA9-4DC3-AA67-960077517601}"/>
    <cellStyle name="Comma 3 2 5 6 6 2" xfId="36352" xr:uid="{A0963393-0508-41FD-8D4F-2A13A8F8F50A}"/>
    <cellStyle name="Comma 3 2 5 6 7" xfId="23712" xr:uid="{29C66D72-0644-4122-B0EC-60C82EDD4FE4}"/>
    <cellStyle name="Comma 3 2 5 7" xfId="3943" xr:uid="{1A70D6E8-9BBA-4F7F-A3E5-DEEC99B47A25}"/>
    <cellStyle name="Comma 3 2 5 7 2" xfId="7440" xr:uid="{A5BC894C-1C79-4BC6-9841-0FAFF763B0A8}"/>
    <cellStyle name="Comma 3 2 5 7 2 2" xfId="14805" xr:uid="{A626CC07-53B9-4530-902D-413E325D173C}"/>
    <cellStyle name="Comma 3 2 5 7 2 2 2" xfId="47423" xr:uid="{0D50AE37-1334-4B14-BCD4-0FAC40500EF7}"/>
    <cellStyle name="Comma 3 2 5 7 2 2 3" xfId="34795" xr:uid="{B40433D0-B829-40F2-90BF-CAC7DB91ADF1}"/>
    <cellStyle name="Comma 3 2 5 7 2 3" xfId="22165" xr:uid="{BD4562BC-D01A-4D4A-92FB-1757868EF8FE}"/>
    <cellStyle name="Comma 3 2 5 7 2 3 2" xfId="41142" xr:uid="{A753B456-F32C-48DF-ACA8-E2491F8718A3}"/>
    <cellStyle name="Comma 3 2 5 7 2 4" xfId="28502" xr:uid="{502AC49D-24E1-4E87-A99E-85AA6D623716}"/>
    <cellStyle name="Comma 3 2 5 7 3" xfId="4818" xr:uid="{C86554C6-D4A3-42D1-92D6-7D0DB6EC8AD2}"/>
    <cellStyle name="Comma 3 2 5 7 3 2" xfId="12183" xr:uid="{8F9F6AD6-6336-4F5C-B869-7FB2E7207E16}"/>
    <cellStyle name="Comma 3 2 5 7 3 2 2" xfId="44801" xr:uid="{5DF2AC92-3AE1-433A-BBD0-DDDAB84B3630}"/>
    <cellStyle name="Comma 3 2 5 7 3 2 3" xfId="32173" xr:uid="{1DF5D9DB-2208-486A-8408-DD92E8990959}"/>
    <cellStyle name="Comma 3 2 5 7 3 3" xfId="19543" xr:uid="{7FEC8DFE-D43C-4B09-8E19-6590AABFCEC9}"/>
    <cellStyle name="Comma 3 2 5 7 3 3 2" xfId="38520" xr:uid="{79870447-2795-40A1-87B1-5F655FFC98B5}"/>
    <cellStyle name="Comma 3 2 5 7 3 4" xfId="25880" xr:uid="{B45CBAD6-34D9-4095-9E8E-43926716B54E}"/>
    <cellStyle name="Comma 3 2 5 7 4" xfId="11309" xr:uid="{88098900-4490-44D2-82F3-729945BE8626}"/>
    <cellStyle name="Comma 3 2 5 7 4 2" xfId="43926" xr:uid="{98AFCE1F-34BC-467E-9F39-A6F6090FA919}"/>
    <cellStyle name="Comma 3 2 5 7 4 3" xfId="31298" xr:uid="{173B27D6-BB2A-4E8B-B570-E067B631102D}"/>
    <cellStyle name="Comma 3 2 5 7 5" xfId="18669" xr:uid="{D6C73EAA-A255-468B-9453-EE3747FEAD91}"/>
    <cellStyle name="Comma 3 2 5 7 5 2" xfId="37645" xr:uid="{78DE7E6B-54D7-46CB-83A6-B1EC81706147}"/>
    <cellStyle name="Comma 3 2 5 7 6" xfId="25005" xr:uid="{84F30ABA-12B5-4142-AC5E-6F9E5617F192}"/>
    <cellStyle name="Comma 3 2 5 8" xfId="3093" xr:uid="{E49ADD5A-7E6A-45C6-81D5-B586242D14B9}"/>
    <cellStyle name="Comma 3 2 5 8 2" xfId="6590" xr:uid="{9A30FCA9-7F2A-442F-9B11-E8E8111C74BA}"/>
    <cellStyle name="Comma 3 2 5 8 2 2" xfId="13955" xr:uid="{9AF5117F-BFAE-4CEB-B367-AB12339C4AAE}"/>
    <cellStyle name="Comma 3 2 5 8 2 2 2" xfId="46573" xr:uid="{DD9C80C9-C78A-4CC5-A320-06C9AC432143}"/>
    <cellStyle name="Comma 3 2 5 8 2 2 3" xfId="33945" xr:uid="{EFB5EE0C-B5B8-417A-ADF6-29B2E76B086A}"/>
    <cellStyle name="Comma 3 2 5 8 2 3" xfId="21315" xr:uid="{0DE121BA-A209-4455-903C-6BF1A88F0542}"/>
    <cellStyle name="Comma 3 2 5 8 2 3 2" xfId="40292" xr:uid="{F8812E31-85E9-4416-959E-47C6F203F94A}"/>
    <cellStyle name="Comma 3 2 5 8 2 4" xfId="27652" xr:uid="{913CCCF7-FBDF-45E5-92BD-E0872A1CFF51}"/>
    <cellStyle name="Comma 3 2 5 8 3" xfId="10459" xr:uid="{EDA1D78B-D980-4A30-B646-EB9AFA44F719}"/>
    <cellStyle name="Comma 3 2 5 8 3 2" xfId="43076" xr:uid="{55C2320A-6FE0-4F74-B215-B24673B8B792}"/>
    <cellStyle name="Comma 3 2 5 8 3 3" xfId="30448" xr:uid="{9AC0086E-48A6-4F79-895B-2423DB7ED564}"/>
    <cellStyle name="Comma 3 2 5 8 4" xfId="17819" xr:uid="{5A042950-58D4-44E4-9604-4EE2B4E38250}"/>
    <cellStyle name="Comma 3 2 5 8 4 2" xfId="36795" xr:uid="{BA81CD8D-7ADE-439B-BB4C-E1CB4E58E8CC}"/>
    <cellStyle name="Comma 3 2 5 8 5" xfId="24155" xr:uid="{932997DD-3488-464F-B10F-585C31F329C5}"/>
    <cellStyle name="Comma 3 2 5 9" xfId="5703" xr:uid="{CEFE1EB2-3499-45C8-BAD8-A0D55B53F0F5}"/>
    <cellStyle name="Comma 3 2 5 9 2" xfId="13068" xr:uid="{8D792F12-74A8-41D2-9425-595578317CCB}"/>
    <cellStyle name="Comma 3 2 5 9 2 2" xfId="45686" xr:uid="{0D5C7827-6699-485F-BB59-15D4D589C254}"/>
    <cellStyle name="Comma 3 2 5 9 2 3" xfId="33058" xr:uid="{4B3D31F8-B6AA-45EE-81B5-6A34AB0DC31B}"/>
    <cellStyle name="Comma 3 2 5 9 3" xfId="20428" xr:uid="{535827A4-B42D-4460-BA9F-9B8FA4E3AD98}"/>
    <cellStyle name="Comma 3 2 5 9 3 2" xfId="39405" xr:uid="{CE4AFF24-6609-4FE8-8F83-3B84BABAE6F9}"/>
    <cellStyle name="Comma 3 2 5 9 4" xfId="26765" xr:uid="{2735AB6C-27AF-43BC-9F55-2DC0CA6E8600}"/>
    <cellStyle name="Comma 3 2 6" xfId="387" xr:uid="{AA63CBC1-1E81-44D7-87F8-1BED372D1208}"/>
    <cellStyle name="Comma 3 2 6 10" xfId="1719" xr:uid="{FAA83288-F04A-4F1E-B294-D47FFE90129E}"/>
    <cellStyle name="Comma 3 2 6 10 2" xfId="9257" xr:uid="{3C0239F3-6C27-4B0D-AC4E-FC1EA8F337E4}"/>
    <cellStyle name="Comma 3 2 6 10 3" xfId="16617" xr:uid="{1BB044C2-1911-478C-8347-8593A9D68FA4}"/>
    <cellStyle name="Comma 3 2 6 10 4" xfId="35852" xr:uid="{51548824-B794-4259-8626-303CFDB49FE2}"/>
    <cellStyle name="Comma 3 2 6 11" xfId="8471" xr:uid="{35BB196F-613C-435E-BC06-F748868797D4}"/>
    <cellStyle name="Comma 3 2 6 12" xfId="15831" xr:uid="{50FB4839-0EB8-4CE5-A8EB-0B3573359870}"/>
    <cellStyle name="Comma 3 2 6 13" xfId="23267" xr:uid="{14E55563-AE49-495B-A2E1-0EA00365BFD1}"/>
    <cellStyle name="Comma 3 2 6 2" xfId="1085" xr:uid="{1575E26B-90F4-48D0-B506-532B61B1FAC9}"/>
    <cellStyle name="Comma 3 2 6 2 10" xfId="16289" xr:uid="{AFCD860E-1C38-45A1-B121-505C7F1B3831}"/>
    <cellStyle name="Comma 3 2 6 2 11" xfId="23289" xr:uid="{71CA24CC-281F-4544-9E62-0748FA0F0909}"/>
    <cellStyle name="Comma 3 2 6 2 2" xfId="2252" xr:uid="{1C5461C1-4055-46A0-BFEA-FD84D261816B}"/>
    <cellStyle name="Comma 3 2 6 2 2 2" xfId="2407" xr:uid="{399C475D-EFC3-4939-84A1-6045C37B4487}"/>
    <cellStyle name="Comma 3 2 6 2 2 2 2" xfId="2904" xr:uid="{B2B0A5F8-6CAA-4E0A-8A43-8CFBB34CCC91}"/>
    <cellStyle name="Comma 3 2 6 2 2 2 2 2" xfId="4636" xr:uid="{683DC0E2-5DBD-46D9-9BA5-8DC32E55EE36}"/>
    <cellStyle name="Comma 3 2 6 2 2 2 2 2 2" xfId="8134" xr:uid="{D15CDEE2-477C-471E-B7AE-914DE3E1FA46}"/>
    <cellStyle name="Comma 3 2 6 2 2 2 2 2 2 2" xfId="15499" xr:uid="{ED426AF4-A952-4104-97FF-CC46EF84741E}"/>
    <cellStyle name="Comma 3 2 6 2 2 2 2 2 2 2 2" xfId="48117" xr:uid="{299F8B3B-F139-4E3A-BAC9-3C8C66F9D73A}"/>
    <cellStyle name="Comma 3 2 6 2 2 2 2 2 2 2 3" xfId="35489" xr:uid="{5A69884A-90AD-4CB2-A564-4BAE80243D0A}"/>
    <cellStyle name="Comma 3 2 6 2 2 2 2 2 2 3" xfId="22859" xr:uid="{CC4DBF1D-ABAB-412B-904E-24A93A3BB0D0}"/>
    <cellStyle name="Comma 3 2 6 2 2 2 2 2 2 3 2" xfId="41836" xr:uid="{09792393-8FF3-4F73-A4C7-25971B4CE587}"/>
    <cellStyle name="Comma 3 2 6 2 2 2 2 2 2 4" xfId="29196" xr:uid="{4E40084D-9CB5-4A7E-9D33-F285ED43B6F3}"/>
    <cellStyle name="Comma 3 2 6 2 2 2 2 2 3" xfId="5516" xr:uid="{1596C029-66C4-4CDF-BC54-D1EE5FC7E58B}"/>
    <cellStyle name="Comma 3 2 6 2 2 2 2 2 3 2" xfId="12881" xr:uid="{E5DCFA9D-34F2-462A-9FA9-7DEA406200DE}"/>
    <cellStyle name="Comma 3 2 6 2 2 2 2 2 3 2 2" xfId="45499" xr:uid="{F3F83264-9238-44EA-8272-DF9FE75E6487}"/>
    <cellStyle name="Comma 3 2 6 2 2 2 2 2 3 2 3" xfId="32871" xr:uid="{6CFE558A-6C14-4855-A3B1-D4EC586F4AA5}"/>
    <cellStyle name="Comma 3 2 6 2 2 2 2 2 3 3" xfId="20241" xr:uid="{8E3EDE23-2FE7-4EF5-A084-009D382E612A}"/>
    <cellStyle name="Comma 3 2 6 2 2 2 2 2 3 3 2" xfId="39218" xr:uid="{60B5C91E-3695-4EFD-94DB-1349DD137051}"/>
    <cellStyle name="Comma 3 2 6 2 2 2 2 2 3 4" xfId="26578" xr:uid="{61B53FEB-33C5-4C0F-BB68-DE70F0F3F8A6}"/>
    <cellStyle name="Comma 3 2 6 2 2 2 2 2 4" xfId="12002" xr:uid="{B415FA0A-FCDF-4723-BCA2-538401CCE5D8}"/>
    <cellStyle name="Comma 3 2 6 2 2 2 2 2 4 2" xfId="44620" xr:uid="{4F66E7B6-A143-462E-B1BB-5CE991920F81}"/>
    <cellStyle name="Comma 3 2 6 2 2 2 2 2 4 3" xfId="31992" xr:uid="{3DB11F19-7754-47FF-A720-A6CA586B3FCC}"/>
    <cellStyle name="Comma 3 2 6 2 2 2 2 2 5" xfId="19362" xr:uid="{AC957199-D717-49C4-888E-E45C3627ED58}"/>
    <cellStyle name="Comma 3 2 6 2 2 2 2 2 5 2" xfId="38339" xr:uid="{E3008517-F437-43E3-82E5-680B90BC106A}"/>
    <cellStyle name="Comma 3 2 6 2 2 2 2 2 6" xfId="25699" xr:uid="{3BF7E769-AAA6-45DA-9446-F591D8A80423}"/>
    <cellStyle name="Comma 3 2 6 2 2 2 2 3" xfId="3780" xr:uid="{F138D803-60EA-4683-A379-EEC5216DFBD7}"/>
    <cellStyle name="Comma 3 2 6 2 2 2 2 3 2" xfId="7277" xr:uid="{A44886B2-A059-4EF6-B0E7-8EFBC5DF8698}"/>
    <cellStyle name="Comma 3 2 6 2 2 2 2 3 2 2" xfId="14642" xr:uid="{423D4655-B160-4195-8BD5-E8585CC14B30}"/>
    <cellStyle name="Comma 3 2 6 2 2 2 2 3 2 2 2" xfId="47260" xr:uid="{DCE2AE10-17BB-4A43-9672-DF0CDFCB5B83}"/>
    <cellStyle name="Comma 3 2 6 2 2 2 2 3 2 2 3" xfId="34632" xr:uid="{0507A48B-49B6-48C6-8D03-EC45525D8855}"/>
    <cellStyle name="Comma 3 2 6 2 2 2 2 3 2 3" xfId="22002" xr:uid="{006F0F1A-B685-43DF-83AA-8BEE008BF0BD}"/>
    <cellStyle name="Comma 3 2 6 2 2 2 2 3 2 3 2" xfId="40979" xr:uid="{02940718-499F-4692-9B13-56A811985E3B}"/>
    <cellStyle name="Comma 3 2 6 2 2 2 2 3 2 4" xfId="28339" xr:uid="{7364798D-B5AB-4CCA-AD5B-A50CBE3ACCA8}"/>
    <cellStyle name="Comma 3 2 6 2 2 2 2 3 3" xfId="11146" xr:uid="{5B0CA27C-2C6E-4CF6-956D-9F6B81948503}"/>
    <cellStyle name="Comma 3 2 6 2 2 2 2 3 3 2" xfId="43763" xr:uid="{845D1F78-C8F2-43B8-B46F-7939EC8CE4AC}"/>
    <cellStyle name="Comma 3 2 6 2 2 2 2 3 3 3" xfId="31135" xr:uid="{BE85BC35-AE3F-424B-BAB9-094D09C87797}"/>
    <cellStyle name="Comma 3 2 6 2 2 2 2 3 4" xfId="18506" xr:uid="{DFBD7FD8-50B7-4DFC-AA27-81FA43779C8B}"/>
    <cellStyle name="Comma 3 2 6 2 2 2 2 3 4 2" xfId="37482" xr:uid="{0F224174-7115-4FC0-B90B-D6789E702740}"/>
    <cellStyle name="Comma 3 2 6 2 2 2 2 3 5" xfId="24842" xr:uid="{EE963F4B-51E2-456F-822B-5CA5A4648851}"/>
    <cellStyle name="Comma 3 2 6 2 2 2 2 4" xfId="6401" xr:uid="{2F7E849E-2EDA-4036-A9EF-303D31D2BA1C}"/>
    <cellStyle name="Comma 3 2 6 2 2 2 2 4 2" xfId="13766" xr:uid="{6AD9F671-9BC9-411B-B895-BA8FB9096966}"/>
    <cellStyle name="Comma 3 2 6 2 2 2 2 4 2 2" xfId="46384" xr:uid="{2377C944-7AD5-43F2-9B9D-3C334EE2BB21}"/>
    <cellStyle name="Comma 3 2 6 2 2 2 2 4 2 3" xfId="33756" xr:uid="{A91BC236-E946-4293-B4EE-BED3623D84B0}"/>
    <cellStyle name="Comma 3 2 6 2 2 2 2 4 3" xfId="21126" xr:uid="{95266BD0-29D6-43B0-975D-3EC9D8618206}"/>
    <cellStyle name="Comma 3 2 6 2 2 2 2 4 3 2" xfId="40103" xr:uid="{48D9C10D-134A-4E3A-8910-91579BA27507}"/>
    <cellStyle name="Comma 3 2 6 2 2 2 2 4 4" xfId="27463" xr:uid="{AF564A24-9853-41D0-A5E9-ABFC28F0711F}"/>
    <cellStyle name="Comma 3 2 6 2 2 2 2 5" xfId="10272" xr:uid="{F7A28136-BAA4-4941-ADD3-EB94565AFCE1}"/>
    <cellStyle name="Comma 3 2 6 2 2 2 2 5 2" xfId="42887" xr:uid="{B71369DD-1D59-46E8-83ED-5C739DFC932C}"/>
    <cellStyle name="Comma 3 2 6 2 2 2 2 5 3" xfId="30259" xr:uid="{838FC5D9-875A-4489-A39F-7266680494F0}"/>
    <cellStyle name="Comma 3 2 6 2 2 2 2 6" xfId="17632" xr:uid="{5DA97E14-CCA3-4F9C-B449-0841F226EE2B}"/>
    <cellStyle name="Comma 3 2 6 2 2 2 2 6 2" xfId="36606" xr:uid="{6E37D5EE-4E9F-4F32-A0D6-D3C5BC97FF74}"/>
    <cellStyle name="Comma 3 2 6 2 2 2 2 7" xfId="23966" xr:uid="{BB7514B8-B40E-4DE3-81DD-5082D0A04D6C}"/>
    <cellStyle name="Comma 3 2 6 2 2 2 3" xfId="4196" xr:uid="{356B0244-D536-4F52-A3EC-4F37B8BBB07A}"/>
    <cellStyle name="Comma 3 2 6 2 2 2 3 2" xfId="7693" xr:uid="{12732704-062E-4B08-B0A0-697692A3EF09}"/>
    <cellStyle name="Comma 3 2 6 2 2 2 3 2 2" xfId="15058" xr:uid="{1DE7129C-2CD8-4700-BB03-AC61FC780D7A}"/>
    <cellStyle name="Comma 3 2 6 2 2 2 3 2 2 2" xfId="47676" xr:uid="{C7A5BC60-A7E6-4076-8748-47B69A99C330}"/>
    <cellStyle name="Comma 3 2 6 2 2 2 3 2 2 3" xfId="35048" xr:uid="{76DB05D8-D6D6-4F80-91AB-7BF153BF9D56}"/>
    <cellStyle name="Comma 3 2 6 2 2 2 3 2 3" xfId="22418" xr:uid="{39D522D3-73C2-4549-B0C3-1C15BD1FED5F}"/>
    <cellStyle name="Comma 3 2 6 2 2 2 3 2 3 2" xfId="41395" xr:uid="{CA87279D-E0D0-44BC-B78A-FD553B44B706}"/>
    <cellStyle name="Comma 3 2 6 2 2 2 3 2 4" xfId="28755" xr:uid="{A00DF060-1523-4BC1-8DD6-494B7F27639E}"/>
    <cellStyle name="Comma 3 2 6 2 2 2 3 3" xfId="5074" xr:uid="{398036FC-CC38-489D-ABC3-F0A65F97A6D6}"/>
    <cellStyle name="Comma 3 2 6 2 2 2 3 3 2" xfId="12439" xr:uid="{B26E3A24-DB6C-4C85-9B16-1065B57604E0}"/>
    <cellStyle name="Comma 3 2 6 2 2 2 3 3 2 2" xfId="45057" xr:uid="{A0AD93C5-92AB-4BAF-8464-070FFEA0ECD5}"/>
    <cellStyle name="Comma 3 2 6 2 2 2 3 3 2 3" xfId="32429" xr:uid="{BD8491ED-D75F-415D-9762-20AFA7F4E314}"/>
    <cellStyle name="Comma 3 2 6 2 2 2 3 3 3" xfId="19799" xr:uid="{2CFB888F-FA83-420F-AF50-253D51AA0EBF}"/>
    <cellStyle name="Comma 3 2 6 2 2 2 3 3 3 2" xfId="38776" xr:uid="{EAFA6BE1-1CA0-4337-9CCF-092BE395B70B}"/>
    <cellStyle name="Comma 3 2 6 2 2 2 3 3 4" xfId="26136" xr:uid="{EAA516B0-E720-4EDA-8B1D-35B005C5C7D0}"/>
    <cellStyle name="Comma 3 2 6 2 2 2 3 4" xfId="11562" xr:uid="{35CBB9DD-F6FE-48E3-88E3-2B54222ECF1A}"/>
    <cellStyle name="Comma 3 2 6 2 2 2 3 4 2" xfId="44179" xr:uid="{1073C2A9-25A5-470E-B7CB-6AD77A6298D0}"/>
    <cellStyle name="Comma 3 2 6 2 2 2 3 4 3" xfId="31551" xr:uid="{8EFB4F97-53B6-4B30-9A16-585CA3AD4B91}"/>
    <cellStyle name="Comma 3 2 6 2 2 2 3 5" xfId="18922" xr:uid="{A787AD35-358D-4ACC-AF17-1CD3E4910620}"/>
    <cellStyle name="Comma 3 2 6 2 2 2 3 5 2" xfId="37898" xr:uid="{2A7A1A98-A503-46FB-8113-CAD46C308A04}"/>
    <cellStyle name="Comma 3 2 6 2 2 2 3 6" xfId="25258" xr:uid="{81A7A2F5-5EF5-4E6D-AF17-AA8CE780B57B}"/>
    <cellStyle name="Comma 3 2 6 2 2 2 4" xfId="3346" xr:uid="{2A1E78EA-584D-4A2C-A791-077693DBE559}"/>
    <cellStyle name="Comma 3 2 6 2 2 2 4 2" xfId="6843" xr:uid="{C2463AED-937B-444E-A39E-3DA96E251412}"/>
    <cellStyle name="Comma 3 2 6 2 2 2 4 2 2" xfId="14208" xr:uid="{8FC76087-D659-4F19-921F-908B2EEBCB80}"/>
    <cellStyle name="Comma 3 2 6 2 2 2 4 2 2 2" xfId="46826" xr:uid="{5F3F7F83-F8DA-4548-8C64-BC811193A7BB}"/>
    <cellStyle name="Comma 3 2 6 2 2 2 4 2 2 3" xfId="34198" xr:uid="{8E27DEB3-56FE-448A-9579-ECD6863AB40C}"/>
    <cellStyle name="Comma 3 2 6 2 2 2 4 2 3" xfId="21568" xr:uid="{23F2BA68-C45E-4C69-B040-F11FD3DBE1CF}"/>
    <cellStyle name="Comma 3 2 6 2 2 2 4 2 3 2" xfId="40545" xr:uid="{ED8934B5-FB3D-4987-956B-EA2E3B01BFAA}"/>
    <cellStyle name="Comma 3 2 6 2 2 2 4 2 4" xfId="27905" xr:uid="{4B5BFE69-6554-4642-B8A4-D71499B10FAD}"/>
    <cellStyle name="Comma 3 2 6 2 2 2 4 3" xfId="10712" xr:uid="{05D1A612-210B-4BEC-B57B-2870D276A89A}"/>
    <cellStyle name="Comma 3 2 6 2 2 2 4 3 2" xfId="43329" xr:uid="{9B2C6B23-88EA-466E-B4A0-3225D5342AA7}"/>
    <cellStyle name="Comma 3 2 6 2 2 2 4 3 3" xfId="30701" xr:uid="{7AE6AD94-0454-4EAF-B2CA-14407AFE04E9}"/>
    <cellStyle name="Comma 3 2 6 2 2 2 4 4" xfId="18072" xr:uid="{F6127204-7483-4992-80F8-B45E90DEC53D}"/>
    <cellStyle name="Comma 3 2 6 2 2 2 4 4 2" xfId="37048" xr:uid="{6F4C629D-DB6E-409A-9478-8E5129AAC6A0}"/>
    <cellStyle name="Comma 3 2 6 2 2 2 4 5" xfId="24408" xr:uid="{E74D809D-3BA2-4DC6-971D-4C39F9C9619E}"/>
    <cellStyle name="Comma 3 2 6 2 2 2 5" xfId="5959" xr:uid="{36A30559-1030-4B25-9626-FD7CF433B78A}"/>
    <cellStyle name="Comma 3 2 6 2 2 2 5 2" xfId="13324" xr:uid="{9BE1EBA0-49F7-47F8-A1F7-F000890025D6}"/>
    <cellStyle name="Comma 3 2 6 2 2 2 5 2 2" xfId="45942" xr:uid="{4E558717-BE5B-4886-BA04-C085B5376F6D}"/>
    <cellStyle name="Comma 3 2 6 2 2 2 5 2 3" xfId="33314" xr:uid="{0D6F80B5-C4C8-4A41-87C2-2EE6BE7E1C87}"/>
    <cellStyle name="Comma 3 2 6 2 2 2 5 3" xfId="20684" xr:uid="{E78533E1-0A9D-483B-88D0-E999213A52A3}"/>
    <cellStyle name="Comma 3 2 6 2 2 2 5 3 2" xfId="39661" xr:uid="{927C89B9-2BDB-4A1D-98F0-F9B89ABACCFD}"/>
    <cellStyle name="Comma 3 2 6 2 2 2 5 4" xfId="27021" xr:uid="{98C3BEFE-DD3E-4A69-8203-A0FB029D445E}"/>
    <cellStyle name="Comma 3 2 6 2 2 2 6" xfId="9832" xr:uid="{B78498FF-E7B3-4451-BF41-F5D7F0BA3363}"/>
    <cellStyle name="Comma 3 2 6 2 2 2 6 2" xfId="42445" xr:uid="{1B0A90F9-A1E0-43C8-95F6-4E8E6A2C98B4}"/>
    <cellStyle name="Comma 3 2 6 2 2 2 6 3" xfId="29817" xr:uid="{CF6BC6D2-C217-4EBE-80FE-135F21212803}"/>
    <cellStyle name="Comma 3 2 6 2 2 2 7" xfId="17192" xr:uid="{3E305409-F2CD-41BB-B7BE-28232AEF0229}"/>
    <cellStyle name="Comma 3 2 6 2 2 2 7 2" xfId="36132" xr:uid="{3CE833E9-8987-4ABE-AC5D-5992B27A1D7E}"/>
    <cellStyle name="Comma 3 2 6 2 2 2 8" xfId="23520" xr:uid="{3C6D83CC-4A59-4553-A50E-AF77BDF1D79B}"/>
    <cellStyle name="Comma 3 2 6 2 2 3" xfId="2749" xr:uid="{124D7E99-FCC5-43DA-97DE-81879AB2D472}"/>
    <cellStyle name="Comma 3 2 6 2 2 3 2" xfId="4481" xr:uid="{DEDC3B80-C30A-4FDE-A847-CB653802563B}"/>
    <cellStyle name="Comma 3 2 6 2 2 3 2 2" xfId="7979" xr:uid="{5CFFEB1B-8D74-4038-B8B8-D3DB48518C7E}"/>
    <cellStyle name="Comma 3 2 6 2 2 3 2 2 2" xfId="15344" xr:uid="{4C05325C-416E-4362-A9D1-4DF27C219C30}"/>
    <cellStyle name="Comma 3 2 6 2 2 3 2 2 2 2" xfId="47962" xr:uid="{84B25B7F-882A-4475-82CC-8A5D5A76A3BE}"/>
    <cellStyle name="Comma 3 2 6 2 2 3 2 2 2 3" xfId="35334" xr:uid="{0A50D2E2-9ECB-42CA-9DE2-ABBEF3629232}"/>
    <cellStyle name="Comma 3 2 6 2 2 3 2 2 3" xfId="22704" xr:uid="{4F854AA4-9F37-409A-8787-7C1F9EE8E5B0}"/>
    <cellStyle name="Comma 3 2 6 2 2 3 2 2 3 2" xfId="41681" xr:uid="{8203A3DA-EF71-4270-89E9-9948D6FD5A9F}"/>
    <cellStyle name="Comma 3 2 6 2 2 3 2 2 4" xfId="29041" xr:uid="{7AC9425B-3788-43D5-AC06-89031188C8EC}"/>
    <cellStyle name="Comma 3 2 6 2 2 3 2 3" xfId="5361" xr:uid="{C15E7C27-D263-49B1-B4A6-A776826667D8}"/>
    <cellStyle name="Comma 3 2 6 2 2 3 2 3 2" xfId="12726" xr:uid="{4909E001-4B1F-4751-B0DB-D54E3B717BDF}"/>
    <cellStyle name="Comma 3 2 6 2 2 3 2 3 2 2" xfId="45344" xr:uid="{BB9DAAF8-0B75-4A76-85D8-98630406D373}"/>
    <cellStyle name="Comma 3 2 6 2 2 3 2 3 2 3" xfId="32716" xr:uid="{AD9C1D53-B4C7-4A97-A76C-1C09AD509C57}"/>
    <cellStyle name="Comma 3 2 6 2 2 3 2 3 3" xfId="20086" xr:uid="{DF78F401-8954-4546-B03E-A7043C3E2C37}"/>
    <cellStyle name="Comma 3 2 6 2 2 3 2 3 3 2" xfId="39063" xr:uid="{186186A7-DF34-42CF-968F-2A50F264A768}"/>
    <cellStyle name="Comma 3 2 6 2 2 3 2 3 4" xfId="26423" xr:uid="{DF4A28EF-715F-4C6F-BD9F-BA549281B4A9}"/>
    <cellStyle name="Comma 3 2 6 2 2 3 2 4" xfId="11847" xr:uid="{81C5E221-A354-4255-9C15-7478F564E3B6}"/>
    <cellStyle name="Comma 3 2 6 2 2 3 2 4 2" xfId="44465" xr:uid="{51C1FD26-2694-44B6-8836-B46B640DB00F}"/>
    <cellStyle name="Comma 3 2 6 2 2 3 2 4 3" xfId="31837" xr:uid="{FC1854D4-E5F3-4FF8-80DD-29B94DCB9AFA}"/>
    <cellStyle name="Comma 3 2 6 2 2 3 2 5" xfId="19207" xr:uid="{9C21A701-1541-431D-AE34-9F522A1A9C12}"/>
    <cellStyle name="Comma 3 2 6 2 2 3 2 5 2" xfId="38184" xr:uid="{C4FFBE58-7CB9-47EC-93C1-56EA95604C03}"/>
    <cellStyle name="Comma 3 2 6 2 2 3 2 6" xfId="25544" xr:uid="{6D4A0949-416C-4A1F-A9FF-104A354F605D}"/>
    <cellStyle name="Comma 3 2 6 2 2 3 3" xfId="3626" xr:uid="{D1809127-D3C6-4375-8C5C-C8E7F6F6BF9D}"/>
    <cellStyle name="Comma 3 2 6 2 2 3 3 2" xfId="7123" xr:uid="{A8FD7C9E-65EC-46C6-9944-EF5597D0E3A8}"/>
    <cellStyle name="Comma 3 2 6 2 2 3 3 2 2" xfId="14488" xr:uid="{8FF62FEB-545D-4970-B6E1-986EA4A3D1E5}"/>
    <cellStyle name="Comma 3 2 6 2 2 3 3 2 2 2" xfId="47106" xr:uid="{B1C0A82D-C411-47D8-8BD1-7F0E9A6C3BA6}"/>
    <cellStyle name="Comma 3 2 6 2 2 3 3 2 2 3" xfId="34478" xr:uid="{7615B47E-DBEE-438E-B34E-AADE6C35612C}"/>
    <cellStyle name="Comma 3 2 6 2 2 3 3 2 3" xfId="21848" xr:uid="{8ED47F5D-5454-4C3A-A34D-35B128E859DB}"/>
    <cellStyle name="Comma 3 2 6 2 2 3 3 2 3 2" xfId="40825" xr:uid="{9D7EEA62-0D7B-41B2-82DD-9A0A0722B0D4}"/>
    <cellStyle name="Comma 3 2 6 2 2 3 3 2 4" xfId="28185" xr:uid="{0D71A6A7-AB1D-403B-8B8C-2D0EDFC1096A}"/>
    <cellStyle name="Comma 3 2 6 2 2 3 3 3" xfId="10992" xr:uid="{9067A8C8-4982-4009-86DB-9DA707533AE9}"/>
    <cellStyle name="Comma 3 2 6 2 2 3 3 3 2" xfId="43609" xr:uid="{A42CCCA1-89E6-4F5A-8ABA-FFA58C15B99C}"/>
    <cellStyle name="Comma 3 2 6 2 2 3 3 3 3" xfId="30981" xr:uid="{A0254879-251E-4B14-9651-7FA5B0FD908B}"/>
    <cellStyle name="Comma 3 2 6 2 2 3 3 4" xfId="18352" xr:uid="{38441EBF-3859-4572-94CB-62D70DB95BB8}"/>
    <cellStyle name="Comma 3 2 6 2 2 3 3 4 2" xfId="37328" xr:uid="{A14A4AC8-540C-4116-8F7B-E550485DBA85}"/>
    <cellStyle name="Comma 3 2 6 2 2 3 3 5" xfId="24688" xr:uid="{0B485B20-2B2E-4CE0-9BC5-0BED9D4F2A74}"/>
    <cellStyle name="Comma 3 2 6 2 2 3 4" xfId="6246" xr:uid="{22E32446-2BA1-4A4F-A7D3-7FC1D0973505}"/>
    <cellStyle name="Comma 3 2 6 2 2 3 4 2" xfId="13611" xr:uid="{F7F9B266-D810-408D-9E26-D7E16FD255E7}"/>
    <cellStyle name="Comma 3 2 6 2 2 3 4 2 2" xfId="46229" xr:uid="{16A975E4-16AB-4000-A5F3-8E1B96C354FD}"/>
    <cellStyle name="Comma 3 2 6 2 2 3 4 2 3" xfId="33601" xr:uid="{1860387D-1D8A-418F-B757-5C47CD2369AA}"/>
    <cellStyle name="Comma 3 2 6 2 2 3 4 3" xfId="20971" xr:uid="{E6EB61E2-5EF6-4DC2-A08A-DFD74FCB1B93}"/>
    <cellStyle name="Comma 3 2 6 2 2 3 4 3 2" xfId="39948" xr:uid="{54E04536-FF17-429B-A386-770AC47D47D2}"/>
    <cellStyle name="Comma 3 2 6 2 2 3 4 4" xfId="27308" xr:uid="{A39674A5-3D1D-4607-9329-AB64EBF207DD}"/>
    <cellStyle name="Comma 3 2 6 2 2 3 5" xfId="10117" xr:uid="{4EA32FE9-12DF-4BC8-9003-C51BE201B8B9}"/>
    <cellStyle name="Comma 3 2 6 2 2 3 5 2" xfId="42732" xr:uid="{6E8EF14B-F522-4716-A479-4284D378B98D}"/>
    <cellStyle name="Comma 3 2 6 2 2 3 5 3" xfId="30104" xr:uid="{8A3CA7BE-39F2-49BF-B311-2735B1FAB543}"/>
    <cellStyle name="Comma 3 2 6 2 2 3 6" xfId="17477" xr:uid="{07F4D4FD-1E91-4D50-82C5-8CA7DDEEEE3E}"/>
    <cellStyle name="Comma 3 2 6 2 2 3 6 2" xfId="36451" xr:uid="{5FEB55FF-D0D1-44F7-9E87-CC78030D2892}"/>
    <cellStyle name="Comma 3 2 6 2 2 3 7" xfId="23811" xr:uid="{58C2586D-C1DF-4283-B457-38A02D15ADAD}"/>
    <cellStyle name="Comma 3 2 6 2 2 4" xfId="4041" xr:uid="{77905504-CF24-4AAE-B52F-A76BA63C53B8}"/>
    <cellStyle name="Comma 3 2 6 2 2 4 2" xfId="7538" xr:uid="{E9CC3F59-1CE7-4572-9163-6842FE8D3F08}"/>
    <cellStyle name="Comma 3 2 6 2 2 4 2 2" xfId="14903" xr:uid="{BCAACC09-9C54-46A9-8E78-699B4A9A65E8}"/>
    <cellStyle name="Comma 3 2 6 2 2 4 2 2 2" xfId="47521" xr:uid="{2914EA6A-4514-48D8-BA31-8FFA9F9CC788}"/>
    <cellStyle name="Comma 3 2 6 2 2 4 2 2 3" xfId="34893" xr:uid="{A3348EAA-41AA-4BA6-B035-7AA222D22358}"/>
    <cellStyle name="Comma 3 2 6 2 2 4 2 3" xfId="22263" xr:uid="{78EB5AE6-B507-4485-B22B-5A50667814D3}"/>
    <cellStyle name="Comma 3 2 6 2 2 4 2 3 2" xfId="41240" xr:uid="{38C2482D-25BD-415A-AE8A-79091BE7C34C}"/>
    <cellStyle name="Comma 3 2 6 2 2 4 2 4" xfId="28600" xr:uid="{1DEB4A3D-69E6-4953-A563-308AFACBDC39}"/>
    <cellStyle name="Comma 3 2 6 2 2 4 3" xfId="4919" xr:uid="{EAB3E756-04E0-4FC0-9ABD-EF3DB1057ABC}"/>
    <cellStyle name="Comma 3 2 6 2 2 4 3 2" xfId="12284" xr:uid="{4DF8C809-F5A4-4AA1-AE95-331B709F8529}"/>
    <cellStyle name="Comma 3 2 6 2 2 4 3 2 2" xfId="44902" xr:uid="{0432673E-B619-4BE5-B56A-3C524F7817F8}"/>
    <cellStyle name="Comma 3 2 6 2 2 4 3 2 3" xfId="32274" xr:uid="{264CEA99-F45B-4F99-AF53-51BB57A1EB83}"/>
    <cellStyle name="Comma 3 2 6 2 2 4 3 3" xfId="19644" xr:uid="{FC70FF01-CFCB-48C7-BAB5-EFF637DA09A2}"/>
    <cellStyle name="Comma 3 2 6 2 2 4 3 3 2" xfId="38621" xr:uid="{ECB5CD5B-EB44-4497-B59F-CB81FD5E6557}"/>
    <cellStyle name="Comma 3 2 6 2 2 4 3 4" xfId="25981" xr:uid="{7DD36CD3-0360-46E3-BE09-C55615A8E483}"/>
    <cellStyle name="Comma 3 2 6 2 2 4 4" xfId="11407" xr:uid="{3ADBADA9-DF43-44E0-99BA-168D9DA8BE1A}"/>
    <cellStyle name="Comma 3 2 6 2 2 4 4 2" xfId="44024" xr:uid="{1F8F38C7-C66D-479F-9A75-5070F5640FE6}"/>
    <cellStyle name="Comma 3 2 6 2 2 4 4 3" xfId="31396" xr:uid="{847671B6-811C-424A-A13C-79E41C4605F6}"/>
    <cellStyle name="Comma 3 2 6 2 2 4 5" xfId="18767" xr:uid="{7F2B8685-C512-47F1-B2CD-E574B8966E80}"/>
    <cellStyle name="Comma 3 2 6 2 2 4 5 2" xfId="37743" xr:uid="{ED93797F-A897-4D99-B874-E28320346603}"/>
    <cellStyle name="Comma 3 2 6 2 2 4 6" xfId="25103" xr:uid="{DB582093-FD80-4873-9722-D1009164A391}"/>
    <cellStyle name="Comma 3 2 6 2 2 5" xfId="3191" xr:uid="{4F6CB09E-D03A-41F1-975B-E3AB6D8777C0}"/>
    <cellStyle name="Comma 3 2 6 2 2 5 2" xfId="6688" xr:uid="{AA2BC3FC-4246-46B2-8B44-767E27B683A9}"/>
    <cellStyle name="Comma 3 2 6 2 2 5 2 2" xfId="14053" xr:uid="{33BBE50D-9B22-4A8E-8C8D-5A053F60DC70}"/>
    <cellStyle name="Comma 3 2 6 2 2 5 2 2 2" xfId="46671" xr:uid="{4E368E99-ED29-4030-860C-70D21CFA0D11}"/>
    <cellStyle name="Comma 3 2 6 2 2 5 2 2 3" xfId="34043" xr:uid="{66567541-87AF-47F5-8E45-8BF75195E5FC}"/>
    <cellStyle name="Comma 3 2 6 2 2 5 2 3" xfId="21413" xr:uid="{5CD40D7C-6E16-4BC5-994F-CA05B6551750}"/>
    <cellStyle name="Comma 3 2 6 2 2 5 2 3 2" xfId="40390" xr:uid="{5814D7C8-76CB-4106-9EC1-1E79B144062E}"/>
    <cellStyle name="Comma 3 2 6 2 2 5 2 4" xfId="27750" xr:uid="{1A93C98F-4552-4C68-852D-35DABABE11E0}"/>
    <cellStyle name="Comma 3 2 6 2 2 5 3" xfId="10557" xr:uid="{E38D5588-D422-437B-A50D-6DD3DAAC051D}"/>
    <cellStyle name="Comma 3 2 6 2 2 5 3 2" xfId="43174" xr:uid="{DA581F26-036E-417A-9048-0A8AB4A2D7ED}"/>
    <cellStyle name="Comma 3 2 6 2 2 5 3 3" xfId="30546" xr:uid="{00C777F3-D963-4DF5-953B-752F3904527D}"/>
    <cellStyle name="Comma 3 2 6 2 2 5 4" xfId="17917" xr:uid="{996DE3B2-5BB3-42C5-8CEC-0EC7268025B4}"/>
    <cellStyle name="Comma 3 2 6 2 2 5 4 2" xfId="36893" xr:uid="{13B1621A-6001-49C9-A776-23662F69DAC5}"/>
    <cellStyle name="Comma 3 2 6 2 2 5 5" xfId="24253" xr:uid="{CD40B445-CB03-4848-9612-B1BD83EC3179}"/>
    <cellStyle name="Comma 3 2 6 2 2 6" xfId="5804" xr:uid="{427E4469-22AF-4E67-A203-6A96FBFB7FF9}"/>
    <cellStyle name="Comma 3 2 6 2 2 6 2" xfId="13169" xr:uid="{9BC819B4-24C4-4711-A786-49DED577BE6C}"/>
    <cellStyle name="Comma 3 2 6 2 2 6 2 2" xfId="45787" xr:uid="{9CF5338A-15CE-4E88-AB0A-81B938F5D2D1}"/>
    <cellStyle name="Comma 3 2 6 2 2 6 2 3" xfId="33159" xr:uid="{B8E263E1-68FB-4EDC-9B18-D1C6BD8BF653}"/>
    <cellStyle name="Comma 3 2 6 2 2 6 3" xfId="20529" xr:uid="{39F17AEF-11D6-470C-BB82-61667790DFB4}"/>
    <cellStyle name="Comma 3 2 6 2 2 6 3 2" xfId="39506" xr:uid="{CB4DD45D-15CD-45C5-B339-F54781A1AD3F}"/>
    <cellStyle name="Comma 3 2 6 2 2 6 4" xfId="26866" xr:uid="{B7ADE365-0D30-4EEC-AC2B-150A19B9A42B}"/>
    <cellStyle name="Comma 3 2 6 2 2 7" xfId="9677" xr:uid="{0345C4DA-1190-4020-9211-7F37F89AD5C4}"/>
    <cellStyle name="Comma 3 2 6 2 2 7 2" xfId="42290" xr:uid="{BD5D90B9-97BB-4DAF-9C79-9D3B0302CF3F}"/>
    <cellStyle name="Comma 3 2 6 2 2 7 3" xfId="29662" xr:uid="{E2839165-F9FD-4738-BE6E-74DECC700B53}"/>
    <cellStyle name="Comma 3 2 6 2 2 8" xfId="17037" xr:uid="{114FEA80-2871-4042-92C5-2404DE2B430E}"/>
    <cellStyle name="Comma 3 2 6 2 2 8 2" xfId="35977" xr:uid="{3D17F207-2AC0-4885-8D55-761991BD697F}"/>
    <cellStyle name="Comma 3 2 6 2 2 9" xfId="23365" xr:uid="{DF5F4318-1D0E-4B98-843B-76D0EAE0CC35}"/>
    <cellStyle name="Comma 3 2 6 2 3" xfId="2331" xr:uid="{70B730D7-E67D-4541-AB8F-9077E56DC5A6}"/>
    <cellStyle name="Comma 3 2 6 2 3 2" xfId="2828" xr:uid="{F988456E-9748-4DA7-BC25-5215BE8C203F}"/>
    <cellStyle name="Comma 3 2 6 2 3 2 2" xfId="4560" xr:uid="{DB729B8C-A303-487B-8AF3-00CE507F6567}"/>
    <cellStyle name="Comma 3 2 6 2 3 2 2 2" xfId="8058" xr:uid="{92E895E4-4085-45E4-9512-FA6FEF6792CE}"/>
    <cellStyle name="Comma 3 2 6 2 3 2 2 2 2" xfId="15423" xr:uid="{6542A83B-973A-4FC7-920C-ACBAA87B56C4}"/>
    <cellStyle name="Comma 3 2 6 2 3 2 2 2 2 2" xfId="48041" xr:uid="{467B447D-7D08-4004-93D6-639FAE80209E}"/>
    <cellStyle name="Comma 3 2 6 2 3 2 2 2 2 3" xfId="35413" xr:uid="{E253A660-EFE8-439A-9921-380DC9EB8EC1}"/>
    <cellStyle name="Comma 3 2 6 2 3 2 2 2 3" xfId="22783" xr:uid="{F3BE4865-CACF-40C8-82E5-4FE0E2EEFAB7}"/>
    <cellStyle name="Comma 3 2 6 2 3 2 2 2 3 2" xfId="41760" xr:uid="{2AC4AAC9-B1C9-42BF-97E4-2B899BE8A5C3}"/>
    <cellStyle name="Comma 3 2 6 2 3 2 2 2 4" xfId="29120" xr:uid="{7010E83D-4B81-4270-850E-4215FECE3CE7}"/>
    <cellStyle name="Comma 3 2 6 2 3 2 2 3" xfId="5440" xr:uid="{726E372D-0FD7-4300-B869-6637AB2530B2}"/>
    <cellStyle name="Comma 3 2 6 2 3 2 2 3 2" xfId="12805" xr:uid="{DD268B94-BDC8-4545-9ABD-4B52A4646251}"/>
    <cellStyle name="Comma 3 2 6 2 3 2 2 3 2 2" xfId="45423" xr:uid="{84191860-C9C8-40D5-97D5-64DE9FD4D165}"/>
    <cellStyle name="Comma 3 2 6 2 3 2 2 3 2 3" xfId="32795" xr:uid="{3F3C4307-E71C-4AA5-A185-2C52A29EE54C}"/>
    <cellStyle name="Comma 3 2 6 2 3 2 2 3 3" xfId="20165" xr:uid="{99C47532-A663-4561-9FCD-43D8B0EBBA36}"/>
    <cellStyle name="Comma 3 2 6 2 3 2 2 3 3 2" xfId="39142" xr:uid="{DB3A1B8C-73FE-44EB-AC9A-BB1717407B90}"/>
    <cellStyle name="Comma 3 2 6 2 3 2 2 3 4" xfId="26502" xr:uid="{EB4A3882-C6B7-4737-B841-FC2CC43061A4}"/>
    <cellStyle name="Comma 3 2 6 2 3 2 2 4" xfId="11926" xr:uid="{51D27491-88D2-4801-9DAB-CED29D8CFB8C}"/>
    <cellStyle name="Comma 3 2 6 2 3 2 2 4 2" xfId="44544" xr:uid="{4D8D679B-9176-4388-A693-EA4BA7D26B63}"/>
    <cellStyle name="Comma 3 2 6 2 3 2 2 4 3" xfId="31916" xr:uid="{C90FD65B-611A-45B6-A97C-52F45F041067}"/>
    <cellStyle name="Comma 3 2 6 2 3 2 2 5" xfId="19286" xr:uid="{A8DF93FE-D71E-436D-A402-8B2480A950B8}"/>
    <cellStyle name="Comma 3 2 6 2 3 2 2 5 2" xfId="38263" xr:uid="{250772C4-6358-4504-8F49-4FBBFE5FEB04}"/>
    <cellStyle name="Comma 3 2 6 2 3 2 2 6" xfId="25623" xr:uid="{707CD112-C4E3-40C8-9089-D37F85BB4D78}"/>
    <cellStyle name="Comma 3 2 6 2 3 2 3" xfId="3704" xr:uid="{28CF6739-43A5-4A35-997D-94536FC08B03}"/>
    <cellStyle name="Comma 3 2 6 2 3 2 3 2" xfId="7201" xr:uid="{D93FBC8B-C5B3-4A2C-AF1F-F92A209112F6}"/>
    <cellStyle name="Comma 3 2 6 2 3 2 3 2 2" xfId="14566" xr:uid="{167A1D74-8D2A-4F8B-8BDA-C8B76516EB5F}"/>
    <cellStyle name="Comma 3 2 6 2 3 2 3 2 2 2" xfId="47184" xr:uid="{3FF971ED-09D9-4916-AEFD-B27D46C71410}"/>
    <cellStyle name="Comma 3 2 6 2 3 2 3 2 2 3" xfId="34556" xr:uid="{0D781568-D425-45D5-956D-1E9D0E4A66AA}"/>
    <cellStyle name="Comma 3 2 6 2 3 2 3 2 3" xfId="21926" xr:uid="{6BECC4B1-6F3A-4168-9D33-C3C8782C8BE9}"/>
    <cellStyle name="Comma 3 2 6 2 3 2 3 2 3 2" xfId="40903" xr:uid="{E1D3F19F-9792-441E-9A28-535162281B40}"/>
    <cellStyle name="Comma 3 2 6 2 3 2 3 2 4" xfId="28263" xr:uid="{0105831B-D107-4F9F-AFF1-16B502E1D21E}"/>
    <cellStyle name="Comma 3 2 6 2 3 2 3 3" xfId="11070" xr:uid="{840144EA-68BF-4F7B-836F-5C16AA84DAA0}"/>
    <cellStyle name="Comma 3 2 6 2 3 2 3 3 2" xfId="43687" xr:uid="{D0C94426-8C9A-45EA-B3D4-B58CA521F4EB}"/>
    <cellStyle name="Comma 3 2 6 2 3 2 3 3 3" xfId="31059" xr:uid="{52EC2FCE-EDFC-4559-93A3-45D668097BBE}"/>
    <cellStyle name="Comma 3 2 6 2 3 2 3 4" xfId="18430" xr:uid="{4C52DF0D-CC68-4BF0-971A-4CB8CD1A0363}"/>
    <cellStyle name="Comma 3 2 6 2 3 2 3 4 2" xfId="37406" xr:uid="{F27A9C19-DE77-4D54-9477-EDF8994DDE3F}"/>
    <cellStyle name="Comma 3 2 6 2 3 2 3 5" xfId="24766" xr:uid="{6FE65379-A749-47C3-AB8B-9E64BBCAC9C1}"/>
    <cellStyle name="Comma 3 2 6 2 3 2 4" xfId="6325" xr:uid="{A672BF59-4E8F-44C2-A633-7D7E1CD90B59}"/>
    <cellStyle name="Comma 3 2 6 2 3 2 4 2" xfId="13690" xr:uid="{42E58A1B-306E-41F7-9950-072E2B5FE9B3}"/>
    <cellStyle name="Comma 3 2 6 2 3 2 4 2 2" xfId="46308" xr:uid="{11720184-83FC-4B84-9E1A-727F27C2F0F1}"/>
    <cellStyle name="Comma 3 2 6 2 3 2 4 2 3" xfId="33680" xr:uid="{67C1D463-0510-460C-9677-75FBBEE45A88}"/>
    <cellStyle name="Comma 3 2 6 2 3 2 4 3" xfId="21050" xr:uid="{E0CF7B93-3C27-4D1E-ACA1-1E1B0967B1F3}"/>
    <cellStyle name="Comma 3 2 6 2 3 2 4 3 2" xfId="40027" xr:uid="{13379335-3DD3-499E-819C-2217AF9FE5D2}"/>
    <cellStyle name="Comma 3 2 6 2 3 2 4 4" xfId="27387" xr:uid="{C820CB81-3C61-4C40-936B-F5E10E4C253A}"/>
    <cellStyle name="Comma 3 2 6 2 3 2 5" xfId="10196" xr:uid="{7921FE98-799B-451E-A53B-EBF55C5A389A}"/>
    <cellStyle name="Comma 3 2 6 2 3 2 5 2" xfId="42811" xr:uid="{54C924EE-8E9B-4069-A9C8-9C7F0E60CBCE}"/>
    <cellStyle name="Comma 3 2 6 2 3 2 5 3" xfId="30183" xr:uid="{4DFD0748-E5F2-4FFA-B7CE-6EDE68721703}"/>
    <cellStyle name="Comma 3 2 6 2 3 2 6" xfId="17556" xr:uid="{696A6F82-7D53-4F82-A8AA-AD0B9174301C}"/>
    <cellStyle name="Comma 3 2 6 2 3 2 6 2" xfId="36530" xr:uid="{81845989-C69A-4F83-9714-5C2C53F02070}"/>
    <cellStyle name="Comma 3 2 6 2 3 2 7" xfId="23890" xr:uid="{C9367726-433D-4AA1-ACF5-C690DBF8C956}"/>
    <cellStyle name="Comma 3 2 6 2 3 3" xfId="4120" xr:uid="{EC153A5E-C4C0-418E-8F59-0BE0616EEA08}"/>
    <cellStyle name="Comma 3 2 6 2 3 3 2" xfId="7617" xr:uid="{B9AEC027-D79C-41D5-9CA5-D74762D5C534}"/>
    <cellStyle name="Comma 3 2 6 2 3 3 2 2" xfId="14982" xr:uid="{B776EBE4-583C-40B0-9E25-8A8515C70876}"/>
    <cellStyle name="Comma 3 2 6 2 3 3 2 2 2" xfId="47600" xr:uid="{6AADA4B5-D521-40EE-ABD4-C17367CD8D06}"/>
    <cellStyle name="Comma 3 2 6 2 3 3 2 2 3" xfId="34972" xr:uid="{2D858BC6-A537-4AE2-9D32-401A5872A4AE}"/>
    <cellStyle name="Comma 3 2 6 2 3 3 2 3" xfId="22342" xr:uid="{977BEABA-FCDD-4B62-8C94-2FAB6DB4CA0C}"/>
    <cellStyle name="Comma 3 2 6 2 3 3 2 3 2" xfId="41319" xr:uid="{131404D9-AB23-4990-A186-944D76D8C717}"/>
    <cellStyle name="Comma 3 2 6 2 3 3 2 4" xfId="28679" xr:uid="{3CB3FA52-A552-407A-AC9F-CBAEF35AB981}"/>
    <cellStyle name="Comma 3 2 6 2 3 3 3" xfId="4998" xr:uid="{5152540E-9FB5-4795-AA35-40B35B44535E}"/>
    <cellStyle name="Comma 3 2 6 2 3 3 3 2" xfId="12363" xr:uid="{F55A085F-EBAB-4152-9896-75CBAFDCD38A}"/>
    <cellStyle name="Comma 3 2 6 2 3 3 3 2 2" xfId="44981" xr:uid="{8AF73DE6-155F-4D8B-9446-71C119502437}"/>
    <cellStyle name="Comma 3 2 6 2 3 3 3 2 3" xfId="32353" xr:uid="{1CEFBD29-86F1-4332-8E03-ED9392440335}"/>
    <cellStyle name="Comma 3 2 6 2 3 3 3 3" xfId="19723" xr:uid="{B5F5CE26-E413-4A5B-9B02-39C88519F538}"/>
    <cellStyle name="Comma 3 2 6 2 3 3 3 3 2" xfId="38700" xr:uid="{1BFE1476-231C-4EC2-80D9-31742C7200C0}"/>
    <cellStyle name="Comma 3 2 6 2 3 3 3 4" xfId="26060" xr:uid="{AEB56F6B-112B-4FFD-A47C-97C18222AD1F}"/>
    <cellStyle name="Comma 3 2 6 2 3 3 4" xfId="11486" xr:uid="{BCCC9F2C-01CB-4EA5-9FC8-3995CF5A6354}"/>
    <cellStyle name="Comma 3 2 6 2 3 3 4 2" xfId="44103" xr:uid="{438B0FD9-9475-409F-A0EE-3B227341BA75}"/>
    <cellStyle name="Comma 3 2 6 2 3 3 4 3" xfId="31475" xr:uid="{D043DBB9-2DD1-4C91-9C8F-07C598C20282}"/>
    <cellStyle name="Comma 3 2 6 2 3 3 5" xfId="18846" xr:uid="{CB6715E0-413D-45FB-9CB0-80A8FBCF19B1}"/>
    <cellStyle name="Comma 3 2 6 2 3 3 5 2" xfId="37822" xr:uid="{73C7119B-9DA8-4745-B6B0-E317EF914E2D}"/>
    <cellStyle name="Comma 3 2 6 2 3 3 6" xfId="25182" xr:uid="{1B68371C-B89F-4A5F-A302-F48D89757BFD}"/>
    <cellStyle name="Comma 3 2 6 2 3 4" xfId="3270" xr:uid="{DB0EF9EC-6D7C-4444-BC34-07DD4BAC417B}"/>
    <cellStyle name="Comma 3 2 6 2 3 4 2" xfId="6767" xr:uid="{6BFB4F33-B615-475F-91C9-83F69971D22A}"/>
    <cellStyle name="Comma 3 2 6 2 3 4 2 2" xfId="14132" xr:uid="{B89066A0-35AE-43EC-9F1F-63195207371E}"/>
    <cellStyle name="Comma 3 2 6 2 3 4 2 2 2" xfId="46750" xr:uid="{E856736B-C861-459B-B274-2B80ECF363FF}"/>
    <cellStyle name="Comma 3 2 6 2 3 4 2 2 3" xfId="34122" xr:uid="{9C164EE2-9E88-4DAE-9D2B-50AEC0D4666F}"/>
    <cellStyle name="Comma 3 2 6 2 3 4 2 3" xfId="21492" xr:uid="{10622E74-7119-4F51-B23B-3957891E0F5E}"/>
    <cellStyle name="Comma 3 2 6 2 3 4 2 3 2" xfId="40469" xr:uid="{11A06219-506C-457E-A7D8-1D6634FEC468}"/>
    <cellStyle name="Comma 3 2 6 2 3 4 2 4" xfId="27829" xr:uid="{FE926DE9-F351-4A26-98B9-D8A2F26EE5F9}"/>
    <cellStyle name="Comma 3 2 6 2 3 4 3" xfId="10636" xr:uid="{89F99964-5DA8-43F5-B339-0556DBEC64AB}"/>
    <cellStyle name="Comma 3 2 6 2 3 4 3 2" xfId="43253" xr:uid="{A7896DD4-3AE4-45AD-BA4F-4668ED97AC62}"/>
    <cellStyle name="Comma 3 2 6 2 3 4 3 3" xfId="30625" xr:uid="{35A77432-31A9-4E19-A5DD-38453659E4FA}"/>
    <cellStyle name="Comma 3 2 6 2 3 4 4" xfId="17996" xr:uid="{76A60257-D2EA-4699-A495-059B3626C548}"/>
    <cellStyle name="Comma 3 2 6 2 3 4 4 2" xfId="36972" xr:uid="{1D8AE3D4-DD89-4812-A063-BC26A37A273A}"/>
    <cellStyle name="Comma 3 2 6 2 3 4 5" xfId="24332" xr:uid="{BB0BDA20-D255-48C5-BB9F-0D15CB639AA3}"/>
    <cellStyle name="Comma 3 2 6 2 3 5" xfId="5883" xr:uid="{A540AB59-E15C-47D4-81C9-4245F4992149}"/>
    <cellStyle name="Comma 3 2 6 2 3 5 2" xfId="13248" xr:uid="{C6EF84EA-81D2-4403-9334-F4756CA5E32E}"/>
    <cellStyle name="Comma 3 2 6 2 3 5 2 2" xfId="45866" xr:uid="{5546F91B-D258-4F16-AD2A-A651E65C072F}"/>
    <cellStyle name="Comma 3 2 6 2 3 5 2 3" xfId="33238" xr:uid="{AAF047A1-55DA-4E60-875F-2D6D852D78F9}"/>
    <cellStyle name="Comma 3 2 6 2 3 5 3" xfId="20608" xr:uid="{0F8066A8-40BC-487A-A4A4-FA3F43A98AD7}"/>
    <cellStyle name="Comma 3 2 6 2 3 5 3 2" xfId="39585" xr:uid="{CF786657-4E88-42D6-9DC4-96D5B845FC40}"/>
    <cellStyle name="Comma 3 2 6 2 3 5 4" xfId="26945" xr:uid="{8BD10A7A-4C86-4AE8-9B95-66508A32B322}"/>
    <cellStyle name="Comma 3 2 6 2 3 6" xfId="9756" xr:uid="{BC4CC476-C949-462D-8FF0-17C9DC441F0D}"/>
    <cellStyle name="Comma 3 2 6 2 3 6 2" xfId="42369" xr:uid="{6A841361-9D82-4CA7-AA13-98DBD9CA1648}"/>
    <cellStyle name="Comma 3 2 6 2 3 6 3" xfId="29741" xr:uid="{D6863204-9DBA-4CAF-A8F4-239BC1372F72}"/>
    <cellStyle name="Comma 3 2 6 2 3 7" xfId="17116" xr:uid="{4B1947BD-3522-4534-AE7D-B5FA8A7FBE26}"/>
    <cellStyle name="Comma 3 2 6 2 3 7 2" xfId="36056" xr:uid="{C869A5BC-E7A1-4DB0-AB87-E6B36AA19817}"/>
    <cellStyle name="Comma 3 2 6 2 3 8" xfId="23444" xr:uid="{8CFCE68B-A3C7-4143-AE42-F429A2F7471A}"/>
    <cellStyle name="Comma 3 2 6 2 4" xfId="2673" xr:uid="{D89FABC9-2648-41FB-ACD9-FAEB2E60F910}"/>
    <cellStyle name="Comma 3 2 6 2 4 2" xfId="4406" xr:uid="{37E00B12-E912-4802-BF2A-DF96E1D3CD12}"/>
    <cellStyle name="Comma 3 2 6 2 4 2 2" xfId="7904" xr:uid="{92AEF928-5D54-4725-AA3C-BD275D13E9D4}"/>
    <cellStyle name="Comma 3 2 6 2 4 2 2 2" xfId="15269" xr:uid="{C83DA19B-1F59-439B-B09B-DD425C82A7E6}"/>
    <cellStyle name="Comma 3 2 6 2 4 2 2 2 2" xfId="47887" xr:uid="{E9004FF5-7B49-42A9-AB0F-66E11591440D}"/>
    <cellStyle name="Comma 3 2 6 2 4 2 2 2 3" xfId="35259" xr:uid="{7E7ACC87-9B6B-45E1-BD8B-D47115DCD7C6}"/>
    <cellStyle name="Comma 3 2 6 2 4 2 2 3" xfId="22629" xr:uid="{B0D6E7CC-1961-41F7-8BF9-A58AFD69F767}"/>
    <cellStyle name="Comma 3 2 6 2 4 2 2 3 2" xfId="41606" xr:uid="{54E4D55F-AD41-40A3-92C7-A3C2EAEA5AD1}"/>
    <cellStyle name="Comma 3 2 6 2 4 2 2 4" xfId="28966" xr:uid="{133F7C53-1280-41BF-803C-8827DCDE6B54}"/>
    <cellStyle name="Comma 3 2 6 2 4 2 3" xfId="5286" xr:uid="{42C6D207-A53A-48FF-A4BD-5E4F5E0EED94}"/>
    <cellStyle name="Comma 3 2 6 2 4 2 3 2" xfId="12651" xr:uid="{136632C1-66E2-4DE0-BDDF-28B8B8CD6943}"/>
    <cellStyle name="Comma 3 2 6 2 4 2 3 2 2" xfId="45269" xr:uid="{020D73D4-6FB5-4E66-ADA8-488AC1D2C2EB}"/>
    <cellStyle name="Comma 3 2 6 2 4 2 3 2 3" xfId="32641" xr:uid="{9830AE4C-B93B-436E-B1A7-DF2F742E19A5}"/>
    <cellStyle name="Comma 3 2 6 2 4 2 3 3" xfId="20011" xr:uid="{F448BA26-7D25-49D7-B8B4-B820141FA0F8}"/>
    <cellStyle name="Comma 3 2 6 2 4 2 3 3 2" xfId="38988" xr:uid="{6F72DE60-2A41-48D0-BBF0-4F5B882F12F3}"/>
    <cellStyle name="Comma 3 2 6 2 4 2 3 4" xfId="26348" xr:uid="{12B2FE86-38E5-47C4-8D6C-6462902D6B98}"/>
    <cellStyle name="Comma 3 2 6 2 4 2 4" xfId="11772" xr:uid="{5E4B059E-1E40-485E-B078-484A2BCF06FB}"/>
    <cellStyle name="Comma 3 2 6 2 4 2 4 2" xfId="44390" xr:uid="{E7749114-DD5C-4067-BC22-1DD9534409B2}"/>
    <cellStyle name="Comma 3 2 6 2 4 2 4 3" xfId="31762" xr:uid="{4A65874F-23A2-4D33-A786-D892AA5D16BB}"/>
    <cellStyle name="Comma 3 2 6 2 4 2 5" xfId="19132" xr:uid="{DDFA2F03-3208-4A59-9665-BCB2C02CC441}"/>
    <cellStyle name="Comma 3 2 6 2 4 2 5 2" xfId="38109" xr:uid="{98981F90-A9B6-45F6-A4A6-5C2A6101AACE}"/>
    <cellStyle name="Comma 3 2 6 2 4 2 6" xfId="25469" xr:uid="{4E0BB031-001E-4BB9-B1A6-C455EDD18BC9}"/>
    <cellStyle name="Comma 3 2 6 2 4 3" xfId="3551" xr:uid="{F07B5C31-3D99-4037-890A-2F79F9FA4DFE}"/>
    <cellStyle name="Comma 3 2 6 2 4 3 2" xfId="7048" xr:uid="{AFB697CA-EE39-404B-B2F6-CE854EC229C1}"/>
    <cellStyle name="Comma 3 2 6 2 4 3 2 2" xfId="14413" xr:uid="{B8DA98FA-0ABE-493A-AA42-41FB797AA28B}"/>
    <cellStyle name="Comma 3 2 6 2 4 3 2 2 2" xfId="47031" xr:uid="{75B2580D-97D3-4679-BED0-BE557C1BBE60}"/>
    <cellStyle name="Comma 3 2 6 2 4 3 2 2 3" xfId="34403" xr:uid="{B8B40146-18AE-4A53-B8AA-ACB672A78210}"/>
    <cellStyle name="Comma 3 2 6 2 4 3 2 3" xfId="21773" xr:uid="{1489BC6E-5B78-43FE-81A4-3DE918EDDCCF}"/>
    <cellStyle name="Comma 3 2 6 2 4 3 2 3 2" xfId="40750" xr:uid="{25EABEDC-DB9E-4D22-97E5-F56FB7EC51CD}"/>
    <cellStyle name="Comma 3 2 6 2 4 3 2 4" xfId="28110" xr:uid="{682B80AA-6FCA-4FFE-82D6-E258092A41F5}"/>
    <cellStyle name="Comma 3 2 6 2 4 3 3" xfId="10917" xr:uid="{19672550-13CE-4CA2-83F9-50F3B73FC275}"/>
    <cellStyle name="Comma 3 2 6 2 4 3 3 2" xfId="43534" xr:uid="{9D3925DF-8388-44AF-BCC2-DFE85641AFC6}"/>
    <cellStyle name="Comma 3 2 6 2 4 3 3 3" xfId="30906" xr:uid="{3E27B33D-5A86-4788-A8A3-57207DB916A4}"/>
    <cellStyle name="Comma 3 2 6 2 4 3 4" xfId="18277" xr:uid="{F6CC23E9-2C73-4C44-99CB-39C6B04BFD72}"/>
    <cellStyle name="Comma 3 2 6 2 4 3 4 2" xfId="37253" xr:uid="{2B3C2E98-C4D5-4B0B-B01D-20ED4B901735}"/>
    <cellStyle name="Comma 3 2 6 2 4 3 5" xfId="24613" xr:uid="{EBFE30CE-2137-4033-B4C8-DFCE46128AD8}"/>
    <cellStyle name="Comma 3 2 6 2 4 4" xfId="6171" xr:uid="{97CCC6E1-E442-4ED2-BB67-8A6919A48D8A}"/>
    <cellStyle name="Comma 3 2 6 2 4 4 2" xfId="13536" xr:uid="{26791D52-40FD-466C-92E4-C91D29CA3347}"/>
    <cellStyle name="Comma 3 2 6 2 4 4 2 2" xfId="46154" xr:uid="{2C563DC5-ACE2-4DFC-A739-C4BA1F1617B3}"/>
    <cellStyle name="Comma 3 2 6 2 4 4 2 3" xfId="33526" xr:uid="{E9EDD8D0-757F-4BFD-B48D-43CB47EC474D}"/>
    <cellStyle name="Comma 3 2 6 2 4 4 3" xfId="20896" xr:uid="{D7FFBA7F-1E44-4BF0-8E7B-52F562895108}"/>
    <cellStyle name="Comma 3 2 6 2 4 4 3 2" xfId="39873" xr:uid="{D76F1F42-5098-41FC-BF60-8452FE10F850}"/>
    <cellStyle name="Comma 3 2 6 2 4 4 4" xfId="27233" xr:uid="{B16A2103-C4F5-411E-A287-FD59D85EC3DB}"/>
    <cellStyle name="Comma 3 2 6 2 4 5" xfId="10042" xr:uid="{B1EF27AF-5E7B-46DF-A78A-D2B1F03302C1}"/>
    <cellStyle name="Comma 3 2 6 2 4 5 2" xfId="42657" xr:uid="{F87FB380-ECA4-4873-8A81-E1288166D112}"/>
    <cellStyle name="Comma 3 2 6 2 4 5 3" xfId="30029" xr:uid="{8A76F667-B730-42BE-8B32-192EC420D9C9}"/>
    <cellStyle name="Comma 3 2 6 2 4 6" xfId="17402" xr:uid="{1E96960C-7D46-4508-8466-B166E7D18C69}"/>
    <cellStyle name="Comma 3 2 6 2 4 6 2" xfId="36376" xr:uid="{B8C8295D-2466-4AA2-B0FA-1E752F5D2AB8}"/>
    <cellStyle name="Comma 3 2 6 2 4 7" xfId="23736" xr:uid="{FA37774E-B575-4248-8203-CF18D34DD80F}"/>
    <cellStyle name="Comma 3 2 6 2 5" xfId="3967" xr:uid="{E411E863-06E3-4AD1-8394-CC0E3B8D0A8A}"/>
    <cellStyle name="Comma 3 2 6 2 5 2" xfId="7464" xr:uid="{8BA0D09F-5567-48CD-A154-F43CDE39B82D}"/>
    <cellStyle name="Comma 3 2 6 2 5 2 2" xfId="14829" xr:uid="{A9272F6A-32FB-492D-8E31-77BAC5482196}"/>
    <cellStyle name="Comma 3 2 6 2 5 2 2 2" xfId="47447" xr:uid="{8AB3271D-FFFB-45F8-B5A0-D2DF0F7EAABF}"/>
    <cellStyle name="Comma 3 2 6 2 5 2 2 3" xfId="34819" xr:uid="{511C7D3E-EFB0-4AC8-BF22-1BA2300897C3}"/>
    <cellStyle name="Comma 3 2 6 2 5 2 3" xfId="22189" xr:uid="{DEFB6398-A3D1-4B5C-9FC4-52CBFA7A4C6C}"/>
    <cellStyle name="Comma 3 2 6 2 5 2 3 2" xfId="41166" xr:uid="{213B50CB-C045-484C-8A0D-2CDC1CB0B912}"/>
    <cellStyle name="Comma 3 2 6 2 5 2 4" xfId="28526" xr:uid="{7B79DB50-BBF5-42BD-BE91-ED058B94F280}"/>
    <cellStyle name="Comma 3 2 6 2 5 3" xfId="4844" xr:uid="{6AA8A6FD-2F9F-4B37-8EEB-96245EE88E2C}"/>
    <cellStyle name="Comma 3 2 6 2 5 3 2" xfId="12209" xr:uid="{F7445F62-D7D5-4586-BB0D-42EA017F1BFC}"/>
    <cellStyle name="Comma 3 2 6 2 5 3 2 2" xfId="44827" xr:uid="{6A7552EB-2A30-4342-9029-82C5786938CB}"/>
    <cellStyle name="Comma 3 2 6 2 5 3 2 3" xfId="32199" xr:uid="{C89DCECF-9FB3-409C-A82B-5EB19F5B1ADB}"/>
    <cellStyle name="Comma 3 2 6 2 5 3 3" xfId="19569" xr:uid="{4D424D4E-C8A7-433C-B82B-4876A178C1C7}"/>
    <cellStyle name="Comma 3 2 6 2 5 3 3 2" xfId="38546" xr:uid="{1A914388-1B98-47D4-8107-22CAD9161C3B}"/>
    <cellStyle name="Comma 3 2 6 2 5 3 4" xfId="25906" xr:uid="{67602C23-F08F-4673-95E6-BA00AFDB379C}"/>
    <cellStyle name="Comma 3 2 6 2 5 4" xfId="11333" xr:uid="{FE575798-1E61-4320-9B2E-FFC9114B0186}"/>
    <cellStyle name="Comma 3 2 6 2 5 4 2" xfId="43950" xr:uid="{33349A31-7949-4898-BBB0-CD05A6FE4157}"/>
    <cellStyle name="Comma 3 2 6 2 5 4 3" xfId="31322" xr:uid="{A7951226-0633-46E1-8CA6-7BFE622A5462}"/>
    <cellStyle name="Comma 3 2 6 2 5 5" xfId="18693" xr:uid="{3AEC8924-DB07-4F09-B88D-EC21B5DE443B}"/>
    <cellStyle name="Comma 3 2 6 2 5 5 2" xfId="37669" xr:uid="{3B595114-6952-4914-8886-688932C9B7D6}"/>
    <cellStyle name="Comma 3 2 6 2 5 6" xfId="25029" xr:uid="{0114CABE-9764-4117-BE93-FB071B6D3193}"/>
    <cellStyle name="Comma 3 2 6 2 6" xfId="3117" xr:uid="{883D1F79-B128-44EB-A604-7A69863A667E}"/>
    <cellStyle name="Comma 3 2 6 2 6 2" xfId="6614" xr:uid="{0732DA1A-C469-489B-9EB8-A197100DBC88}"/>
    <cellStyle name="Comma 3 2 6 2 6 2 2" xfId="13979" xr:uid="{DD83F735-3F88-49D8-8014-C0D82B26289E}"/>
    <cellStyle name="Comma 3 2 6 2 6 2 2 2" xfId="46597" xr:uid="{29332456-595F-484E-8E90-FBC1628315DB}"/>
    <cellStyle name="Comma 3 2 6 2 6 2 2 3" xfId="33969" xr:uid="{377D58E4-DBFE-4D70-8DAE-D38272E9A45D}"/>
    <cellStyle name="Comma 3 2 6 2 6 2 3" xfId="21339" xr:uid="{4DFE7F4A-4C37-4433-8900-8F0F10014149}"/>
    <cellStyle name="Comma 3 2 6 2 6 2 3 2" xfId="40316" xr:uid="{088DA2A1-85CB-4C43-8632-8588CD2E05E3}"/>
    <cellStyle name="Comma 3 2 6 2 6 2 4" xfId="27676" xr:uid="{3A4A8B4D-7A63-4358-89E3-D9F1CC8AAB7E}"/>
    <cellStyle name="Comma 3 2 6 2 6 3" xfId="10483" xr:uid="{26578A68-B200-4DAE-A3E6-A9302A503207}"/>
    <cellStyle name="Comma 3 2 6 2 6 3 2" xfId="43100" xr:uid="{EB98B8E7-6C33-4B79-A271-CE4F730C3C28}"/>
    <cellStyle name="Comma 3 2 6 2 6 3 3" xfId="30472" xr:uid="{48F1209B-F7A9-46DF-9BF9-19D84009D1D5}"/>
    <cellStyle name="Comma 3 2 6 2 6 4" xfId="17843" xr:uid="{B1ECA6E0-1B1C-482D-A0F4-0869134B57C8}"/>
    <cellStyle name="Comma 3 2 6 2 6 4 2" xfId="36819" xr:uid="{3DCC3DD0-DB6F-4B9C-B065-D44D0D35F475}"/>
    <cellStyle name="Comma 3 2 6 2 6 5" xfId="24179" xr:uid="{DCDB8DD9-6116-4057-8BF4-7B43A573684B}"/>
    <cellStyle name="Comma 3 2 6 2 7" xfId="5729" xr:uid="{38D7BEB2-0CA3-4F48-B491-8B9A6AF70FA7}"/>
    <cellStyle name="Comma 3 2 6 2 7 2" xfId="13094" xr:uid="{ECB859CF-7F59-4593-A1EE-458767B3B51C}"/>
    <cellStyle name="Comma 3 2 6 2 7 2 2" xfId="45712" xr:uid="{BFDBD38E-A1D8-49BC-AFEA-700C53B191F6}"/>
    <cellStyle name="Comma 3 2 6 2 7 2 3" xfId="33084" xr:uid="{AA96E9EA-02EB-476A-BD8C-A3419DAB5100}"/>
    <cellStyle name="Comma 3 2 6 2 7 3" xfId="20454" xr:uid="{463AF490-1C97-4ABE-8682-26932FD28860}"/>
    <cellStyle name="Comma 3 2 6 2 7 3 2" xfId="39431" xr:uid="{7C491721-0668-4A36-8F71-EE92E6017831}"/>
    <cellStyle name="Comma 3 2 6 2 7 4" xfId="26791" xr:uid="{6BF8C806-B89A-4BD2-96A7-56465F633EE8}"/>
    <cellStyle name="Comma 3 2 6 2 8" xfId="2162" xr:uid="{9E8FC173-48EA-4DA3-B6FA-CAC6F4F91292}"/>
    <cellStyle name="Comma 3 2 6 2 8 2" xfId="9602" xr:uid="{E837FA81-3260-4A5F-84EF-B66B052F4633}"/>
    <cellStyle name="Comma 3 2 6 2 8 2 2" xfId="42215" xr:uid="{2A41CC6D-78B2-4C15-B51C-62303824A78B}"/>
    <cellStyle name="Comma 3 2 6 2 8 3" xfId="16962" xr:uid="{80BCC94A-2F74-4BBB-87CD-9099F59A5F22}"/>
    <cellStyle name="Comma 3 2 6 2 8 4" xfId="29587" xr:uid="{2B4E8DF3-F138-47B6-B023-F9F5718B4292}"/>
    <cellStyle name="Comma 3 2 6 2 9" xfId="8929" xr:uid="{3BCD352E-09E1-4E8B-A4A9-15ADD7427AEB}"/>
    <cellStyle name="Comma 3 2 6 2 9 2" xfId="35890" xr:uid="{5345CD28-049B-4078-945A-C42A6C511F6D}"/>
    <cellStyle name="Comma 3 2 6 3" xfId="771" xr:uid="{E521B66B-15BF-4F04-BB43-216137D95778}"/>
    <cellStyle name="Comma 3 2 6 3 10" xfId="23343" xr:uid="{6279BD54-D718-4FC9-83B7-89E2A081AF0E}"/>
    <cellStyle name="Comma 3 2 6 3 2" xfId="2385" xr:uid="{2983DCDC-5A17-459D-BE54-67B43E16ABC3}"/>
    <cellStyle name="Comma 3 2 6 3 2 2" xfId="2882" xr:uid="{0655E4B8-565E-4C08-B793-0F894E7AC59F}"/>
    <cellStyle name="Comma 3 2 6 3 2 2 2" xfId="4614" xr:uid="{6B81A234-6B6C-44F4-A3C4-C77F7739C95E}"/>
    <cellStyle name="Comma 3 2 6 3 2 2 2 2" xfId="8112" xr:uid="{D7112C3A-F78C-4E46-883A-FEB78D11A9B3}"/>
    <cellStyle name="Comma 3 2 6 3 2 2 2 2 2" xfId="15477" xr:uid="{3CC06716-EBE5-4232-93CE-16C1A82F101E}"/>
    <cellStyle name="Comma 3 2 6 3 2 2 2 2 2 2" xfId="48095" xr:uid="{96B448D4-AE86-4E28-91FC-E2CE677F27C3}"/>
    <cellStyle name="Comma 3 2 6 3 2 2 2 2 2 3" xfId="35467" xr:uid="{2E7DB58D-C525-4A40-951C-66D5B9550EAC}"/>
    <cellStyle name="Comma 3 2 6 3 2 2 2 2 3" xfId="22837" xr:uid="{49962F60-00B1-4085-840D-60C87F59DFA2}"/>
    <cellStyle name="Comma 3 2 6 3 2 2 2 2 3 2" xfId="41814" xr:uid="{11F25F17-F59E-434C-AAC1-BE88018F3B41}"/>
    <cellStyle name="Comma 3 2 6 3 2 2 2 2 4" xfId="29174" xr:uid="{4457E0F9-3BA6-4CDD-A574-5128317F8787}"/>
    <cellStyle name="Comma 3 2 6 3 2 2 2 3" xfId="5494" xr:uid="{9DA982EF-D520-4A91-9CE2-FB38AC21E6CC}"/>
    <cellStyle name="Comma 3 2 6 3 2 2 2 3 2" xfId="12859" xr:uid="{955AE35C-DCE7-454A-9A83-DB120032BC58}"/>
    <cellStyle name="Comma 3 2 6 3 2 2 2 3 2 2" xfId="45477" xr:uid="{FAFE10E0-ECDA-4DE5-ACA9-653AA9E28A0B}"/>
    <cellStyle name="Comma 3 2 6 3 2 2 2 3 2 3" xfId="32849" xr:uid="{71BBEB34-3F33-472E-9297-BD08E01927E7}"/>
    <cellStyle name="Comma 3 2 6 3 2 2 2 3 3" xfId="20219" xr:uid="{A17DEA2C-2F6A-4B65-BE6E-BBFA09C5E6BC}"/>
    <cellStyle name="Comma 3 2 6 3 2 2 2 3 3 2" xfId="39196" xr:uid="{F3CD3F28-383A-4F87-A7FA-AEFC5C852940}"/>
    <cellStyle name="Comma 3 2 6 3 2 2 2 3 4" xfId="26556" xr:uid="{1105E8CB-9148-4FE0-9FEA-670FDE21FC0C}"/>
    <cellStyle name="Comma 3 2 6 3 2 2 2 4" xfId="11980" xr:uid="{CC515527-84C0-42C2-8B6C-7712A8470589}"/>
    <cellStyle name="Comma 3 2 6 3 2 2 2 4 2" xfId="44598" xr:uid="{936C2D4D-CA1F-4912-B99F-A13E14E4AEB4}"/>
    <cellStyle name="Comma 3 2 6 3 2 2 2 4 3" xfId="31970" xr:uid="{F1BF527D-B8FD-4756-B3C6-CD745BA7658B}"/>
    <cellStyle name="Comma 3 2 6 3 2 2 2 5" xfId="19340" xr:uid="{B0567CCE-65E5-4509-AAC3-BCE889410041}"/>
    <cellStyle name="Comma 3 2 6 3 2 2 2 5 2" xfId="38317" xr:uid="{4C66334C-E2D9-484E-BD83-85C61CEE15F6}"/>
    <cellStyle name="Comma 3 2 6 3 2 2 2 6" xfId="25677" xr:uid="{FB0ED585-E315-44DC-87E9-BF1331B37C55}"/>
    <cellStyle name="Comma 3 2 6 3 2 2 3" xfId="3758" xr:uid="{DEFA1CAF-3E80-4A7F-8071-2BC448B73A8F}"/>
    <cellStyle name="Comma 3 2 6 3 2 2 3 2" xfId="7255" xr:uid="{C5DBE656-F169-4FF5-9D9E-B893B08B291B}"/>
    <cellStyle name="Comma 3 2 6 3 2 2 3 2 2" xfId="14620" xr:uid="{1C3281A4-1BDB-4D94-AEF7-17E935CDECC3}"/>
    <cellStyle name="Comma 3 2 6 3 2 2 3 2 2 2" xfId="47238" xr:uid="{B17D8721-9A30-4011-A114-D079D2A21E65}"/>
    <cellStyle name="Comma 3 2 6 3 2 2 3 2 2 3" xfId="34610" xr:uid="{7B50E32B-C3EA-49D7-8D2C-302C3CDE2948}"/>
    <cellStyle name="Comma 3 2 6 3 2 2 3 2 3" xfId="21980" xr:uid="{4465DC73-6B1C-4A31-A39A-9F9E99029976}"/>
    <cellStyle name="Comma 3 2 6 3 2 2 3 2 3 2" xfId="40957" xr:uid="{55E67CD9-43F6-4149-A5BD-8A26306D1A8E}"/>
    <cellStyle name="Comma 3 2 6 3 2 2 3 2 4" xfId="28317" xr:uid="{415756D4-DEA9-4F21-916D-B3FF326EA213}"/>
    <cellStyle name="Comma 3 2 6 3 2 2 3 3" xfId="11124" xr:uid="{BD4F15EA-3A04-4AF6-9786-335F07336C93}"/>
    <cellStyle name="Comma 3 2 6 3 2 2 3 3 2" xfId="43741" xr:uid="{C4FE64CA-1C1A-41A1-AB15-75747448D437}"/>
    <cellStyle name="Comma 3 2 6 3 2 2 3 3 3" xfId="31113" xr:uid="{E0079404-FB61-4C77-8B8F-60283F2453EE}"/>
    <cellStyle name="Comma 3 2 6 3 2 2 3 4" xfId="18484" xr:uid="{201CFBB6-0214-41C5-842D-EEDFC860120B}"/>
    <cellStyle name="Comma 3 2 6 3 2 2 3 4 2" xfId="37460" xr:uid="{DD2B06EE-08A0-4F17-9C7D-8E7EB11C3300}"/>
    <cellStyle name="Comma 3 2 6 3 2 2 3 5" xfId="24820" xr:uid="{22B19E3C-E6AE-4EAA-9C1F-FADE771CE0D5}"/>
    <cellStyle name="Comma 3 2 6 3 2 2 4" xfId="6379" xr:uid="{836A8C58-703B-4AC3-94A6-B484154570BB}"/>
    <cellStyle name="Comma 3 2 6 3 2 2 4 2" xfId="13744" xr:uid="{941098A0-FDC9-4F92-8E4B-C6E47AB6B43F}"/>
    <cellStyle name="Comma 3 2 6 3 2 2 4 2 2" xfId="46362" xr:uid="{8B1CF20B-7C07-4B9A-86B2-EE40A66C8F9C}"/>
    <cellStyle name="Comma 3 2 6 3 2 2 4 2 3" xfId="33734" xr:uid="{834AC95E-EED8-4254-B218-EF6385B59DB5}"/>
    <cellStyle name="Comma 3 2 6 3 2 2 4 3" xfId="21104" xr:uid="{CAC184DB-4E70-4484-B02C-AEC0101700B3}"/>
    <cellStyle name="Comma 3 2 6 3 2 2 4 3 2" xfId="40081" xr:uid="{FA6C4F1D-89A8-43C6-9971-E5A3E66A20C0}"/>
    <cellStyle name="Comma 3 2 6 3 2 2 4 4" xfId="27441" xr:uid="{386D3C17-607B-4A7C-9F6D-64C4DE4AC3E9}"/>
    <cellStyle name="Comma 3 2 6 3 2 2 5" xfId="10250" xr:uid="{D56DE082-1F4F-4800-9BC8-EEF5190E4FE8}"/>
    <cellStyle name="Comma 3 2 6 3 2 2 5 2" xfId="42865" xr:uid="{01A37B29-2461-456C-9046-41BE56A11123}"/>
    <cellStyle name="Comma 3 2 6 3 2 2 5 3" xfId="30237" xr:uid="{7751FF4F-6E72-442C-BE3F-82FB057F18CA}"/>
    <cellStyle name="Comma 3 2 6 3 2 2 6" xfId="17610" xr:uid="{D46D36C1-3138-4707-893E-FF06C5FA3D5E}"/>
    <cellStyle name="Comma 3 2 6 3 2 2 6 2" xfId="36584" xr:uid="{277E3668-5CA3-4173-819F-EFEC6A171F55}"/>
    <cellStyle name="Comma 3 2 6 3 2 2 7" xfId="23944" xr:uid="{0B181379-065E-4508-A081-B6498C42BE38}"/>
    <cellStyle name="Comma 3 2 6 3 2 3" xfId="4174" xr:uid="{E035642E-20EB-45F7-839D-35A9560A51C4}"/>
    <cellStyle name="Comma 3 2 6 3 2 3 2" xfId="7671" xr:uid="{2EE2C2A9-63D8-49CF-B43C-5E5E0649F32F}"/>
    <cellStyle name="Comma 3 2 6 3 2 3 2 2" xfId="15036" xr:uid="{B92F5357-E481-4344-9744-6FB74527F470}"/>
    <cellStyle name="Comma 3 2 6 3 2 3 2 2 2" xfId="47654" xr:uid="{098AF554-B956-44E9-8FCE-6B132391134C}"/>
    <cellStyle name="Comma 3 2 6 3 2 3 2 2 3" xfId="35026" xr:uid="{BC48410C-68D1-46E5-B742-CCCF58684859}"/>
    <cellStyle name="Comma 3 2 6 3 2 3 2 3" xfId="22396" xr:uid="{7182745C-D1DB-49CC-8ACD-0BB6946B71FF}"/>
    <cellStyle name="Comma 3 2 6 3 2 3 2 3 2" xfId="41373" xr:uid="{8DAC80EE-1A43-4036-BE8F-F7D4BB5732EF}"/>
    <cellStyle name="Comma 3 2 6 3 2 3 2 4" xfId="28733" xr:uid="{6C3555B5-E0D5-4843-A5CD-BC53FAABC9BF}"/>
    <cellStyle name="Comma 3 2 6 3 2 3 3" xfId="5052" xr:uid="{59A98C1A-1537-4139-ABE5-65E24799B04B}"/>
    <cellStyle name="Comma 3 2 6 3 2 3 3 2" xfId="12417" xr:uid="{11CF6D62-C1E8-480C-9F81-8AD9F447CEA1}"/>
    <cellStyle name="Comma 3 2 6 3 2 3 3 2 2" xfId="45035" xr:uid="{34C93664-AE1D-42B9-AD13-E59FFCA47006}"/>
    <cellStyle name="Comma 3 2 6 3 2 3 3 2 3" xfId="32407" xr:uid="{23FB8DF7-59FD-402F-8CBE-347C77577D59}"/>
    <cellStyle name="Comma 3 2 6 3 2 3 3 3" xfId="19777" xr:uid="{F6FD4BAD-803E-413A-B040-0F2767B082DC}"/>
    <cellStyle name="Comma 3 2 6 3 2 3 3 3 2" xfId="38754" xr:uid="{4E698E12-CBD2-4727-A974-B6D885C274E4}"/>
    <cellStyle name="Comma 3 2 6 3 2 3 3 4" xfId="26114" xr:uid="{CAA6BDA2-967A-4F24-B582-4F3E26F470A3}"/>
    <cellStyle name="Comma 3 2 6 3 2 3 4" xfId="11540" xr:uid="{375D3C0A-75CA-4BE0-A608-CD03BB75BA31}"/>
    <cellStyle name="Comma 3 2 6 3 2 3 4 2" xfId="44157" xr:uid="{C2DD4547-7ADA-4491-9781-90CFBB7702D8}"/>
    <cellStyle name="Comma 3 2 6 3 2 3 4 3" xfId="31529" xr:uid="{6E64F5C4-2864-4BEF-B1F7-C1C6805AB4AE}"/>
    <cellStyle name="Comma 3 2 6 3 2 3 5" xfId="18900" xr:uid="{CDB8B47F-D2A6-41C1-ACDF-35866864CFD3}"/>
    <cellStyle name="Comma 3 2 6 3 2 3 5 2" xfId="37876" xr:uid="{14F82962-6A9F-47C2-8905-30D21744C631}"/>
    <cellStyle name="Comma 3 2 6 3 2 3 6" xfId="25236" xr:uid="{4E8442B4-CD96-44EE-B84C-053ED04DFE59}"/>
    <cellStyle name="Comma 3 2 6 3 2 4" xfId="3324" xr:uid="{E1343E40-4A75-4996-8136-5C69CFB7C140}"/>
    <cellStyle name="Comma 3 2 6 3 2 4 2" xfId="6821" xr:uid="{E36F5822-FB80-4FAC-B4BE-CA9100AC0135}"/>
    <cellStyle name="Comma 3 2 6 3 2 4 2 2" xfId="14186" xr:uid="{8636660A-BBB0-46C1-88A0-EC689961B965}"/>
    <cellStyle name="Comma 3 2 6 3 2 4 2 2 2" xfId="46804" xr:uid="{DE2FD2FB-B5B9-4F40-90D7-DB5274E04B28}"/>
    <cellStyle name="Comma 3 2 6 3 2 4 2 2 3" xfId="34176" xr:uid="{FBA24A4B-A5DD-44CD-9A18-6D7715609BAF}"/>
    <cellStyle name="Comma 3 2 6 3 2 4 2 3" xfId="21546" xr:uid="{B45B94BB-0D63-4394-83AF-39EDB324C1C5}"/>
    <cellStyle name="Comma 3 2 6 3 2 4 2 3 2" xfId="40523" xr:uid="{09159CA1-4035-4206-82DA-A2315C1034CD}"/>
    <cellStyle name="Comma 3 2 6 3 2 4 2 4" xfId="27883" xr:uid="{5F142F63-DA6E-4B6B-AFE2-725D7010FCFD}"/>
    <cellStyle name="Comma 3 2 6 3 2 4 3" xfId="10690" xr:uid="{C940A7C8-15D1-42ED-9D8E-E8799C0AA8AB}"/>
    <cellStyle name="Comma 3 2 6 3 2 4 3 2" xfId="43307" xr:uid="{506F1ECF-FC2D-4EE7-B92D-35B7A07C4B38}"/>
    <cellStyle name="Comma 3 2 6 3 2 4 3 3" xfId="30679" xr:uid="{3D1549DC-D752-4846-A0D2-87203EC77A8F}"/>
    <cellStyle name="Comma 3 2 6 3 2 4 4" xfId="18050" xr:uid="{40F3A6A6-6F5A-4336-8F79-F118874FD620}"/>
    <cellStyle name="Comma 3 2 6 3 2 4 4 2" xfId="37026" xr:uid="{74E5AE6E-7E05-436D-BCA2-F474D36B0FA0}"/>
    <cellStyle name="Comma 3 2 6 3 2 4 5" xfId="24386" xr:uid="{81559FD1-F551-4069-9169-DF66F75BA288}"/>
    <cellStyle name="Comma 3 2 6 3 2 5" xfId="5937" xr:uid="{1D541AE8-32E9-411F-91A5-C8F8395BB60D}"/>
    <cellStyle name="Comma 3 2 6 3 2 5 2" xfId="13302" xr:uid="{C962E561-0429-467F-B465-3B2760F9FABE}"/>
    <cellStyle name="Comma 3 2 6 3 2 5 2 2" xfId="45920" xr:uid="{D694F2EF-F693-45C5-BC49-32A47D7B7BC5}"/>
    <cellStyle name="Comma 3 2 6 3 2 5 2 3" xfId="33292" xr:uid="{EE18AF5B-BB62-424E-BD64-A659EF26C705}"/>
    <cellStyle name="Comma 3 2 6 3 2 5 3" xfId="20662" xr:uid="{D914F353-B09A-492C-8384-6A52F855C218}"/>
    <cellStyle name="Comma 3 2 6 3 2 5 3 2" xfId="39639" xr:uid="{03DFF9C9-3343-48BF-BA92-4A7FE838BA44}"/>
    <cellStyle name="Comma 3 2 6 3 2 5 4" xfId="26999" xr:uid="{A0A551D1-20A3-4377-8EB3-6CDA4E462A22}"/>
    <cellStyle name="Comma 3 2 6 3 2 6" xfId="9810" xr:uid="{E9948850-B9C1-47E8-9A38-36A4ADBD07BA}"/>
    <cellStyle name="Comma 3 2 6 3 2 6 2" xfId="42423" xr:uid="{24253647-18C2-4274-A987-0A26E4DB4390}"/>
    <cellStyle name="Comma 3 2 6 3 2 6 3" xfId="29795" xr:uid="{A684FF23-8692-4C69-A01B-B46516053601}"/>
    <cellStyle name="Comma 3 2 6 3 2 7" xfId="17170" xr:uid="{04AD2BB4-76C6-438C-BA3D-B8817E3D594B}"/>
    <cellStyle name="Comma 3 2 6 3 2 7 2" xfId="36110" xr:uid="{07A0D150-5E45-4C97-A301-63553F0F9B00}"/>
    <cellStyle name="Comma 3 2 6 3 2 8" xfId="23498" xr:uid="{F4D470BD-D349-4D06-BE48-81F2020886F4}"/>
    <cellStyle name="Comma 3 2 6 3 3" xfId="2727" xr:uid="{DF9FFEFE-5A6F-43F9-A5FA-80FA6E1F1748}"/>
    <cellStyle name="Comma 3 2 6 3 3 2" xfId="4459" xr:uid="{A13E6D90-93DA-4A87-9C29-84525C363CFE}"/>
    <cellStyle name="Comma 3 2 6 3 3 2 2" xfId="7957" xr:uid="{286BDFBA-13B6-4E8A-B635-DAE8376289BA}"/>
    <cellStyle name="Comma 3 2 6 3 3 2 2 2" xfId="15322" xr:uid="{E5C12CA2-DA4F-4A08-96A1-A7E678986CEF}"/>
    <cellStyle name="Comma 3 2 6 3 3 2 2 2 2" xfId="47940" xr:uid="{F93A61CC-A79C-41DD-8743-174B1128E023}"/>
    <cellStyle name="Comma 3 2 6 3 3 2 2 2 3" xfId="35312" xr:uid="{CACC825A-3B5E-43C6-81F2-796A46A8D981}"/>
    <cellStyle name="Comma 3 2 6 3 3 2 2 3" xfId="22682" xr:uid="{8192CA7F-08CE-4D99-A347-F8FF1DC4CC71}"/>
    <cellStyle name="Comma 3 2 6 3 3 2 2 3 2" xfId="41659" xr:uid="{0EB3CE61-AC36-4D72-8F27-9464DB95F579}"/>
    <cellStyle name="Comma 3 2 6 3 3 2 2 4" xfId="29019" xr:uid="{A4C4AA53-4D41-4B3B-B39E-992D6F30C35B}"/>
    <cellStyle name="Comma 3 2 6 3 3 2 3" xfId="5339" xr:uid="{64497F24-E146-4A16-8040-E4A164C9C86A}"/>
    <cellStyle name="Comma 3 2 6 3 3 2 3 2" xfId="12704" xr:uid="{177582B4-F049-4159-A717-B3FD44D2F567}"/>
    <cellStyle name="Comma 3 2 6 3 3 2 3 2 2" xfId="45322" xr:uid="{E352F75F-E3A9-4EAF-AA1B-35907FF370E0}"/>
    <cellStyle name="Comma 3 2 6 3 3 2 3 2 3" xfId="32694" xr:uid="{92E1E079-F2B1-487B-B82A-E79F5A90C46C}"/>
    <cellStyle name="Comma 3 2 6 3 3 2 3 3" xfId="20064" xr:uid="{9ED8497C-8D43-4D00-A95A-373E2E1E9745}"/>
    <cellStyle name="Comma 3 2 6 3 3 2 3 3 2" xfId="39041" xr:uid="{A066F99A-4F99-46F6-8C6A-1A0968BD271A}"/>
    <cellStyle name="Comma 3 2 6 3 3 2 3 4" xfId="26401" xr:uid="{83938891-7E52-48FA-B9C7-A039F87372A4}"/>
    <cellStyle name="Comma 3 2 6 3 3 2 4" xfId="11825" xr:uid="{29D606BD-3E9F-446A-8171-066F1AC969FB}"/>
    <cellStyle name="Comma 3 2 6 3 3 2 4 2" xfId="44443" xr:uid="{ADAFEA1F-E0BB-4CB0-9454-F953D2BEBCDF}"/>
    <cellStyle name="Comma 3 2 6 3 3 2 4 3" xfId="31815" xr:uid="{27256522-F091-4F0C-8E05-68FF5F47B1AB}"/>
    <cellStyle name="Comma 3 2 6 3 3 2 5" xfId="19185" xr:uid="{B63B2495-CF9C-4105-986C-444CF097D0C6}"/>
    <cellStyle name="Comma 3 2 6 3 3 2 5 2" xfId="38162" xr:uid="{E26E5B4D-F2AF-45CC-87E8-3ACA2CD5B93C}"/>
    <cellStyle name="Comma 3 2 6 3 3 2 6" xfId="25522" xr:uid="{3A9FE37B-E42B-4A76-A577-542D16DB76D7}"/>
    <cellStyle name="Comma 3 2 6 3 3 3" xfId="3604" xr:uid="{1BB1DC58-9408-47AF-98FB-31C2451C9F44}"/>
    <cellStyle name="Comma 3 2 6 3 3 3 2" xfId="7101" xr:uid="{E4DACDEE-CC56-4124-ACDA-B01313BA15E5}"/>
    <cellStyle name="Comma 3 2 6 3 3 3 2 2" xfId="14466" xr:uid="{EF3A659B-DF04-43AA-B159-7B921FF7BB3D}"/>
    <cellStyle name="Comma 3 2 6 3 3 3 2 2 2" xfId="47084" xr:uid="{E32A43B7-5E56-4658-BFE0-2FEF09A0743B}"/>
    <cellStyle name="Comma 3 2 6 3 3 3 2 2 3" xfId="34456" xr:uid="{A07DCB76-8CCF-437B-931F-6F71A9D2734F}"/>
    <cellStyle name="Comma 3 2 6 3 3 3 2 3" xfId="21826" xr:uid="{A4FD0D52-C5AE-47A7-9B40-7B173981AAFB}"/>
    <cellStyle name="Comma 3 2 6 3 3 3 2 3 2" xfId="40803" xr:uid="{FA467E63-F6A0-4A12-A326-831D1389174B}"/>
    <cellStyle name="Comma 3 2 6 3 3 3 2 4" xfId="28163" xr:uid="{65A95173-4C21-4BD3-80DF-87C18C9AC43D}"/>
    <cellStyle name="Comma 3 2 6 3 3 3 3" xfId="10970" xr:uid="{996BFE90-45AA-4BD8-B1EC-28792D3A822A}"/>
    <cellStyle name="Comma 3 2 6 3 3 3 3 2" xfId="43587" xr:uid="{29BC16F4-93DA-49BE-8B05-DC3426705E59}"/>
    <cellStyle name="Comma 3 2 6 3 3 3 3 3" xfId="30959" xr:uid="{8353C44B-C7F3-4E8F-90A1-C45A55FF2B37}"/>
    <cellStyle name="Comma 3 2 6 3 3 3 4" xfId="18330" xr:uid="{44430384-9B67-4005-96E2-9565163132A7}"/>
    <cellStyle name="Comma 3 2 6 3 3 3 4 2" xfId="37306" xr:uid="{704C461A-EB64-41FD-98FA-546F627156D2}"/>
    <cellStyle name="Comma 3 2 6 3 3 3 5" xfId="24666" xr:uid="{FDFAEE1F-3AE2-43A1-8DC3-411DF6A3F9DC}"/>
    <cellStyle name="Comma 3 2 6 3 3 4" xfId="6224" xr:uid="{87FBA75A-4B05-430E-B8A8-4AB1199B7F2C}"/>
    <cellStyle name="Comma 3 2 6 3 3 4 2" xfId="13589" xr:uid="{22057DC6-B506-448E-99B0-C409597DE923}"/>
    <cellStyle name="Comma 3 2 6 3 3 4 2 2" xfId="46207" xr:uid="{5A4F4086-16A4-4D9C-B0B1-AE8DC40D0A23}"/>
    <cellStyle name="Comma 3 2 6 3 3 4 2 3" xfId="33579" xr:uid="{80875F52-24BE-496F-A925-FF42D12C2BED}"/>
    <cellStyle name="Comma 3 2 6 3 3 4 3" xfId="20949" xr:uid="{B62D8453-98F9-42D9-8E37-60010F236879}"/>
    <cellStyle name="Comma 3 2 6 3 3 4 3 2" xfId="39926" xr:uid="{53CF9D51-B6B3-414B-89AB-98BE22A7F1E2}"/>
    <cellStyle name="Comma 3 2 6 3 3 4 4" xfId="27286" xr:uid="{B5826019-0413-4DCD-A7A9-0D229E0F7605}"/>
    <cellStyle name="Comma 3 2 6 3 3 5" xfId="10095" xr:uid="{0E1FE5E3-8875-4FA9-9D78-3F55E3559D87}"/>
    <cellStyle name="Comma 3 2 6 3 3 5 2" xfId="42710" xr:uid="{BE467F70-1C4D-4FB4-BA91-7EE44FC25EAB}"/>
    <cellStyle name="Comma 3 2 6 3 3 5 3" xfId="30082" xr:uid="{9AAF9719-2596-453D-B38A-CEFF566E61CC}"/>
    <cellStyle name="Comma 3 2 6 3 3 6" xfId="17455" xr:uid="{07F80B43-37A3-4B26-BAB6-FD652B79FEFF}"/>
    <cellStyle name="Comma 3 2 6 3 3 6 2" xfId="36429" xr:uid="{30E0D629-442E-4878-922A-CF2D050B4475}"/>
    <cellStyle name="Comma 3 2 6 3 3 7" xfId="23789" xr:uid="{B9BE264F-D218-4AE2-B1D6-DE74C6ACBBF3}"/>
    <cellStyle name="Comma 3 2 6 3 4" xfId="4019" xr:uid="{51030497-5E71-4A11-9ACC-BEF85B68D615}"/>
    <cellStyle name="Comma 3 2 6 3 4 2" xfId="7516" xr:uid="{1C7CD4A4-B160-445D-AC78-B0BD361C140B}"/>
    <cellStyle name="Comma 3 2 6 3 4 2 2" xfId="14881" xr:uid="{D1554267-6E4D-4A95-A00E-A808A3F65A4D}"/>
    <cellStyle name="Comma 3 2 6 3 4 2 2 2" xfId="47499" xr:uid="{660F17AE-7B44-4759-B637-C8BC327AF5A5}"/>
    <cellStyle name="Comma 3 2 6 3 4 2 2 3" xfId="34871" xr:uid="{332792D6-E519-4A04-870D-572D9FE4CED9}"/>
    <cellStyle name="Comma 3 2 6 3 4 2 3" xfId="22241" xr:uid="{EC03F08A-A3BD-41D3-89F7-D9E5BE3E0F76}"/>
    <cellStyle name="Comma 3 2 6 3 4 2 3 2" xfId="41218" xr:uid="{3F3BB4B5-87DB-4FE2-9E3D-74B071FAE5EB}"/>
    <cellStyle name="Comma 3 2 6 3 4 2 4" xfId="28578" xr:uid="{D782EC10-00E8-4536-B9A2-758739D5E5BC}"/>
    <cellStyle name="Comma 3 2 6 3 4 3" xfId="4897" xr:uid="{A06735A6-79C1-4D2F-8985-B333485FE1D1}"/>
    <cellStyle name="Comma 3 2 6 3 4 3 2" xfId="12262" xr:uid="{1575B1B8-8C4D-4C15-B3ED-CAC3D0A95A2B}"/>
    <cellStyle name="Comma 3 2 6 3 4 3 2 2" xfId="44880" xr:uid="{68928E82-826C-4E1C-8716-E588D817C8CA}"/>
    <cellStyle name="Comma 3 2 6 3 4 3 2 3" xfId="32252" xr:uid="{4174C32B-F5F9-4806-9BEA-360CED33559B}"/>
    <cellStyle name="Comma 3 2 6 3 4 3 3" xfId="19622" xr:uid="{D43F7DF0-B853-4756-AC09-5D2C8B99ADB6}"/>
    <cellStyle name="Comma 3 2 6 3 4 3 3 2" xfId="38599" xr:uid="{ABD871B6-E63D-4F75-B37A-716849EEE221}"/>
    <cellStyle name="Comma 3 2 6 3 4 3 4" xfId="25959" xr:uid="{DC9D65AF-EBAB-4C8D-8E13-06C54F06D778}"/>
    <cellStyle name="Comma 3 2 6 3 4 4" xfId="11385" xr:uid="{AE22955B-7A97-4A83-89A8-778AC4DBD338}"/>
    <cellStyle name="Comma 3 2 6 3 4 4 2" xfId="44002" xr:uid="{C1056D07-2CD5-47E7-A616-B3B95AA42E75}"/>
    <cellStyle name="Comma 3 2 6 3 4 4 3" xfId="31374" xr:uid="{11693A06-8D8B-4D57-B58A-14147CEF9D4C}"/>
    <cellStyle name="Comma 3 2 6 3 4 5" xfId="18745" xr:uid="{92E8601B-8913-4A2E-ABCD-C2DB49F6623F}"/>
    <cellStyle name="Comma 3 2 6 3 4 5 2" xfId="37721" xr:uid="{8D5F9DEA-E9FD-482C-BDAA-2CE9F35BAA17}"/>
    <cellStyle name="Comma 3 2 6 3 4 6" xfId="25081" xr:uid="{06BEBF1E-6DEE-4C78-835A-69CB02B1D85B}"/>
    <cellStyle name="Comma 3 2 6 3 5" xfId="3169" xr:uid="{4EA933D8-7AAD-483D-8774-5AB27A65027A}"/>
    <cellStyle name="Comma 3 2 6 3 5 2" xfId="6666" xr:uid="{DBED2BAD-DF4C-4189-A962-9534F434543D}"/>
    <cellStyle name="Comma 3 2 6 3 5 2 2" xfId="14031" xr:uid="{2D6BEA6A-234A-4888-BA56-B3AAB0C7A6B3}"/>
    <cellStyle name="Comma 3 2 6 3 5 2 2 2" xfId="46649" xr:uid="{3C05BE91-A911-4FFF-B8B2-C42076D97DA3}"/>
    <cellStyle name="Comma 3 2 6 3 5 2 2 3" xfId="34021" xr:uid="{FE984949-95E5-4E47-8959-B9FE300BCE30}"/>
    <cellStyle name="Comma 3 2 6 3 5 2 3" xfId="21391" xr:uid="{674401DC-02B5-4AD9-AF2B-1CFB8FCBA7C3}"/>
    <cellStyle name="Comma 3 2 6 3 5 2 3 2" xfId="40368" xr:uid="{BB982845-BEE6-4D80-AC59-4AD73683E29E}"/>
    <cellStyle name="Comma 3 2 6 3 5 2 4" xfId="27728" xr:uid="{516E394E-EA8E-4B52-BC16-A67443C73735}"/>
    <cellStyle name="Comma 3 2 6 3 5 3" xfId="10535" xr:uid="{A95D194C-4345-43D9-BA91-B453B8D56AF4}"/>
    <cellStyle name="Comma 3 2 6 3 5 3 2" xfId="43152" xr:uid="{4884325B-357A-418D-895C-F056DD41280C}"/>
    <cellStyle name="Comma 3 2 6 3 5 3 3" xfId="30524" xr:uid="{5FB3487D-3DD0-42F6-8997-26E0F60CA8BA}"/>
    <cellStyle name="Comma 3 2 6 3 5 4" xfId="17895" xr:uid="{092E90B4-34D4-41A4-BBB7-09C8D43D5D59}"/>
    <cellStyle name="Comma 3 2 6 3 5 4 2" xfId="36871" xr:uid="{8D96EA98-C13C-464C-BF0E-1D0D8ADBF6F7}"/>
    <cellStyle name="Comma 3 2 6 3 5 5" xfId="24231" xr:uid="{A4C3BC8D-3233-423F-8D11-E2717DCBCA5A}"/>
    <cellStyle name="Comma 3 2 6 3 6" xfId="5782" xr:uid="{C0A1AD06-8F3A-4E9C-9F69-F606166EDC40}"/>
    <cellStyle name="Comma 3 2 6 3 6 2" xfId="13147" xr:uid="{ECB73548-4300-468E-948B-B2EA50021F89}"/>
    <cellStyle name="Comma 3 2 6 3 6 2 2" xfId="45765" xr:uid="{DF3C088C-7CC4-40B6-A6B5-0D0705F1FED2}"/>
    <cellStyle name="Comma 3 2 6 3 6 2 3" xfId="33137" xr:uid="{DDA0627D-7C9A-4BCC-BC6B-FE50F11BAE5B}"/>
    <cellStyle name="Comma 3 2 6 3 6 3" xfId="20507" xr:uid="{E0902A56-9F44-4AE7-9C84-F931343568D5}"/>
    <cellStyle name="Comma 3 2 6 3 6 3 2" xfId="39484" xr:uid="{2A383DD6-48AA-4B31-9BD3-41D32413A8CF}"/>
    <cellStyle name="Comma 3 2 6 3 6 4" xfId="26844" xr:uid="{D77EBAB0-195A-4CED-828D-67CD05A5C529}"/>
    <cellStyle name="Comma 3 2 6 3 7" xfId="2230" xr:uid="{04245C17-59C2-4A3A-9783-D91A9836CE9C}"/>
    <cellStyle name="Comma 3 2 6 3 7 2" xfId="9655" xr:uid="{A19A5A1F-3A67-42E8-949F-53ECC40084E3}"/>
    <cellStyle name="Comma 3 2 6 3 7 2 2" xfId="42268" xr:uid="{293796BD-6AEE-4439-AA8F-AA86CEC45C0D}"/>
    <cellStyle name="Comma 3 2 6 3 7 3" xfId="17015" xr:uid="{9C85360A-7C12-4FD6-9837-CC13386BD373}"/>
    <cellStyle name="Comma 3 2 6 3 7 4" xfId="29640" xr:uid="{A521A8EC-F2F2-40E5-A813-E272A63F7D80}"/>
    <cellStyle name="Comma 3 2 6 3 8" xfId="8640" xr:uid="{68DA1EAE-3E6E-41CC-BEE0-F580D2ABF160}"/>
    <cellStyle name="Comma 3 2 6 3 8 2" xfId="35955" xr:uid="{7032B15A-A62B-4667-8F3B-95CA97BCD92E}"/>
    <cellStyle name="Comma 3 2 6 3 9" xfId="16000" xr:uid="{5C12341A-AEA8-4FE6-88F4-0E6B1787BEF0}"/>
    <cellStyle name="Comma 3 2 6 4" xfId="2309" xr:uid="{A8D963BB-FA00-4AEE-A5EB-DEEB28C7A3EE}"/>
    <cellStyle name="Comma 3 2 6 4 2" xfId="2806" xr:uid="{B32CE0AB-C60C-4E92-B5B0-E93FD62526E1}"/>
    <cellStyle name="Comma 3 2 6 4 2 2" xfId="4538" xr:uid="{25BC33C5-5AA9-407F-8B8D-29F17003C3EB}"/>
    <cellStyle name="Comma 3 2 6 4 2 2 2" xfId="8036" xr:uid="{8D991CC0-5387-499A-8DDC-EFC28DAB23AA}"/>
    <cellStyle name="Comma 3 2 6 4 2 2 2 2" xfId="15401" xr:uid="{3D8F742B-B210-4319-8C8B-DB5B9782E049}"/>
    <cellStyle name="Comma 3 2 6 4 2 2 2 2 2" xfId="48019" xr:uid="{B7E4C6EA-CF7C-4D43-8974-3BE8E9DE9B36}"/>
    <cellStyle name="Comma 3 2 6 4 2 2 2 2 3" xfId="35391" xr:uid="{B5F61B87-C1E4-412C-9430-21E7FB95A87D}"/>
    <cellStyle name="Comma 3 2 6 4 2 2 2 3" xfId="22761" xr:uid="{C41F0B72-1A68-43B3-BB7E-26E325EBD638}"/>
    <cellStyle name="Comma 3 2 6 4 2 2 2 3 2" xfId="41738" xr:uid="{6494B705-CEDA-4695-B47B-CFA1FC7A6E4C}"/>
    <cellStyle name="Comma 3 2 6 4 2 2 2 4" xfId="29098" xr:uid="{765255DA-94BD-4698-887C-4974F7B45541}"/>
    <cellStyle name="Comma 3 2 6 4 2 2 3" xfId="5418" xr:uid="{F784D961-3599-4BE0-9D8F-D319A33CAABB}"/>
    <cellStyle name="Comma 3 2 6 4 2 2 3 2" xfId="12783" xr:uid="{BEA1DEA2-9116-4DBC-A466-85B1DFF57E93}"/>
    <cellStyle name="Comma 3 2 6 4 2 2 3 2 2" xfId="45401" xr:uid="{F71A942F-A134-461B-944D-B76811F199C2}"/>
    <cellStyle name="Comma 3 2 6 4 2 2 3 2 3" xfId="32773" xr:uid="{4F4D6A30-60E1-483C-BD55-D295E88B7E48}"/>
    <cellStyle name="Comma 3 2 6 4 2 2 3 3" xfId="20143" xr:uid="{51E482AF-023B-47DE-AD14-7BBBF8A79FDF}"/>
    <cellStyle name="Comma 3 2 6 4 2 2 3 3 2" xfId="39120" xr:uid="{0037985F-738A-4DDE-9E76-34810B30E8B4}"/>
    <cellStyle name="Comma 3 2 6 4 2 2 3 4" xfId="26480" xr:uid="{6DB43277-FBCD-4FE5-9D4C-6B9CDEB6A894}"/>
    <cellStyle name="Comma 3 2 6 4 2 2 4" xfId="11904" xr:uid="{F33F74D1-5320-4052-B104-319CE998CBA5}"/>
    <cellStyle name="Comma 3 2 6 4 2 2 4 2" xfId="44522" xr:uid="{5DA659E2-4B75-44BF-9124-2AB351A83799}"/>
    <cellStyle name="Comma 3 2 6 4 2 2 4 3" xfId="31894" xr:uid="{A4579864-9709-4F07-AE9E-B8D163552845}"/>
    <cellStyle name="Comma 3 2 6 4 2 2 5" xfId="19264" xr:uid="{26A654BB-7A87-4FD7-8E4B-C512E1319268}"/>
    <cellStyle name="Comma 3 2 6 4 2 2 5 2" xfId="38241" xr:uid="{9B9BA981-AB6C-44DC-B7AD-8636900BD5C9}"/>
    <cellStyle name="Comma 3 2 6 4 2 2 6" xfId="25601" xr:uid="{71C6F22C-2665-4E9B-89F1-DF8A1F58D95D}"/>
    <cellStyle name="Comma 3 2 6 4 2 3" xfId="3682" xr:uid="{398E0814-6608-48DC-8884-5B9D782A4AFA}"/>
    <cellStyle name="Comma 3 2 6 4 2 3 2" xfId="7179" xr:uid="{83C1D0B0-D0F4-44D3-97A5-18E6F533F011}"/>
    <cellStyle name="Comma 3 2 6 4 2 3 2 2" xfId="14544" xr:uid="{46483F69-7963-4959-BDD0-BED189536D7E}"/>
    <cellStyle name="Comma 3 2 6 4 2 3 2 2 2" xfId="47162" xr:uid="{D5E3E306-A654-4B85-B035-8B985AAED8F7}"/>
    <cellStyle name="Comma 3 2 6 4 2 3 2 2 3" xfId="34534" xr:uid="{60952104-2642-40F8-9D29-E195A4C6EEB5}"/>
    <cellStyle name="Comma 3 2 6 4 2 3 2 3" xfId="21904" xr:uid="{74A44A94-5CEE-44FF-93BC-A6D01FBD0A4C}"/>
    <cellStyle name="Comma 3 2 6 4 2 3 2 3 2" xfId="40881" xr:uid="{FD63C6F9-9CB0-47DC-A26B-DF599A9E908F}"/>
    <cellStyle name="Comma 3 2 6 4 2 3 2 4" xfId="28241" xr:uid="{45F54CEC-506C-443C-A295-4EB9786690CA}"/>
    <cellStyle name="Comma 3 2 6 4 2 3 3" xfId="11048" xr:uid="{656B27DD-3244-4D84-9BCD-75A284F0B9EC}"/>
    <cellStyle name="Comma 3 2 6 4 2 3 3 2" xfId="43665" xr:uid="{48C15671-C5BA-43DC-9353-CE5BC9945D9C}"/>
    <cellStyle name="Comma 3 2 6 4 2 3 3 3" xfId="31037" xr:uid="{C1C21803-01C4-4245-8601-F4A6B3E47918}"/>
    <cellStyle name="Comma 3 2 6 4 2 3 4" xfId="18408" xr:uid="{F895E8B7-1830-4D95-BCCE-01A7C09F0B74}"/>
    <cellStyle name="Comma 3 2 6 4 2 3 4 2" xfId="37384" xr:uid="{CAA12496-7368-4FB8-B558-40CB32B6BCAB}"/>
    <cellStyle name="Comma 3 2 6 4 2 3 5" xfId="24744" xr:uid="{8DD5F9D4-E6E9-430F-BF95-AF7E4AF3736F}"/>
    <cellStyle name="Comma 3 2 6 4 2 4" xfId="6303" xr:uid="{AC155E97-7532-43E9-A8B7-20CE41B70BEF}"/>
    <cellStyle name="Comma 3 2 6 4 2 4 2" xfId="13668" xr:uid="{81957B03-7631-4612-869C-6AE09C4BCC90}"/>
    <cellStyle name="Comma 3 2 6 4 2 4 2 2" xfId="46286" xr:uid="{F06BCE4F-D99B-4D6E-AAFB-A6FAD3934775}"/>
    <cellStyle name="Comma 3 2 6 4 2 4 2 3" xfId="33658" xr:uid="{B2AB1CAD-6DDD-4EB1-AD0D-1A54FCBB9385}"/>
    <cellStyle name="Comma 3 2 6 4 2 4 3" xfId="21028" xr:uid="{4438D59D-7848-4493-BB95-3D7DB9F2A530}"/>
    <cellStyle name="Comma 3 2 6 4 2 4 3 2" xfId="40005" xr:uid="{504B1062-21D7-404F-A33C-C677288320CF}"/>
    <cellStyle name="Comma 3 2 6 4 2 4 4" xfId="27365" xr:uid="{DFCDF970-51D5-4E43-A223-B5A8BD5B970B}"/>
    <cellStyle name="Comma 3 2 6 4 2 5" xfId="10174" xr:uid="{031658CB-BD15-4110-9207-56F497C48F78}"/>
    <cellStyle name="Comma 3 2 6 4 2 5 2" xfId="42789" xr:uid="{940FF8C3-C725-446D-A3DC-41EA1502CB71}"/>
    <cellStyle name="Comma 3 2 6 4 2 5 3" xfId="30161" xr:uid="{63923B3C-0CC4-4C61-938E-6CDA7B6344C4}"/>
    <cellStyle name="Comma 3 2 6 4 2 6" xfId="17534" xr:uid="{CAC6C104-FAA2-4EA2-B46B-E232D85916AE}"/>
    <cellStyle name="Comma 3 2 6 4 2 6 2" xfId="36508" xr:uid="{02CAD2C3-1DC3-4C7D-BF65-BD32E625AE37}"/>
    <cellStyle name="Comma 3 2 6 4 2 7" xfId="23868" xr:uid="{7FB32F3A-4837-4D66-AE36-C6D8E9E4BB61}"/>
    <cellStyle name="Comma 3 2 6 4 3" xfId="4098" xr:uid="{57644582-AC55-46A5-8410-5A7E909251F6}"/>
    <cellStyle name="Comma 3 2 6 4 3 2" xfId="7595" xr:uid="{8DA231A1-C796-43DF-B838-7785A69909F7}"/>
    <cellStyle name="Comma 3 2 6 4 3 2 2" xfId="14960" xr:uid="{6B4672BC-B8D6-485E-912D-57E04EC36BE5}"/>
    <cellStyle name="Comma 3 2 6 4 3 2 2 2" xfId="47578" xr:uid="{6FE91CBB-3970-4B8E-B5C7-33217A7F2594}"/>
    <cellStyle name="Comma 3 2 6 4 3 2 2 3" xfId="34950" xr:uid="{01290319-1C71-4625-8164-906F1B42493F}"/>
    <cellStyle name="Comma 3 2 6 4 3 2 3" xfId="22320" xr:uid="{617CA680-E3DE-43B5-A4BD-E3C283D26C08}"/>
    <cellStyle name="Comma 3 2 6 4 3 2 3 2" xfId="41297" xr:uid="{49100B51-7911-462B-B6C6-8F62E3C56D47}"/>
    <cellStyle name="Comma 3 2 6 4 3 2 4" xfId="28657" xr:uid="{7CA90D69-2D15-4C82-A1C5-94213F45A187}"/>
    <cellStyle name="Comma 3 2 6 4 3 3" xfId="4976" xr:uid="{C881D3EB-95C6-43C3-9190-8F05F2FA58B2}"/>
    <cellStyle name="Comma 3 2 6 4 3 3 2" xfId="12341" xr:uid="{343D25AA-F0B4-45C3-8058-26E20D9AFD10}"/>
    <cellStyle name="Comma 3 2 6 4 3 3 2 2" xfId="44959" xr:uid="{CAA0A20E-46E2-457B-B928-978E269C5C43}"/>
    <cellStyle name="Comma 3 2 6 4 3 3 2 3" xfId="32331" xr:uid="{26A83E30-C33B-4CB9-A9DC-82639E4148DC}"/>
    <cellStyle name="Comma 3 2 6 4 3 3 3" xfId="19701" xr:uid="{00B1F9E5-FDA8-4E92-BF0F-D796D3A11294}"/>
    <cellStyle name="Comma 3 2 6 4 3 3 3 2" xfId="38678" xr:uid="{140D57F9-E01C-4E76-ABAF-2CFD3BD62B34}"/>
    <cellStyle name="Comma 3 2 6 4 3 3 4" xfId="26038" xr:uid="{83602DB6-4009-46E2-B9A2-107C658F4C8A}"/>
    <cellStyle name="Comma 3 2 6 4 3 4" xfId="11464" xr:uid="{A341076B-BCA5-482F-A259-70ABC8D1DB2A}"/>
    <cellStyle name="Comma 3 2 6 4 3 4 2" xfId="44081" xr:uid="{C5BEF035-30CE-41F8-A93E-461496AC37C1}"/>
    <cellStyle name="Comma 3 2 6 4 3 4 3" xfId="31453" xr:uid="{666135A1-6CCB-4B62-A36D-1885AC9569B6}"/>
    <cellStyle name="Comma 3 2 6 4 3 5" xfId="18824" xr:uid="{7CDCB4C3-BCD2-49E8-BB25-A82CA8E66B7B}"/>
    <cellStyle name="Comma 3 2 6 4 3 5 2" xfId="37800" xr:uid="{415DDCA4-B996-432E-B9C6-06A6F0033D47}"/>
    <cellStyle name="Comma 3 2 6 4 3 6" xfId="25160" xr:uid="{2856B425-1F10-463E-A41A-091F1F016CC3}"/>
    <cellStyle name="Comma 3 2 6 4 4" xfId="3248" xr:uid="{59C2E872-8540-4982-A470-386DCF908572}"/>
    <cellStyle name="Comma 3 2 6 4 4 2" xfId="6745" xr:uid="{89305D56-2E0A-486D-8E52-E1E013ADCDCB}"/>
    <cellStyle name="Comma 3 2 6 4 4 2 2" xfId="14110" xr:uid="{DB947339-A85C-4FCB-85D0-5634DED57ACD}"/>
    <cellStyle name="Comma 3 2 6 4 4 2 2 2" xfId="46728" xr:uid="{D20EE8D0-0030-4687-8165-4F08C443C021}"/>
    <cellStyle name="Comma 3 2 6 4 4 2 2 3" xfId="34100" xr:uid="{63B4FEFB-A11E-464A-805D-0D3AD2D2BD8D}"/>
    <cellStyle name="Comma 3 2 6 4 4 2 3" xfId="21470" xr:uid="{882DEFD3-7D8D-4356-8FA9-A4DB5174D30A}"/>
    <cellStyle name="Comma 3 2 6 4 4 2 3 2" xfId="40447" xr:uid="{D3573C41-67AD-4AE2-AA15-5CCDA80AAD95}"/>
    <cellStyle name="Comma 3 2 6 4 4 2 4" xfId="27807" xr:uid="{EF214155-7654-4641-9E9A-C3B4775130D0}"/>
    <cellStyle name="Comma 3 2 6 4 4 3" xfId="10614" xr:uid="{7F924E12-5002-4966-BA9F-3BFBA5FC4AC7}"/>
    <cellStyle name="Comma 3 2 6 4 4 3 2" xfId="43231" xr:uid="{B33CEB92-397C-4D46-9CE2-F5F9A3773A69}"/>
    <cellStyle name="Comma 3 2 6 4 4 3 3" xfId="30603" xr:uid="{DCF6B625-F8F6-4AAE-90EE-C90FBDFB003E}"/>
    <cellStyle name="Comma 3 2 6 4 4 4" xfId="17974" xr:uid="{ECA4B094-1C72-4537-A06D-85C8788FE7D8}"/>
    <cellStyle name="Comma 3 2 6 4 4 4 2" xfId="36950" xr:uid="{515B0D23-2573-40B4-B763-738234989D35}"/>
    <cellStyle name="Comma 3 2 6 4 4 5" xfId="24310" xr:uid="{CA59CEF9-DC82-4118-A0FD-86DC170D0F0B}"/>
    <cellStyle name="Comma 3 2 6 4 5" xfId="5861" xr:uid="{CB6BDF85-20BC-4252-9168-92449040CCE3}"/>
    <cellStyle name="Comma 3 2 6 4 5 2" xfId="13226" xr:uid="{74FCE005-D311-43E0-9060-AE2E0445CF2C}"/>
    <cellStyle name="Comma 3 2 6 4 5 2 2" xfId="45844" xr:uid="{8DBEF8C0-90B6-4F51-A51C-EFA8879AAD67}"/>
    <cellStyle name="Comma 3 2 6 4 5 2 3" xfId="33216" xr:uid="{1DCEE873-A4AA-4311-9B8B-5700E58D4DB7}"/>
    <cellStyle name="Comma 3 2 6 4 5 3" xfId="20586" xr:uid="{D72D9BF5-2FCF-4982-8684-02FAD2DB25F6}"/>
    <cellStyle name="Comma 3 2 6 4 5 3 2" xfId="39563" xr:uid="{124F1D18-F3E2-4856-92FF-7ADAA071D3D1}"/>
    <cellStyle name="Comma 3 2 6 4 5 4" xfId="26923" xr:uid="{779F40A7-151C-4423-B4B2-6D2B2CA07319}"/>
    <cellStyle name="Comma 3 2 6 4 6" xfId="9734" xr:uid="{51200F54-8AEC-404E-AACD-1C0A28445896}"/>
    <cellStyle name="Comma 3 2 6 4 6 2" xfId="42347" xr:uid="{2AD036A0-382C-473D-A8A5-5F59670A87FD}"/>
    <cellStyle name="Comma 3 2 6 4 6 3" xfId="29719" xr:uid="{D6638DD3-5709-4976-843E-60D538396EA4}"/>
    <cellStyle name="Comma 3 2 6 4 7" xfId="17094" xr:uid="{2DBED52F-205C-4FEA-8952-7CC7954B7283}"/>
    <cellStyle name="Comma 3 2 6 4 7 2" xfId="36034" xr:uid="{4E23DAEA-D793-4BC4-8B41-2B7DD1268CB9}"/>
    <cellStyle name="Comma 3 2 6 4 8" xfId="23422" xr:uid="{834CCD24-2BAB-4530-B848-80D2534B1AC0}"/>
    <cellStyle name="Comma 3 2 6 5" xfId="2652" xr:uid="{BEB5752E-E871-44B9-8772-831CDB38D857}"/>
    <cellStyle name="Comma 3 2 6 5 2" xfId="4386" xr:uid="{65577AC8-74D3-479F-8191-198FB362E3A5}"/>
    <cellStyle name="Comma 3 2 6 5 2 2" xfId="7884" xr:uid="{2D8050F2-FC0E-4417-BBD8-610C7AB48773}"/>
    <cellStyle name="Comma 3 2 6 5 2 2 2" xfId="15249" xr:uid="{7E0D4A58-5B61-466A-93A4-6C61B8E84E22}"/>
    <cellStyle name="Comma 3 2 6 5 2 2 2 2" xfId="47867" xr:uid="{DFEAC2A6-F454-4C68-8DD4-A4E3759EAD93}"/>
    <cellStyle name="Comma 3 2 6 5 2 2 2 3" xfId="35239" xr:uid="{022328D5-02AA-4A6C-92ED-FFE8986059AC}"/>
    <cellStyle name="Comma 3 2 6 5 2 2 3" xfId="22609" xr:uid="{360F6F16-97E7-4ED5-BED3-A04CF7D61312}"/>
    <cellStyle name="Comma 3 2 6 5 2 2 3 2" xfId="41586" xr:uid="{C18C1D04-2C51-4B6E-A9BA-1B1845466A19}"/>
    <cellStyle name="Comma 3 2 6 5 2 2 4" xfId="28946" xr:uid="{DF728DAE-A2E3-4595-8B31-29106615062F}"/>
    <cellStyle name="Comma 3 2 6 5 2 3" xfId="5266" xr:uid="{6EE25D6B-4E6E-47E7-B901-28B5184820D5}"/>
    <cellStyle name="Comma 3 2 6 5 2 3 2" xfId="12631" xr:uid="{F4ED0FD3-070B-4249-9C09-CE12F8A39328}"/>
    <cellStyle name="Comma 3 2 6 5 2 3 2 2" xfId="45249" xr:uid="{363A4CC9-3420-4424-A4B7-FDA8351DC66A}"/>
    <cellStyle name="Comma 3 2 6 5 2 3 2 3" xfId="32621" xr:uid="{3D3812AA-7280-4F69-B6CC-3C6488C5F56C}"/>
    <cellStyle name="Comma 3 2 6 5 2 3 3" xfId="19991" xr:uid="{EC70DA44-687C-406B-B413-2EED215A9564}"/>
    <cellStyle name="Comma 3 2 6 5 2 3 3 2" xfId="38968" xr:uid="{CEAABBB6-4B58-4C46-8370-0B35BA4480EB}"/>
    <cellStyle name="Comma 3 2 6 5 2 3 4" xfId="26328" xr:uid="{C8A8C6A2-2B33-455C-A8AF-DF2B213D51B4}"/>
    <cellStyle name="Comma 3 2 6 5 2 4" xfId="11752" xr:uid="{72AD9997-3E29-4114-8E4D-A060CC1068CE}"/>
    <cellStyle name="Comma 3 2 6 5 2 4 2" xfId="44370" xr:uid="{1216183A-A496-44FC-892D-B1BF0D3185BE}"/>
    <cellStyle name="Comma 3 2 6 5 2 4 3" xfId="31742" xr:uid="{E0ACFD8C-AB7E-4102-B9ED-D3A6E36668FE}"/>
    <cellStyle name="Comma 3 2 6 5 2 5" xfId="19112" xr:uid="{E0A23C85-B720-46E1-8D52-E6C956333E4F}"/>
    <cellStyle name="Comma 3 2 6 5 2 5 2" xfId="38089" xr:uid="{8CE00962-9B9E-48B5-8C16-98A9E4DD3986}"/>
    <cellStyle name="Comma 3 2 6 5 2 6" xfId="25449" xr:uid="{87B03A88-9E90-4FF0-8A0F-F27512D3BA1A}"/>
    <cellStyle name="Comma 3 2 6 5 3" xfId="3531" xr:uid="{FD74848C-3A48-4015-A835-881E37A43394}"/>
    <cellStyle name="Comma 3 2 6 5 3 2" xfId="7028" xr:uid="{8327971E-717B-42BF-A701-37138ABB7D64}"/>
    <cellStyle name="Comma 3 2 6 5 3 2 2" xfId="14393" xr:uid="{4955E20D-04A6-4A01-BDAA-93E8CE8F0A64}"/>
    <cellStyle name="Comma 3 2 6 5 3 2 2 2" xfId="47011" xr:uid="{D3AE5CDA-DD12-4E49-8F36-0B1037782B41}"/>
    <cellStyle name="Comma 3 2 6 5 3 2 2 3" xfId="34383" xr:uid="{BF6A35B8-CFD7-4B46-A679-430D9C7E7CC5}"/>
    <cellStyle name="Comma 3 2 6 5 3 2 3" xfId="21753" xr:uid="{E24DFADB-BEE5-4580-BC60-BC4D8FFD3B4B}"/>
    <cellStyle name="Comma 3 2 6 5 3 2 3 2" xfId="40730" xr:uid="{9889B46A-11C7-49BB-9ED0-E3E5F1C722EC}"/>
    <cellStyle name="Comma 3 2 6 5 3 2 4" xfId="28090" xr:uid="{71FD111F-C444-4CB3-9B19-BA7A3D58A18F}"/>
    <cellStyle name="Comma 3 2 6 5 3 3" xfId="10897" xr:uid="{8C0EAD5B-6594-413C-AD63-247206C0AE7E}"/>
    <cellStyle name="Comma 3 2 6 5 3 3 2" xfId="43514" xr:uid="{CBC41B4A-CFCE-49AE-AB57-404BF84BB7C5}"/>
    <cellStyle name="Comma 3 2 6 5 3 3 3" xfId="30886" xr:uid="{05954FBC-EDBE-44A5-AD35-0D3304BBEED3}"/>
    <cellStyle name="Comma 3 2 6 5 3 4" xfId="18257" xr:uid="{B6146A5A-6085-4962-82C0-859B02995AB8}"/>
    <cellStyle name="Comma 3 2 6 5 3 4 2" xfId="37233" xr:uid="{3A129B99-8B77-45C3-A71B-E88357C18814}"/>
    <cellStyle name="Comma 3 2 6 5 3 5" xfId="24593" xr:uid="{97ADC77F-EC4A-46F0-BFC5-A0C183D2390D}"/>
    <cellStyle name="Comma 3 2 6 5 4" xfId="6151" xr:uid="{2B7B7D2D-803A-4887-A117-C418D38119EB}"/>
    <cellStyle name="Comma 3 2 6 5 4 2" xfId="13516" xr:uid="{E95B618C-F47C-4590-A56E-870739360EA4}"/>
    <cellStyle name="Comma 3 2 6 5 4 2 2" xfId="46134" xr:uid="{20AC997D-E04E-46D7-A0A8-9BBDBD7E398C}"/>
    <cellStyle name="Comma 3 2 6 5 4 2 3" xfId="33506" xr:uid="{5395E5FF-32E7-468E-8364-A9C1A7A8F58D}"/>
    <cellStyle name="Comma 3 2 6 5 4 3" xfId="20876" xr:uid="{90F4D9B9-4E05-454B-9C71-EFBBF86474A1}"/>
    <cellStyle name="Comma 3 2 6 5 4 3 2" xfId="39853" xr:uid="{1D1D78C2-2C99-4F85-8ED8-806368F473AD}"/>
    <cellStyle name="Comma 3 2 6 5 4 4" xfId="27213" xr:uid="{33721032-75C5-43E7-9B0A-465835F1E899}"/>
    <cellStyle name="Comma 3 2 6 5 5" xfId="10022" xr:uid="{FF6E51A2-0197-4F02-B5EC-BB19CFB84C1F}"/>
    <cellStyle name="Comma 3 2 6 5 5 2" xfId="42637" xr:uid="{31B36FB1-3755-437B-947C-E005AD58CF37}"/>
    <cellStyle name="Comma 3 2 6 5 5 3" xfId="30009" xr:uid="{C64D932E-F8DF-4E46-B004-23FD68CB27E2}"/>
    <cellStyle name="Comma 3 2 6 5 6" xfId="17382" xr:uid="{973AC853-EC53-4916-9F91-6D29A41583A6}"/>
    <cellStyle name="Comma 3 2 6 5 6 2" xfId="36356" xr:uid="{DE1AFE22-3812-427B-B049-B83D160BB6CC}"/>
    <cellStyle name="Comma 3 2 6 5 7" xfId="23716" xr:uid="{C5D6B762-9518-4D84-B468-522F69AEF051}"/>
    <cellStyle name="Comma 3 2 6 6" xfId="3947" xr:uid="{D302E6D0-C1BE-48E5-A249-00A20EAA0332}"/>
    <cellStyle name="Comma 3 2 6 6 2" xfId="7444" xr:uid="{853D65C7-ACAE-4FC3-AB3B-1BB1C2C015CF}"/>
    <cellStyle name="Comma 3 2 6 6 2 2" xfId="14809" xr:uid="{8E3611D4-C7AE-4705-937E-A922CB31192E}"/>
    <cellStyle name="Comma 3 2 6 6 2 2 2" xfId="47427" xr:uid="{A728590D-3C2C-4153-9329-460B9A1C432B}"/>
    <cellStyle name="Comma 3 2 6 6 2 2 3" xfId="34799" xr:uid="{B5D5F94C-AE13-4B3E-BFEB-F5DA82E55196}"/>
    <cellStyle name="Comma 3 2 6 6 2 3" xfId="22169" xr:uid="{036567AA-B45E-4087-AB3F-0272271820C3}"/>
    <cellStyle name="Comma 3 2 6 6 2 3 2" xfId="41146" xr:uid="{C9086DC8-8C6B-4AE4-ACB7-96FA1963EA71}"/>
    <cellStyle name="Comma 3 2 6 6 2 4" xfId="28506" xr:uid="{69FC16D4-83F6-45A9-971E-C0BA79983752}"/>
    <cellStyle name="Comma 3 2 6 6 3" xfId="4822" xr:uid="{33C43C33-1F17-4F83-997B-486F3D3BC0E6}"/>
    <cellStyle name="Comma 3 2 6 6 3 2" xfId="12187" xr:uid="{98E8423A-04E2-498D-8F8D-C0051609150E}"/>
    <cellStyle name="Comma 3 2 6 6 3 2 2" xfId="44805" xr:uid="{E0990C5F-670D-4054-97CC-5D415E338C39}"/>
    <cellStyle name="Comma 3 2 6 6 3 2 3" xfId="32177" xr:uid="{7106D8C3-F55C-4E74-859C-4E9F32507F27}"/>
    <cellStyle name="Comma 3 2 6 6 3 3" xfId="19547" xr:uid="{D87F53D6-21ED-4A27-8E9B-F69914EF7334}"/>
    <cellStyle name="Comma 3 2 6 6 3 3 2" xfId="38524" xr:uid="{569A666D-9065-46DC-A3B4-1D943DBFF8C7}"/>
    <cellStyle name="Comma 3 2 6 6 3 4" xfId="25884" xr:uid="{305160A8-CC6B-49ED-B70D-8E2C6073C8A5}"/>
    <cellStyle name="Comma 3 2 6 6 4" xfId="11313" xr:uid="{2FAF6D50-C812-4229-B8CB-088E8E7C0F53}"/>
    <cellStyle name="Comma 3 2 6 6 4 2" xfId="43930" xr:uid="{A35FC9DE-B0FC-43F6-A284-5447C001BBC1}"/>
    <cellStyle name="Comma 3 2 6 6 4 3" xfId="31302" xr:uid="{938732B0-B71C-4E14-B783-3EA9516D33B9}"/>
    <cellStyle name="Comma 3 2 6 6 5" xfId="18673" xr:uid="{95CB469D-3D1D-4F52-88BD-6F3595B0D34B}"/>
    <cellStyle name="Comma 3 2 6 6 5 2" xfId="37649" xr:uid="{2B4D7B78-2EFC-46F1-B3C0-938DDF4CAAF0}"/>
    <cellStyle name="Comma 3 2 6 6 6" xfId="25009" xr:uid="{4279A844-CEE6-42DD-A5A6-F282A97C4004}"/>
    <cellStyle name="Comma 3 2 6 7" xfId="3097" xr:uid="{00A0F93A-95C4-43DA-A6D2-21A5690E3210}"/>
    <cellStyle name="Comma 3 2 6 7 2" xfId="6594" xr:uid="{508E254E-AB2B-4F5A-9EE1-CA7BD6E07A64}"/>
    <cellStyle name="Comma 3 2 6 7 2 2" xfId="13959" xr:uid="{D147183B-8264-4DD7-B083-DCAFB7994C45}"/>
    <cellStyle name="Comma 3 2 6 7 2 2 2" xfId="46577" xr:uid="{82B0097F-DAE7-48CA-B059-BC6EB0CF3022}"/>
    <cellStyle name="Comma 3 2 6 7 2 2 3" xfId="33949" xr:uid="{330E0EBD-AA2B-460B-8ACB-367910E11C64}"/>
    <cellStyle name="Comma 3 2 6 7 2 3" xfId="21319" xr:uid="{AFBD1771-38AB-4141-B28A-D5AF7DB25213}"/>
    <cellStyle name="Comma 3 2 6 7 2 3 2" xfId="40296" xr:uid="{CB64DB92-157E-4CD8-861E-3EFBCC298986}"/>
    <cellStyle name="Comma 3 2 6 7 2 4" xfId="27656" xr:uid="{FE805B0B-1EA3-425F-9E07-93B9BC3FE473}"/>
    <cellStyle name="Comma 3 2 6 7 3" xfId="10463" xr:uid="{AD9D4FE2-DAE1-4F79-96EE-7630477C7EAF}"/>
    <cellStyle name="Comma 3 2 6 7 3 2" xfId="43080" xr:uid="{EDA04EBF-507C-4E48-8F23-BC7B016EFA0B}"/>
    <cellStyle name="Comma 3 2 6 7 3 3" xfId="30452" xr:uid="{5D5B5161-7C3A-434C-B802-0528069515F5}"/>
    <cellStyle name="Comma 3 2 6 7 4" xfId="17823" xr:uid="{473CC815-355C-48D3-875A-DB7EA039AEBF}"/>
    <cellStyle name="Comma 3 2 6 7 4 2" xfId="36799" xr:uid="{490880EC-4FE0-44BB-B88D-000E3C0A0A57}"/>
    <cellStyle name="Comma 3 2 6 7 5" xfId="24159" xr:uid="{99DA8478-E1EF-4279-8E3F-451CEC4DA87A}"/>
    <cellStyle name="Comma 3 2 6 8" xfId="5707" xr:uid="{0F91A173-2E56-47F2-9AEF-91826A541AF0}"/>
    <cellStyle name="Comma 3 2 6 8 2" xfId="13072" xr:uid="{F4F161FD-19E3-42E9-B319-4FAB8A9D7258}"/>
    <cellStyle name="Comma 3 2 6 8 2 2" xfId="45690" xr:uid="{F9213DE9-9FA7-4126-96A2-70DF28C9592E}"/>
    <cellStyle name="Comma 3 2 6 8 2 3" xfId="33062" xr:uid="{738FD005-C811-471E-BA03-B51DE75C5201}"/>
    <cellStyle name="Comma 3 2 6 8 3" xfId="20432" xr:uid="{72FFF007-E23E-40C6-A7ED-D09512A16968}"/>
    <cellStyle name="Comma 3 2 6 8 3 2" xfId="39409" xr:uid="{801974B6-59EE-496F-876B-6BF16017C074}"/>
    <cellStyle name="Comma 3 2 6 8 4" xfId="26769" xr:uid="{54BB4C6D-394F-434B-8A02-7EF20D5F5C48}"/>
    <cellStyle name="Comma 3 2 6 9" xfId="2109" xr:uid="{681828C4-24BB-42A6-AEAB-7F68A8CD2BC2}"/>
    <cellStyle name="Comma 3 2 6 9 2" xfId="9580" xr:uid="{0E637835-0652-4695-9209-4CAE61FC4583}"/>
    <cellStyle name="Comma 3 2 6 9 2 2" xfId="42193" xr:uid="{64FFDB21-3A74-491B-8FCE-6E86033F2D88}"/>
    <cellStyle name="Comma 3 2 6 9 3" xfId="16940" xr:uid="{29C84495-ADF3-42A8-B519-D098088EB668}"/>
    <cellStyle name="Comma 3 2 6 9 4" xfId="29565" xr:uid="{D391CABA-B3FB-41D4-A751-836C3AECBAB5}"/>
    <cellStyle name="Comma 3 2 7" xfId="348" xr:uid="{26D2DAA7-5D46-4FB6-8D08-400BBE048EE0}"/>
    <cellStyle name="Comma 3 2 7 10" xfId="8448" xr:uid="{44EF34E1-0A08-42F3-864E-49058DBA9AA3}"/>
    <cellStyle name="Comma 3 2 7 11" xfId="15808" xr:uid="{9867E318-D566-45A5-85A7-1719A0C0E4F1}"/>
    <cellStyle name="Comma 3 2 7 12" xfId="23277" xr:uid="{92D1519D-5280-44A4-BCD9-D86304DB59E2}"/>
    <cellStyle name="Comma 3 2 7 2" xfId="963" xr:uid="{4F29C600-D756-4136-AE57-C41452292687}"/>
    <cellStyle name="Comma 3 2 7 2 10" xfId="23353" xr:uid="{7F23D1A3-B53C-4859-B650-B44A5AA9E28B}"/>
    <cellStyle name="Comma 3 2 7 2 2" xfId="2395" xr:uid="{2F418F3A-318A-4057-BBCD-374FA436897B}"/>
    <cellStyle name="Comma 3 2 7 2 2 2" xfId="2892" xr:uid="{4FCC3A90-16F6-4551-9C51-3A64D6561387}"/>
    <cellStyle name="Comma 3 2 7 2 2 2 2" xfId="4624" xr:uid="{584D8783-36C2-4A17-B805-D0C61C63AB8B}"/>
    <cellStyle name="Comma 3 2 7 2 2 2 2 2" xfId="8122" xr:uid="{6F1207B7-D78C-4060-9E17-8DA6D5E23A01}"/>
    <cellStyle name="Comma 3 2 7 2 2 2 2 2 2" xfId="15487" xr:uid="{52159EEC-E5A4-4562-A9F0-87A84760C816}"/>
    <cellStyle name="Comma 3 2 7 2 2 2 2 2 2 2" xfId="48105" xr:uid="{70E6FC7B-A47E-4D07-B0BD-C414F3B8F2F7}"/>
    <cellStyle name="Comma 3 2 7 2 2 2 2 2 2 3" xfId="35477" xr:uid="{2CA57EC0-A3B6-40B8-B40A-A67CC43F8116}"/>
    <cellStyle name="Comma 3 2 7 2 2 2 2 2 3" xfId="22847" xr:uid="{34C8E56B-6487-4D63-A4F4-EB4733F381A3}"/>
    <cellStyle name="Comma 3 2 7 2 2 2 2 2 3 2" xfId="41824" xr:uid="{7475C98B-D48E-4B9E-B3A2-7D12DB3B5793}"/>
    <cellStyle name="Comma 3 2 7 2 2 2 2 2 4" xfId="29184" xr:uid="{950E9803-6CBC-4E8C-A643-58698EFC3CD4}"/>
    <cellStyle name="Comma 3 2 7 2 2 2 2 3" xfId="5504" xr:uid="{B04D7ED2-1DB1-4076-B1BA-18C863DC005D}"/>
    <cellStyle name="Comma 3 2 7 2 2 2 2 3 2" xfId="12869" xr:uid="{4656B2C7-B468-4BEF-B121-03058D660051}"/>
    <cellStyle name="Comma 3 2 7 2 2 2 2 3 2 2" xfId="45487" xr:uid="{E3800C87-DFC5-415E-9C25-23F810E107DE}"/>
    <cellStyle name="Comma 3 2 7 2 2 2 2 3 2 3" xfId="32859" xr:uid="{EC9C9F17-C6A9-4F36-8D2F-18726460E7B7}"/>
    <cellStyle name="Comma 3 2 7 2 2 2 2 3 3" xfId="20229" xr:uid="{E86756CE-7E35-4B53-AE01-A44C01385D46}"/>
    <cellStyle name="Comma 3 2 7 2 2 2 2 3 3 2" xfId="39206" xr:uid="{00C89208-7FBE-4941-BE4A-01569F62AF8A}"/>
    <cellStyle name="Comma 3 2 7 2 2 2 2 3 4" xfId="26566" xr:uid="{5220C823-FE1E-4809-92C8-BC7427D3CBC1}"/>
    <cellStyle name="Comma 3 2 7 2 2 2 2 4" xfId="11990" xr:uid="{6002D0F7-5489-456F-919C-111D89D58718}"/>
    <cellStyle name="Comma 3 2 7 2 2 2 2 4 2" xfId="44608" xr:uid="{A86598D6-68CE-4D1B-B796-FDB567DEE6FC}"/>
    <cellStyle name="Comma 3 2 7 2 2 2 2 4 3" xfId="31980" xr:uid="{508E239E-F478-4DAA-9E06-46E4C1D6679F}"/>
    <cellStyle name="Comma 3 2 7 2 2 2 2 5" xfId="19350" xr:uid="{BFAD1305-65CC-46BC-BCDE-99989B9B1CA0}"/>
    <cellStyle name="Comma 3 2 7 2 2 2 2 5 2" xfId="38327" xr:uid="{32781616-B7FC-4479-AD5A-C5067367803B}"/>
    <cellStyle name="Comma 3 2 7 2 2 2 2 6" xfId="25687" xr:uid="{536572B8-B29E-4147-8C2D-11F869C815AD}"/>
    <cellStyle name="Comma 3 2 7 2 2 2 3" xfId="3768" xr:uid="{FC1CCC08-970C-4633-B49B-218C5F3CCE46}"/>
    <cellStyle name="Comma 3 2 7 2 2 2 3 2" xfId="7265" xr:uid="{A9C91FC8-E53F-4F8C-B469-16544E08FB36}"/>
    <cellStyle name="Comma 3 2 7 2 2 2 3 2 2" xfId="14630" xr:uid="{798EB4B9-5229-404E-B9EB-C29D164C118D}"/>
    <cellStyle name="Comma 3 2 7 2 2 2 3 2 2 2" xfId="47248" xr:uid="{F3A2BE3D-C79E-42D1-B9DA-BA74283666CA}"/>
    <cellStyle name="Comma 3 2 7 2 2 2 3 2 2 3" xfId="34620" xr:uid="{85972BE8-216C-4ACC-8F33-65949DFDD715}"/>
    <cellStyle name="Comma 3 2 7 2 2 2 3 2 3" xfId="21990" xr:uid="{1029A654-6A87-4EE3-BCB5-40A49F612F23}"/>
    <cellStyle name="Comma 3 2 7 2 2 2 3 2 3 2" xfId="40967" xr:uid="{AED861AB-35A8-4ABE-BC46-E4328915E902}"/>
    <cellStyle name="Comma 3 2 7 2 2 2 3 2 4" xfId="28327" xr:uid="{5F18CC47-F7C6-47B0-8361-FF8A3880278D}"/>
    <cellStyle name="Comma 3 2 7 2 2 2 3 3" xfId="11134" xr:uid="{A15B91D9-20D3-48F0-B0F1-84340BD0307B}"/>
    <cellStyle name="Comma 3 2 7 2 2 2 3 3 2" xfId="43751" xr:uid="{EA7BA740-7BC2-4E72-9586-748B27FCEF7F}"/>
    <cellStyle name="Comma 3 2 7 2 2 2 3 3 3" xfId="31123" xr:uid="{19E2E3A4-26D2-43B4-88ED-038B17D50FD0}"/>
    <cellStyle name="Comma 3 2 7 2 2 2 3 4" xfId="18494" xr:uid="{C3D42DEC-EF05-4A9F-9C9D-B63526671061}"/>
    <cellStyle name="Comma 3 2 7 2 2 2 3 4 2" xfId="37470" xr:uid="{3C3B2491-50E3-4D40-A415-488C5F9DA1A6}"/>
    <cellStyle name="Comma 3 2 7 2 2 2 3 5" xfId="24830" xr:uid="{852FE7DC-4445-451D-8D2E-9E97E0E41B9F}"/>
    <cellStyle name="Comma 3 2 7 2 2 2 4" xfId="6389" xr:uid="{383704AB-8538-497D-9F79-4FA288240977}"/>
    <cellStyle name="Comma 3 2 7 2 2 2 4 2" xfId="13754" xr:uid="{F7CF4D44-E8E3-41D8-82C4-E2F725CE45C2}"/>
    <cellStyle name="Comma 3 2 7 2 2 2 4 2 2" xfId="46372" xr:uid="{4BF27322-92AA-40AF-BDC5-D209AB77DD16}"/>
    <cellStyle name="Comma 3 2 7 2 2 2 4 2 3" xfId="33744" xr:uid="{A98CB3D3-CD5C-426C-9509-C10CA9DF77B3}"/>
    <cellStyle name="Comma 3 2 7 2 2 2 4 3" xfId="21114" xr:uid="{A66F972D-E568-4444-A4A5-BB9BB345472F}"/>
    <cellStyle name="Comma 3 2 7 2 2 2 4 3 2" xfId="40091" xr:uid="{F48EC393-CF64-4477-B1DF-457FDF2DB2AE}"/>
    <cellStyle name="Comma 3 2 7 2 2 2 4 4" xfId="27451" xr:uid="{2AFBF418-AAC5-408E-AE5D-E481502018D3}"/>
    <cellStyle name="Comma 3 2 7 2 2 2 5" xfId="10260" xr:uid="{EFE61EE6-647D-41B6-A8A7-D022DEFB432C}"/>
    <cellStyle name="Comma 3 2 7 2 2 2 5 2" xfId="42875" xr:uid="{65487D12-1D06-413C-B3B8-3E39E518197B}"/>
    <cellStyle name="Comma 3 2 7 2 2 2 5 3" xfId="30247" xr:uid="{54399AE2-3525-4971-9AB1-9954B95A9AE4}"/>
    <cellStyle name="Comma 3 2 7 2 2 2 6" xfId="17620" xr:uid="{92D4DB57-843E-4283-A5FE-91FF65808392}"/>
    <cellStyle name="Comma 3 2 7 2 2 2 6 2" xfId="36594" xr:uid="{69412A7C-9741-4628-9499-F9A781F016AC}"/>
    <cellStyle name="Comma 3 2 7 2 2 2 7" xfId="23954" xr:uid="{7E9128CE-13CB-4E07-9FCA-BF056F30C449}"/>
    <cellStyle name="Comma 3 2 7 2 2 3" xfId="4184" xr:uid="{BD649351-358F-41C3-AF7E-589ECA5202E2}"/>
    <cellStyle name="Comma 3 2 7 2 2 3 2" xfId="7681" xr:uid="{28045098-3729-4D75-B91C-D83DBCE07AEB}"/>
    <cellStyle name="Comma 3 2 7 2 2 3 2 2" xfId="15046" xr:uid="{E3A75C58-FB73-4C64-AECD-B23089D75A60}"/>
    <cellStyle name="Comma 3 2 7 2 2 3 2 2 2" xfId="47664" xr:uid="{F3FBDA07-5B62-4717-A3CA-CDF5E0947767}"/>
    <cellStyle name="Comma 3 2 7 2 2 3 2 2 3" xfId="35036" xr:uid="{3E3C73EC-FF7C-403F-8404-7E7A633DA438}"/>
    <cellStyle name="Comma 3 2 7 2 2 3 2 3" xfId="22406" xr:uid="{CED80304-966F-4459-825F-05A50CB04248}"/>
    <cellStyle name="Comma 3 2 7 2 2 3 2 3 2" xfId="41383" xr:uid="{3FC57082-96EC-42C3-A94E-CCB24A3CFE87}"/>
    <cellStyle name="Comma 3 2 7 2 2 3 2 4" xfId="28743" xr:uid="{A580F3E4-9650-4568-95EA-28D3BA8ACA4F}"/>
    <cellStyle name="Comma 3 2 7 2 2 3 3" xfId="5062" xr:uid="{467274BD-B182-4047-8AF8-3125FBE46558}"/>
    <cellStyle name="Comma 3 2 7 2 2 3 3 2" xfId="12427" xr:uid="{76EAFE9E-AFD3-4DF0-A1AC-2D32974BB1AA}"/>
    <cellStyle name="Comma 3 2 7 2 2 3 3 2 2" xfId="45045" xr:uid="{96A48938-3B80-445A-A589-012943F011FD}"/>
    <cellStyle name="Comma 3 2 7 2 2 3 3 2 3" xfId="32417" xr:uid="{3501A603-7BD7-4825-BAB6-356BA122AAE2}"/>
    <cellStyle name="Comma 3 2 7 2 2 3 3 3" xfId="19787" xr:uid="{249921C0-25A2-46A4-90E4-1C37D2B28CF2}"/>
    <cellStyle name="Comma 3 2 7 2 2 3 3 3 2" xfId="38764" xr:uid="{BC67C46F-E421-458C-8F3B-57A1C6088BF0}"/>
    <cellStyle name="Comma 3 2 7 2 2 3 3 4" xfId="26124" xr:uid="{497AFCCB-3049-4215-85D7-C7F4A6018CFA}"/>
    <cellStyle name="Comma 3 2 7 2 2 3 4" xfId="11550" xr:uid="{68D241D2-8715-4C68-A732-AA34BDBCCF01}"/>
    <cellStyle name="Comma 3 2 7 2 2 3 4 2" xfId="44167" xr:uid="{8900D64B-DF83-4BF7-A1FA-DF89FD386000}"/>
    <cellStyle name="Comma 3 2 7 2 2 3 4 3" xfId="31539" xr:uid="{C338441D-7B1C-44F3-88E0-4698A62DE118}"/>
    <cellStyle name="Comma 3 2 7 2 2 3 5" xfId="18910" xr:uid="{676E5B82-0547-4D4C-92DF-5420BC62590C}"/>
    <cellStyle name="Comma 3 2 7 2 2 3 5 2" xfId="37886" xr:uid="{A0576C73-2034-4565-A070-FDE334BC4F13}"/>
    <cellStyle name="Comma 3 2 7 2 2 3 6" xfId="25246" xr:uid="{75B19101-2C33-43CE-B042-3EC35A194812}"/>
    <cellStyle name="Comma 3 2 7 2 2 4" xfId="3334" xr:uid="{C05AA81A-E9EB-4A3A-AFE6-520FFF0E3CDC}"/>
    <cellStyle name="Comma 3 2 7 2 2 4 2" xfId="6831" xr:uid="{D366AFB2-193C-41AB-B4BF-3B9AF2B27427}"/>
    <cellStyle name="Comma 3 2 7 2 2 4 2 2" xfId="14196" xr:uid="{9C0BE28B-7D87-4C2B-A2A7-74EE9D4B6F36}"/>
    <cellStyle name="Comma 3 2 7 2 2 4 2 2 2" xfId="46814" xr:uid="{4B1E2296-4A70-4E81-AD9C-3E46B2DBFDCA}"/>
    <cellStyle name="Comma 3 2 7 2 2 4 2 2 3" xfId="34186" xr:uid="{60FA6032-0A0D-4856-806A-B979FA526D87}"/>
    <cellStyle name="Comma 3 2 7 2 2 4 2 3" xfId="21556" xr:uid="{0F0BBFB5-98DF-4A05-8C4F-AB392F5D0F53}"/>
    <cellStyle name="Comma 3 2 7 2 2 4 2 3 2" xfId="40533" xr:uid="{52548430-C005-4EDB-B63E-76BEB1625CE3}"/>
    <cellStyle name="Comma 3 2 7 2 2 4 2 4" xfId="27893" xr:uid="{C1D76445-B585-44E6-917C-7A77E9D28AE6}"/>
    <cellStyle name="Comma 3 2 7 2 2 4 3" xfId="10700" xr:uid="{6C43BBEE-029E-418F-8EAF-42BFF5E6EFCE}"/>
    <cellStyle name="Comma 3 2 7 2 2 4 3 2" xfId="43317" xr:uid="{ABA77A8B-91AD-4E04-AF45-5E466196BD9D}"/>
    <cellStyle name="Comma 3 2 7 2 2 4 3 3" xfId="30689" xr:uid="{4759CAAF-4196-4FEC-BF06-2B9112F65BB8}"/>
    <cellStyle name="Comma 3 2 7 2 2 4 4" xfId="18060" xr:uid="{17D40F26-ED3A-4EAA-B84D-670D867CE38E}"/>
    <cellStyle name="Comma 3 2 7 2 2 4 4 2" xfId="37036" xr:uid="{850C3086-DDC2-4545-9BAB-B580D7120239}"/>
    <cellStyle name="Comma 3 2 7 2 2 4 5" xfId="24396" xr:uid="{CD33F459-E280-480A-BA6A-B285428DD3CE}"/>
    <cellStyle name="Comma 3 2 7 2 2 5" xfId="5947" xr:uid="{717FBE38-6211-4C23-96FE-9B5A9C4CDE0D}"/>
    <cellStyle name="Comma 3 2 7 2 2 5 2" xfId="13312" xr:uid="{B5787F3C-EACC-4EAF-BA52-E21015F27BCF}"/>
    <cellStyle name="Comma 3 2 7 2 2 5 2 2" xfId="45930" xr:uid="{9BC29E0F-F29A-4926-955F-E592C35CE5D7}"/>
    <cellStyle name="Comma 3 2 7 2 2 5 2 3" xfId="33302" xr:uid="{3E7F8F22-EB38-4BCC-A95C-4C5F98EBB5C2}"/>
    <cellStyle name="Comma 3 2 7 2 2 5 3" xfId="20672" xr:uid="{589C2B22-3927-47E1-8B95-A350117DE512}"/>
    <cellStyle name="Comma 3 2 7 2 2 5 3 2" xfId="39649" xr:uid="{46BC511D-5D71-4D58-BBD7-8F49DEF891A2}"/>
    <cellStyle name="Comma 3 2 7 2 2 5 4" xfId="27009" xr:uid="{CD6ED906-619E-49F1-830D-BBF70C15B3C2}"/>
    <cellStyle name="Comma 3 2 7 2 2 6" xfId="9820" xr:uid="{675ADC70-A5FA-4D5D-8B0A-87A8E2A2F28B}"/>
    <cellStyle name="Comma 3 2 7 2 2 6 2" xfId="42433" xr:uid="{31B4221A-A653-4EF0-9FE2-0BE6025C698A}"/>
    <cellStyle name="Comma 3 2 7 2 2 6 3" xfId="29805" xr:uid="{C34C2F42-78F1-4E6E-82CE-D0225D51EBAE}"/>
    <cellStyle name="Comma 3 2 7 2 2 7" xfId="17180" xr:uid="{33443E88-3406-46F0-87DB-B88D92D810EC}"/>
    <cellStyle name="Comma 3 2 7 2 2 7 2" xfId="36120" xr:uid="{5ACF3F4B-7627-4EE9-8E70-89A5BC63C51D}"/>
    <cellStyle name="Comma 3 2 7 2 2 8" xfId="23508" xr:uid="{3C0D6B8F-3CF9-407A-A832-D86E70E86204}"/>
    <cellStyle name="Comma 3 2 7 2 3" xfId="2737" xr:uid="{67BDA960-0725-4997-945E-AE8987A23A23}"/>
    <cellStyle name="Comma 3 2 7 2 3 2" xfId="4469" xr:uid="{04E2D71D-0E84-4B57-AAF1-6270E29CB7C6}"/>
    <cellStyle name="Comma 3 2 7 2 3 2 2" xfId="7967" xr:uid="{64293368-71D9-486B-958C-932262F85277}"/>
    <cellStyle name="Comma 3 2 7 2 3 2 2 2" xfId="15332" xr:uid="{1D488823-AB1D-4FB6-AD24-60235A6927DC}"/>
    <cellStyle name="Comma 3 2 7 2 3 2 2 2 2" xfId="47950" xr:uid="{6344C143-0552-4564-9BA9-9A792865DC80}"/>
    <cellStyle name="Comma 3 2 7 2 3 2 2 2 3" xfId="35322" xr:uid="{4594F0EE-9AB8-4468-9C3B-83DD21D466BB}"/>
    <cellStyle name="Comma 3 2 7 2 3 2 2 3" xfId="22692" xr:uid="{0F954DAC-7BFB-44B1-9CD0-8FE814C35E69}"/>
    <cellStyle name="Comma 3 2 7 2 3 2 2 3 2" xfId="41669" xr:uid="{67F02E68-5682-48CD-B17F-5879D0AD87C6}"/>
    <cellStyle name="Comma 3 2 7 2 3 2 2 4" xfId="29029" xr:uid="{796F4DC4-7F3C-4DE6-8C2E-1E6978F212F3}"/>
    <cellStyle name="Comma 3 2 7 2 3 2 3" xfId="5349" xr:uid="{E40BFF9F-EE05-4240-8C96-CC1427CD1135}"/>
    <cellStyle name="Comma 3 2 7 2 3 2 3 2" xfId="12714" xr:uid="{D2AC2341-A44D-45D4-818E-942D377503C5}"/>
    <cellStyle name="Comma 3 2 7 2 3 2 3 2 2" xfId="45332" xr:uid="{65528ED2-0DE4-4488-95E1-1F2E176F9DE1}"/>
    <cellStyle name="Comma 3 2 7 2 3 2 3 2 3" xfId="32704" xr:uid="{019A3313-D738-4489-A630-51417AC4F675}"/>
    <cellStyle name="Comma 3 2 7 2 3 2 3 3" xfId="20074" xr:uid="{4310AA6C-B544-4A47-8576-7733EBE9DEEE}"/>
    <cellStyle name="Comma 3 2 7 2 3 2 3 3 2" xfId="39051" xr:uid="{D3EFE314-BBAE-4FC7-8874-FDBC0CFFAB34}"/>
    <cellStyle name="Comma 3 2 7 2 3 2 3 4" xfId="26411" xr:uid="{EF737548-04EA-4666-B806-D5F44F7D2A60}"/>
    <cellStyle name="Comma 3 2 7 2 3 2 4" xfId="11835" xr:uid="{934CFDA7-992B-4689-A95B-AEF95EACDE6E}"/>
    <cellStyle name="Comma 3 2 7 2 3 2 4 2" xfId="44453" xr:uid="{21F15B5A-5009-4313-9505-4E16BB954A70}"/>
    <cellStyle name="Comma 3 2 7 2 3 2 4 3" xfId="31825" xr:uid="{2C71BFA8-0F16-4093-8AE8-4869F2C1D0D9}"/>
    <cellStyle name="Comma 3 2 7 2 3 2 5" xfId="19195" xr:uid="{ADECB90A-478A-45B6-A494-CDE43F1C6B3D}"/>
    <cellStyle name="Comma 3 2 7 2 3 2 5 2" xfId="38172" xr:uid="{8DEA62D3-0290-4386-8F1C-83E009844B02}"/>
    <cellStyle name="Comma 3 2 7 2 3 2 6" xfId="25532" xr:uid="{2C1E2F59-D05A-4A12-8042-76C8C19C9318}"/>
    <cellStyle name="Comma 3 2 7 2 3 3" xfId="3614" xr:uid="{C0910B88-0CE4-43AD-A8F7-E6F45C8D52BA}"/>
    <cellStyle name="Comma 3 2 7 2 3 3 2" xfId="7111" xr:uid="{A513C807-A55C-4203-B18A-74720C2F65D3}"/>
    <cellStyle name="Comma 3 2 7 2 3 3 2 2" xfId="14476" xr:uid="{CC7E1973-EA1B-4352-9647-BB1E04F4BB04}"/>
    <cellStyle name="Comma 3 2 7 2 3 3 2 2 2" xfId="47094" xr:uid="{15808055-CE7D-4AA6-AF41-5D6145E5F362}"/>
    <cellStyle name="Comma 3 2 7 2 3 3 2 2 3" xfId="34466" xr:uid="{AABDA2A2-A188-4DFF-AC81-A2DEB53C3236}"/>
    <cellStyle name="Comma 3 2 7 2 3 3 2 3" xfId="21836" xr:uid="{EBF5C18B-B276-4CD8-AB1E-9BA59CB60823}"/>
    <cellStyle name="Comma 3 2 7 2 3 3 2 3 2" xfId="40813" xr:uid="{871E7F6E-DD0D-429B-9CAB-A649A3153BB1}"/>
    <cellStyle name="Comma 3 2 7 2 3 3 2 4" xfId="28173" xr:uid="{1A270772-C96B-4F46-AC26-03A985ACC7CE}"/>
    <cellStyle name="Comma 3 2 7 2 3 3 3" xfId="10980" xr:uid="{816A2FC3-BC52-4027-8726-53EBEC0A30A2}"/>
    <cellStyle name="Comma 3 2 7 2 3 3 3 2" xfId="43597" xr:uid="{1806CCE2-E3F2-477C-BC40-4D10137A622A}"/>
    <cellStyle name="Comma 3 2 7 2 3 3 3 3" xfId="30969" xr:uid="{4FC918EC-8306-4AE2-88A8-A22939AE5BD0}"/>
    <cellStyle name="Comma 3 2 7 2 3 3 4" xfId="18340" xr:uid="{E5A2EC2B-79F9-42EC-A25D-D4E8BA8482C5}"/>
    <cellStyle name="Comma 3 2 7 2 3 3 4 2" xfId="37316" xr:uid="{2E2E5F54-34D6-4514-B6B7-B19BDC98ABA4}"/>
    <cellStyle name="Comma 3 2 7 2 3 3 5" xfId="24676" xr:uid="{476440BB-12E7-4487-8DAC-D0DE3AEA1D73}"/>
    <cellStyle name="Comma 3 2 7 2 3 4" xfId="6234" xr:uid="{F8B412A6-27A0-44A9-94DD-3693EB752FCC}"/>
    <cellStyle name="Comma 3 2 7 2 3 4 2" xfId="13599" xr:uid="{8594BCB4-A8D8-48FD-9867-34E425C45F14}"/>
    <cellStyle name="Comma 3 2 7 2 3 4 2 2" xfId="46217" xr:uid="{68297052-465C-4BF2-9B20-9696D859C4CB}"/>
    <cellStyle name="Comma 3 2 7 2 3 4 2 3" xfId="33589" xr:uid="{B4F23213-66DB-4D20-9D40-E021F116FFF1}"/>
    <cellStyle name="Comma 3 2 7 2 3 4 3" xfId="20959" xr:uid="{0478C6C5-5CBE-4E2F-AEB1-E848853B3CA3}"/>
    <cellStyle name="Comma 3 2 7 2 3 4 3 2" xfId="39936" xr:uid="{20BCDE3C-8952-494D-8DE3-B9EBC168A49A}"/>
    <cellStyle name="Comma 3 2 7 2 3 4 4" xfId="27296" xr:uid="{F6B439BB-966D-4305-8451-ED277A61C4DE}"/>
    <cellStyle name="Comma 3 2 7 2 3 5" xfId="10105" xr:uid="{7C5FCC65-1A86-4393-B67E-CAE67E50A71B}"/>
    <cellStyle name="Comma 3 2 7 2 3 5 2" xfId="42720" xr:uid="{B6DC7598-65E2-4349-BB2B-3A0D35FD4F3E}"/>
    <cellStyle name="Comma 3 2 7 2 3 5 3" xfId="30092" xr:uid="{0F19A713-980D-476F-AE0A-E89F794FE31A}"/>
    <cellStyle name="Comma 3 2 7 2 3 6" xfId="17465" xr:uid="{28227E84-E50F-418F-A828-2EC598DEAD24}"/>
    <cellStyle name="Comma 3 2 7 2 3 6 2" xfId="36439" xr:uid="{C47CF8CB-7970-4EB4-9C44-6EA67886B487}"/>
    <cellStyle name="Comma 3 2 7 2 3 7" xfId="23799" xr:uid="{D80A6485-2E6E-4F5E-9CE8-C1E2ADFBBA0B}"/>
    <cellStyle name="Comma 3 2 7 2 4" xfId="4029" xr:uid="{1AB1056D-D59E-4127-98DF-C9AA621AA928}"/>
    <cellStyle name="Comma 3 2 7 2 4 2" xfId="7526" xr:uid="{13E1AD8C-FA96-4594-B2C6-18F4E96B593D}"/>
    <cellStyle name="Comma 3 2 7 2 4 2 2" xfId="14891" xr:uid="{DBA1D25C-7C7E-44FE-8FBA-EE6374F2529F}"/>
    <cellStyle name="Comma 3 2 7 2 4 2 2 2" xfId="47509" xr:uid="{A486F8AB-82AB-4385-A8BB-766A889A5067}"/>
    <cellStyle name="Comma 3 2 7 2 4 2 2 3" xfId="34881" xr:uid="{E5A3F500-6C7A-4DBE-9922-52CB1C8B5F41}"/>
    <cellStyle name="Comma 3 2 7 2 4 2 3" xfId="22251" xr:uid="{A202B25B-5373-4ECE-A6A6-D1E3E4C0AD59}"/>
    <cellStyle name="Comma 3 2 7 2 4 2 3 2" xfId="41228" xr:uid="{D89C4EDC-7EFF-4121-8A2D-D18FCF7E9848}"/>
    <cellStyle name="Comma 3 2 7 2 4 2 4" xfId="28588" xr:uid="{7EF6FB5C-4CF4-4C92-B782-6C2BFC195B08}"/>
    <cellStyle name="Comma 3 2 7 2 4 3" xfId="4907" xr:uid="{E3072A39-442F-486F-87C6-B6382668A7A5}"/>
    <cellStyle name="Comma 3 2 7 2 4 3 2" xfId="12272" xr:uid="{900363BA-AB76-4A8D-8A19-03BB2295B11C}"/>
    <cellStyle name="Comma 3 2 7 2 4 3 2 2" xfId="44890" xr:uid="{019768A3-4ECE-42A2-A05C-448F6175C0BA}"/>
    <cellStyle name="Comma 3 2 7 2 4 3 2 3" xfId="32262" xr:uid="{ECBE820C-C463-4450-ADC4-F21E97E108A6}"/>
    <cellStyle name="Comma 3 2 7 2 4 3 3" xfId="19632" xr:uid="{F1343909-F3DA-4D6A-B4A9-804852CB07A5}"/>
    <cellStyle name="Comma 3 2 7 2 4 3 3 2" xfId="38609" xr:uid="{CAD0DA21-0BA5-4026-B835-D7933999DC8D}"/>
    <cellStyle name="Comma 3 2 7 2 4 3 4" xfId="25969" xr:uid="{B8A7B519-8C08-4153-9A2E-D0632FCBD5B2}"/>
    <cellStyle name="Comma 3 2 7 2 4 4" xfId="11395" xr:uid="{E61606A3-AA2E-48AD-B31C-ED07389995DA}"/>
    <cellStyle name="Comma 3 2 7 2 4 4 2" xfId="44012" xr:uid="{FC3BD048-E215-460F-8965-EF08CCA91474}"/>
    <cellStyle name="Comma 3 2 7 2 4 4 3" xfId="31384" xr:uid="{A9AF7505-D741-4C03-84E1-F2746FE6BBBA}"/>
    <cellStyle name="Comma 3 2 7 2 4 5" xfId="18755" xr:uid="{64366ECB-B94F-4A20-A3F0-6791F4A07DEF}"/>
    <cellStyle name="Comma 3 2 7 2 4 5 2" xfId="37731" xr:uid="{544AE2AC-AF13-4F42-A8D2-395B9FEEA316}"/>
    <cellStyle name="Comma 3 2 7 2 4 6" xfId="25091" xr:uid="{E69ADC10-20FC-4D86-887F-28071562B067}"/>
    <cellStyle name="Comma 3 2 7 2 5" xfId="3179" xr:uid="{58FF66CC-6C57-4764-982B-57D041DD81B8}"/>
    <cellStyle name="Comma 3 2 7 2 5 2" xfId="6676" xr:uid="{473BA114-628D-40AA-8EFD-A3CEA3D4DFAC}"/>
    <cellStyle name="Comma 3 2 7 2 5 2 2" xfId="14041" xr:uid="{E410C0B9-D4E4-40C5-B0D3-A7A8B341B896}"/>
    <cellStyle name="Comma 3 2 7 2 5 2 2 2" xfId="46659" xr:uid="{B5868D27-E501-4A5A-9AB4-39DF711AD7A6}"/>
    <cellStyle name="Comma 3 2 7 2 5 2 2 3" xfId="34031" xr:uid="{37138E3A-51F5-4A24-A674-F7F95AEFC682}"/>
    <cellStyle name="Comma 3 2 7 2 5 2 3" xfId="21401" xr:uid="{077111FE-C249-4610-9C96-332189F8CC70}"/>
    <cellStyle name="Comma 3 2 7 2 5 2 3 2" xfId="40378" xr:uid="{43EF3342-327B-4846-8320-8E45B68C0171}"/>
    <cellStyle name="Comma 3 2 7 2 5 2 4" xfId="27738" xr:uid="{7FE79081-FD81-4DB8-A9B6-2BDFC2CD9808}"/>
    <cellStyle name="Comma 3 2 7 2 5 3" xfId="10545" xr:uid="{E641F33D-D3F9-40EB-B65C-ED9614D3E68F}"/>
    <cellStyle name="Comma 3 2 7 2 5 3 2" xfId="43162" xr:uid="{8241BEF8-1B96-4D6F-8E36-C659588FE1D8}"/>
    <cellStyle name="Comma 3 2 7 2 5 3 3" xfId="30534" xr:uid="{67571F66-3A7A-4868-A27E-0E200FC6EF73}"/>
    <cellStyle name="Comma 3 2 7 2 5 4" xfId="17905" xr:uid="{DE885260-AA6D-4438-AF6A-701F95E764EB}"/>
    <cellStyle name="Comma 3 2 7 2 5 4 2" xfId="36881" xr:uid="{5D5A3A23-7324-4EDE-9E6E-4B307C562028}"/>
    <cellStyle name="Comma 3 2 7 2 5 5" xfId="24241" xr:uid="{CF6E0E7B-3997-4A7E-9B4B-3C08AAE85A77}"/>
    <cellStyle name="Comma 3 2 7 2 6" xfId="5792" xr:uid="{C8D4B15C-035B-444E-B84A-C017DF4D3DCB}"/>
    <cellStyle name="Comma 3 2 7 2 6 2" xfId="13157" xr:uid="{CFFDCAB6-718C-4104-9408-5EECA0C80058}"/>
    <cellStyle name="Comma 3 2 7 2 6 2 2" xfId="45775" xr:uid="{1F02AAFA-4975-4E28-985E-588E08ED35BF}"/>
    <cellStyle name="Comma 3 2 7 2 6 2 3" xfId="33147" xr:uid="{0B8BD77E-7D35-4C16-A7EA-0A8401C0A262}"/>
    <cellStyle name="Comma 3 2 7 2 6 3" xfId="20517" xr:uid="{D24CD186-A5ED-4F97-B8FB-3395603B02F3}"/>
    <cellStyle name="Comma 3 2 7 2 6 3 2" xfId="39494" xr:uid="{D7665AA1-6B90-4433-A8BA-40A6E75BF5E2}"/>
    <cellStyle name="Comma 3 2 7 2 6 4" xfId="26854" xr:uid="{D01F250D-7B73-4FC9-B18D-3B21118B6D36}"/>
    <cellStyle name="Comma 3 2 7 2 7" xfId="2240" xr:uid="{81323E5F-14A1-48DC-A2DB-9411D142FC32}"/>
    <cellStyle name="Comma 3 2 7 2 7 2" xfId="9665" xr:uid="{BFFE055D-AC76-4091-AC0E-6221F4007F10}"/>
    <cellStyle name="Comma 3 2 7 2 7 2 2" xfId="42278" xr:uid="{7969759E-BC1E-4B65-8C98-7AC6CBCD5652}"/>
    <cellStyle name="Comma 3 2 7 2 7 3" xfId="17025" xr:uid="{4F125F60-E0B2-4E87-918F-07BBF6AC794C}"/>
    <cellStyle name="Comma 3 2 7 2 7 4" xfId="29650" xr:uid="{742B9704-7071-40F7-8944-4459F38B6C94}"/>
    <cellStyle name="Comma 3 2 7 2 8" xfId="8819" xr:uid="{CC05F7D3-A5FC-468F-9174-18A40686E98F}"/>
    <cellStyle name="Comma 3 2 7 2 8 2" xfId="35965" xr:uid="{B2FD80DE-94E3-4D6E-BF15-55E77AA9206D}"/>
    <cellStyle name="Comma 3 2 7 2 9" xfId="16179" xr:uid="{C52ECC0A-1498-4591-9A15-1ADD64D815A3}"/>
    <cellStyle name="Comma 3 2 7 3" xfId="2319" xr:uid="{2A98E030-10CA-4E4A-A7EC-4EE45AB3FB48}"/>
    <cellStyle name="Comma 3 2 7 3 2" xfId="2816" xr:uid="{4A13EF54-8E3B-4EC8-B449-5798FC094595}"/>
    <cellStyle name="Comma 3 2 7 3 2 2" xfId="4548" xr:uid="{CE96A1FD-39F5-4C19-8B60-D4474A775DD7}"/>
    <cellStyle name="Comma 3 2 7 3 2 2 2" xfId="8046" xr:uid="{372C6CAD-65E9-41EA-A561-E141EAFDFFA0}"/>
    <cellStyle name="Comma 3 2 7 3 2 2 2 2" xfId="15411" xr:uid="{0609833A-199E-4C64-BDD0-7C3DC0EABB2E}"/>
    <cellStyle name="Comma 3 2 7 3 2 2 2 2 2" xfId="48029" xr:uid="{DDFF7454-107E-42F2-ADA1-7B4BF54A3E60}"/>
    <cellStyle name="Comma 3 2 7 3 2 2 2 2 3" xfId="35401" xr:uid="{E63B775A-F366-440C-86E7-A0CCDBFA4457}"/>
    <cellStyle name="Comma 3 2 7 3 2 2 2 3" xfId="22771" xr:uid="{832EDF81-209E-4F5B-87C6-556ECFE9F62F}"/>
    <cellStyle name="Comma 3 2 7 3 2 2 2 3 2" xfId="41748" xr:uid="{26857237-4D85-4812-8CCD-0A6F78746F30}"/>
    <cellStyle name="Comma 3 2 7 3 2 2 2 4" xfId="29108" xr:uid="{4145FE30-FECF-4D48-87AC-2190D7CABAB3}"/>
    <cellStyle name="Comma 3 2 7 3 2 2 3" xfId="5428" xr:uid="{D0DCA775-F6B6-46E6-BF3C-DD6F075D82CC}"/>
    <cellStyle name="Comma 3 2 7 3 2 2 3 2" xfId="12793" xr:uid="{69074888-555A-46B0-AC44-16BFA3F0CB85}"/>
    <cellStyle name="Comma 3 2 7 3 2 2 3 2 2" xfId="45411" xr:uid="{BCDFFC0D-1233-452E-8791-67ED45A73109}"/>
    <cellStyle name="Comma 3 2 7 3 2 2 3 2 3" xfId="32783" xr:uid="{8C1CCE82-7E37-45DF-9208-13E354A71B0C}"/>
    <cellStyle name="Comma 3 2 7 3 2 2 3 3" xfId="20153" xr:uid="{B918126F-F4B0-473D-8460-30C4C877311E}"/>
    <cellStyle name="Comma 3 2 7 3 2 2 3 3 2" xfId="39130" xr:uid="{C5975151-C8D3-4D1E-AF29-0030DF8CE4F7}"/>
    <cellStyle name="Comma 3 2 7 3 2 2 3 4" xfId="26490" xr:uid="{C4CF3266-9D0B-4252-B410-55B6C8501E6C}"/>
    <cellStyle name="Comma 3 2 7 3 2 2 4" xfId="11914" xr:uid="{3E11ABE4-B4B9-40BF-8768-9E106C3E000D}"/>
    <cellStyle name="Comma 3 2 7 3 2 2 4 2" xfId="44532" xr:uid="{BD82D9F3-EF62-4B94-8EBE-6D22F2039D67}"/>
    <cellStyle name="Comma 3 2 7 3 2 2 4 3" xfId="31904" xr:uid="{D433F7D8-5018-4145-973F-54FB172452C7}"/>
    <cellStyle name="Comma 3 2 7 3 2 2 5" xfId="19274" xr:uid="{56B218CD-41DE-4444-B48A-B76FC4A7C99E}"/>
    <cellStyle name="Comma 3 2 7 3 2 2 5 2" xfId="38251" xr:uid="{80A9D3E0-6087-4AB9-A8EB-2C0F4EBBB7FF}"/>
    <cellStyle name="Comma 3 2 7 3 2 2 6" xfId="25611" xr:uid="{08C9C409-A469-49C8-9F58-CB6FE54F2A0B}"/>
    <cellStyle name="Comma 3 2 7 3 2 3" xfId="3692" xr:uid="{DB2B7A8C-1D60-4F74-BEE7-C26CC42D4AFF}"/>
    <cellStyle name="Comma 3 2 7 3 2 3 2" xfId="7189" xr:uid="{F65D0C68-57B0-45E2-851D-50CD4C040FCA}"/>
    <cellStyle name="Comma 3 2 7 3 2 3 2 2" xfId="14554" xr:uid="{EFD51EC6-F97C-482F-B78D-491A1E49C679}"/>
    <cellStyle name="Comma 3 2 7 3 2 3 2 2 2" xfId="47172" xr:uid="{D60E75F8-8D2C-468E-8BF5-6B119EC26308}"/>
    <cellStyle name="Comma 3 2 7 3 2 3 2 2 3" xfId="34544" xr:uid="{7D40F98D-FD1A-4094-B855-5D77F5EB9748}"/>
    <cellStyle name="Comma 3 2 7 3 2 3 2 3" xfId="21914" xr:uid="{A3854CEC-250E-42AA-83DA-3D5318F20B86}"/>
    <cellStyle name="Comma 3 2 7 3 2 3 2 3 2" xfId="40891" xr:uid="{876D0AA1-2DDF-4C4D-B901-65DA95F6D3A1}"/>
    <cellStyle name="Comma 3 2 7 3 2 3 2 4" xfId="28251" xr:uid="{4906217B-F74C-4963-9758-F3D3647B9F75}"/>
    <cellStyle name="Comma 3 2 7 3 2 3 3" xfId="11058" xr:uid="{AEC49CF8-90C3-4462-94B6-2FA09FB33201}"/>
    <cellStyle name="Comma 3 2 7 3 2 3 3 2" xfId="43675" xr:uid="{E905134D-14EC-405D-9B28-0E9D6B293991}"/>
    <cellStyle name="Comma 3 2 7 3 2 3 3 3" xfId="31047" xr:uid="{B0356724-3DC5-470F-880E-9ED4200BD72F}"/>
    <cellStyle name="Comma 3 2 7 3 2 3 4" xfId="18418" xr:uid="{B22A02A6-A7D1-4A2F-83A6-66408350F3B9}"/>
    <cellStyle name="Comma 3 2 7 3 2 3 4 2" xfId="37394" xr:uid="{4455A852-D806-4ECC-803A-5346FC2B3178}"/>
    <cellStyle name="Comma 3 2 7 3 2 3 5" xfId="24754" xr:uid="{BE1A002C-4D4B-4E93-A40E-F9BBA02BAB4A}"/>
    <cellStyle name="Comma 3 2 7 3 2 4" xfId="6313" xr:uid="{9AB76ECC-A321-496B-AF7D-2F77302289FB}"/>
    <cellStyle name="Comma 3 2 7 3 2 4 2" xfId="13678" xr:uid="{09A06F92-FAEC-4F56-8E7F-2A7025A9CD0B}"/>
    <cellStyle name="Comma 3 2 7 3 2 4 2 2" xfId="46296" xr:uid="{798499E6-46CA-4D1C-9632-720115C308AC}"/>
    <cellStyle name="Comma 3 2 7 3 2 4 2 3" xfId="33668" xr:uid="{D81C65E5-5268-4996-929F-7B8243BA4A7A}"/>
    <cellStyle name="Comma 3 2 7 3 2 4 3" xfId="21038" xr:uid="{F29E0EF7-7546-4078-A3FD-864BB0D9AB77}"/>
    <cellStyle name="Comma 3 2 7 3 2 4 3 2" xfId="40015" xr:uid="{8EF822FE-5509-49D2-91B5-013C49E9BAF4}"/>
    <cellStyle name="Comma 3 2 7 3 2 4 4" xfId="27375" xr:uid="{228406A1-D0AF-47AF-B91B-F28BAD376930}"/>
    <cellStyle name="Comma 3 2 7 3 2 5" xfId="10184" xr:uid="{AD2890CB-4D9B-438E-926C-AE1E075CFDC2}"/>
    <cellStyle name="Comma 3 2 7 3 2 5 2" xfId="42799" xr:uid="{DB18601B-3163-4486-920B-89907C4F38F1}"/>
    <cellStyle name="Comma 3 2 7 3 2 5 3" xfId="30171" xr:uid="{57A9FFE1-DE9B-4CAD-837A-A76E9C490FD9}"/>
    <cellStyle name="Comma 3 2 7 3 2 6" xfId="17544" xr:uid="{03B685E8-DE60-4B30-9C1A-6E6D4228FB11}"/>
    <cellStyle name="Comma 3 2 7 3 2 6 2" xfId="36518" xr:uid="{D63F0E57-8F36-413B-AD02-506E83A22168}"/>
    <cellStyle name="Comma 3 2 7 3 2 7" xfId="23878" xr:uid="{FACEFC4B-04A4-4B0B-B300-DA265A54A4C0}"/>
    <cellStyle name="Comma 3 2 7 3 3" xfId="4108" xr:uid="{0DBFD7EF-1843-40AC-A467-1011D90D67CC}"/>
    <cellStyle name="Comma 3 2 7 3 3 2" xfId="7605" xr:uid="{180A15B8-1347-46AB-8846-F9B2A816FF0E}"/>
    <cellStyle name="Comma 3 2 7 3 3 2 2" xfId="14970" xr:uid="{BD72C97B-22EB-42B2-8345-B6C0FA5EE8A2}"/>
    <cellStyle name="Comma 3 2 7 3 3 2 2 2" xfId="47588" xr:uid="{1FEEAA27-F8E3-45C5-BF6C-2A2D66F36064}"/>
    <cellStyle name="Comma 3 2 7 3 3 2 2 3" xfId="34960" xr:uid="{3393BA9E-77DD-440D-87A5-E9E0245CC613}"/>
    <cellStyle name="Comma 3 2 7 3 3 2 3" xfId="22330" xr:uid="{71F587DD-01E3-4A30-8CE6-3D17E0D2023B}"/>
    <cellStyle name="Comma 3 2 7 3 3 2 3 2" xfId="41307" xr:uid="{928A23A3-CF87-4C31-A35F-DB7B89072FBD}"/>
    <cellStyle name="Comma 3 2 7 3 3 2 4" xfId="28667" xr:uid="{E572AF66-28DF-4C04-BBF9-E6F6165E54D3}"/>
    <cellStyle name="Comma 3 2 7 3 3 3" xfId="4986" xr:uid="{58639307-9057-4C3A-AE5A-4552CBB44C6F}"/>
    <cellStyle name="Comma 3 2 7 3 3 3 2" xfId="12351" xr:uid="{1511FB31-39DB-4415-9CB6-430B5D7B8550}"/>
    <cellStyle name="Comma 3 2 7 3 3 3 2 2" xfId="44969" xr:uid="{4B51427F-E132-4B2B-B877-25B97183EB6C}"/>
    <cellStyle name="Comma 3 2 7 3 3 3 2 3" xfId="32341" xr:uid="{7B3F53D5-1F0E-4441-ACBA-010E1D295A88}"/>
    <cellStyle name="Comma 3 2 7 3 3 3 3" xfId="19711" xr:uid="{BEAB95AE-0E6C-410A-988E-0C9B78317CAC}"/>
    <cellStyle name="Comma 3 2 7 3 3 3 3 2" xfId="38688" xr:uid="{12B87F7E-B59D-4C42-A8D4-6ED364D81E84}"/>
    <cellStyle name="Comma 3 2 7 3 3 3 4" xfId="26048" xr:uid="{8BAABDC2-118A-42C2-B682-AA0DB0CD81F4}"/>
    <cellStyle name="Comma 3 2 7 3 3 4" xfId="11474" xr:uid="{A1E5F390-9A7E-44E1-9F10-42588A4D8986}"/>
    <cellStyle name="Comma 3 2 7 3 3 4 2" xfId="44091" xr:uid="{CD811347-DD97-4585-A7FA-8302BA14420E}"/>
    <cellStyle name="Comma 3 2 7 3 3 4 3" xfId="31463" xr:uid="{7B6E5B27-A1A8-468F-ABDB-14FC5F211829}"/>
    <cellStyle name="Comma 3 2 7 3 3 5" xfId="18834" xr:uid="{AD0277C8-9C3E-4D65-B9DD-8D7AAB3489C6}"/>
    <cellStyle name="Comma 3 2 7 3 3 5 2" xfId="37810" xr:uid="{ED793905-5857-43D4-868E-F6455F8FCBF5}"/>
    <cellStyle name="Comma 3 2 7 3 3 6" xfId="25170" xr:uid="{A7E3909A-3527-4EF0-BAE8-65286E296C95}"/>
    <cellStyle name="Comma 3 2 7 3 4" xfId="3258" xr:uid="{F8F23FB1-BBB7-44EE-98B2-485AF3436658}"/>
    <cellStyle name="Comma 3 2 7 3 4 2" xfId="6755" xr:uid="{6CDE653D-905B-4B3E-82EA-FD1C31607ED7}"/>
    <cellStyle name="Comma 3 2 7 3 4 2 2" xfId="14120" xr:uid="{D3B1ED3A-779E-4A9F-9583-A99DB6D359F9}"/>
    <cellStyle name="Comma 3 2 7 3 4 2 2 2" xfId="46738" xr:uid="{A108698C-F628-44CD-860D-CE35B9DA5B0F}"/>
    <cellStyle name="Comma 3 2 7 3 4 2 2 3" xfId="34110" xr:uid="{29DFE020-B7B0-498D-A0AE-E5C0DA9A7481}"/>
    <cellStyle name="Comma 3 2 7 3 4 2 3" xfId="21480" xr:uid="{C319A75B-1907-4EE3-A03F-01F3F00D279E}"/>
    <cellStyle name="Comma 3 2 7 3 4 2 3 2" xfId="40457" xr:uid="{D388A61C-015C-46E8-9925-E1A94F1C2980}"/>
    <cellStyle name="Comma 3 2 7 3 4 2 4" xfId="27817" xr:uid="{26A36452-6E32-4599-A2CB-A2374E14EF68}"/>
    <cellStyle name="Comma 3 2 7 3 4 3" xfId="10624" xr:uid="{9994C17C-7189-479A-A011-6584DBB2933F}"/>
    <cellStyle name="Comma 3 2 7 3 4 3 2" xfId="43241" xr:uid="{955F0264-6748-4C48-B4F7-2859E629E414}"/>
    <cellStyle name="Comma 3 2 7 3 4 3 3" xfId="30613" xr:uid="{9EF1FB14-8BFF-4FA2-B628-0D498172145C}"/>
    <cellStyle name="Comma 3 2 7 3 4 4" xfId="17984" xr:uid="{F5D7320E-7343-4D52-811C-563C9D1EED5C}"/>
    <cellStyle name="Comma 3 2 7 3 4 4 2" xfId="36960" xr:uid="{BA71A43B-2C57-4A6E-BBA4-5FB7CB712EF4}"/>
    <cellStyle name="Comma 3 2 7 3 4 5" xfId="24320" xr:uid="{A6C6FD9D-A1A4-4883-98A1-41F83EB753C9}"/>
    <cellStyle name="Comma 3 2 7 3 5" xfId="5871" xr:uid="{4D789E1B-6B9A-4C6D-936D-B38B327A3AD5}"/>
    <cellStyle name="Comma 3 2 7 3 5 2" xfId="13236" xr:uid="{5AA182F3-4217-4AE9-B822-DF3DBA852814}"/>
    <cellStyle name="Comma 3 2 7 3 5 2 2" xfId="45854" xr:uid="{968C3B20-8634-4A0E-A888-F411210B189E}"/>
    <cellStyle name="Comma 3 2 7 3 5 2 3" xfId="33226" xr:uid="{328B9CA5-1C7A-4F08-A392-5D4B17C54518}"/>
    <cellStyle name="Comma 3 2 7 3 5 3" xfId="20596" xr:uid="{E2CE8EC0-F2F0-484F-8666-FEDD902ED6D5}"/>
    <cellStyle name="Comma 3 2 7 3 5 3 2" xfId="39573" xr:uid="{760E680A-71BF-4DC7-B427-04554BFB6A9D}"/>
    <cellStyle name="Comma 3 2 7 3 5 4" xfId="26933" xr:uid="{027EB411-8EC3-412E-B292-661CBAB221C8}"/>
    <cellStyle name="Comma 3 2 7 3 6" xfId="9744" xr:uid="{5414345F-C641-401E-A15C-48D808802CEB}"/>
    <cellStyle name="Comma 3 2 7 3 6 2" xfId="42357" xr:uid="{A5A96885-614D-4549-81C4-0C96153EB74A}"/>
    <cellStyle name="Comma 3 2 7 3 6 3" xfId="29729" xr:uid="{E174D87E-44FE-490E-BF90-68A9D9A3B96A}"/>
    <cellStyle name="Comma 3 2 7 3 7" xfId="17104" xr:uid="{3344F69F-1B7F-4990-9D68-7046A5BC05D9}"/>
    <cellStyle name="Comma 3 2 7 3 7 2" xfId="36044" xr:uid="{C2C2B0C1-597A-4AF4-8649-54C444807F9A}"/>
    <cellStyle name="Comma 3 2 7 3 8" xfId="23432" xr:uid="{C92BED41-AAF3-4D16-B97A-72F950425284}"/>
    <cellStyle name="Comma 3 2 7 4" xfId="2660" xr:uid="{9DBF90FB-75FB-40E3-A85A-60025C7E50EE}"/>
    <cellStyle name="Comma 3 2 7 4 2" xfId="4394" xr:uid="{3499885C-1F74-42FA-B357-70E2D1639499}"/>
    <cellStyle name="Comma 3 2 7 4 2 2" xfId="7892" xr:uid="{497541B4-BB91-475A-B410-A908BBE1B162}"/>
    <cellStyle name="Comma 3 2 7 4 2 2 2" xfId="15257" xr:uid="{91695BB1-6191-4B2B-9C63-70BECDB5DE1E}"/>
    <cellStyle name="Comma 3 2 7 4 2 2 2 2" xfId="47875" xr:uid="{8D29963E-058A-4D39-AB0E-C5FD6D8ABFAA}"/>
    <cellStyle name="Comma 3 2 7 4 2 2 2 3" xfId="35247" xr:uid="{CFD578BC-1B30-468E-AC81-8F341ED88690}"/>
    <cellStyle name="Comma 3 2 7 4 2 2 3" xfId="22617" xr:uid="{D3028FC2-5E36-4A3B-B703-C57635497BAC}"/>
    <cellStyle name="Comma 3 2 7 4 2 2 3 2" xfId="41594" xr:uid="{4B5CD0C8-D951-46C0-BB53-8BCE6F5855D4}"/>
    <cellStyle name="Comma 3 2 7 4 2 2 4" xfId="28954" xr:uid="{A973D9EE-C1C4-47CA-80F2-E77D88B1EBD2}"/>
    <cellStyle name="Comma 3 2 7 4 2 3" xfId="5274" xr:uid="{C84DE578-B518-4C13-912E-E2C2BB25880F}"/>
    <cellStyle name="Comma 3 2 7 4 2 3 2" xfId="12639" xr:uid="{577925D3-BC1B-4870-B39D-E4C978CFFC4F}"/>
    <cellStyle name="Comma 3 2 7 4 2 3 2 2" xfId="45257" xr:uid="{7DDBD75D-4778-4CC7-B4DA-DE62E051B9B8}"/>
    <cellStyle name="Comma 3 2 7 4 2 3 2 3" xfId="32629" xr:uid="{637F74A6-7E61-4EA2-877D-15FCC804F9DC}"/>
    <cellStyle name="Comma 3 2 7 4 2 3 3" xfId="19999" xr:uid="{E8FA9A4E-D8A2-4DA6-AEA6-96F620336501}"/>
    <cellStyle name="Comma 3 2 7 4 2 3 3 2" xfId="38976" xr:uid="{27F3C28F-4F6C-4F61-9549-B1A8D413F2CE}"/>
    <cellStyle name="Comma 3 2 7 4 2 3 4" xfId="26336" xr:uid="{6C3032C9-FE7D-4D77-A587-D8E538CAC965}"/>
    <cellStyle name="Comma 3 2 7 4 2 4" xfId="11760" xr:uid="{C4B62102-821A-44CC-B9AD-3883F2F28A48}"/>
    <cellStyle name="Comma 3 2 7 4 2 4 2" xfId="44378" xr:uid="{E5A20673-DEB8-4D48-A92E-7A0D9281108E}"/>
    <cellStyle name="Comma 3 2 7 4 2 4 3" xfId="31750" xr:uid="{08AB62BD-DEB3-4958-A899-9A6F005D05A4}"/>
    <cellStyle name="Comma 3 2 7 4 2 5" xfId="19120" xr:uid="{D48A928D-002C-42DF-BC0D-BA3801A73205}"/>
    <cellStyle name="Comma 3 2 7 4 2 5 2" xfId="38097" xr:uid="{AC63656B-87DD-4A46-A95F-FD781A279EC4}"/>
    <cellStyle name="Comma 3 2 7 4 2 6" xfId="25457" xr:uid="{D9EC85B3-C2E7-4C25-9E80-D369EBAA709B}"/>
    <cellStyle name="Comma 3 2 7 4 3" xfId="3539" xr:uid="{546AC6FD-4593-4003-9D7F-A8472D744F13}"/>
    <cellStyle name="Comma 3 2 7 4 3 2" xfId="7036" xr:uid="{BAF25FCA-3464-46B0-B375-1CF0E4006FE5}"/>
    <cellStyle name="Comma 3 2 7 4 3 2 2" xfId="14401" xr:uid="{3957E1AD-C6E6-42D1-9974-E695F477E8F2}"/>
    <cellStyle name="Comma 3 2 7 4 3 2 2 2" xfId="47019" xr:uid="{FA5E915C-0F58-46CB-9121-C255C1431A6A}"/>
    <cellStyle name="Comma 3 2 7 4 3 2 2 3" xfId="34391" xr:uid="{FCB72B8A-CC0D-4216-9B93-0F12B6B8BEB9}"/>
    <cellStyle name="Comma 3 2 7 4 3 2 3" xfId="21761" xr:uid="{7125CD0E-E1DF-4E2B-B81E-6BAA6961022A}"/>
    <cellStyle name="Comma 3 2 7 4 3 2 3 2" xfId="40738" xr:uid="{8CA016BC-9065-4787-B288-F446F28D5737}"/>
    <cellStyle name="Comma 3 2 7 4 3 2 4" xfId="28098" xr:uid="{80D2CDC5-E789-4FE5-A7DD-02ADC7A32577}"/>
    <cellStyle name="Comma 3 2 7 4 3 3" xfId="10905" xr:uid="{5A0A2E08-05C3-4E7F-82B1-96EF137A8DEB}"/>
    <cellStyle name="Comma 3 2 7 4 3 3 2" xfId="43522" xr:uid="{3F000978-C2AB-46C9-AE3F-C93A40FBC9AA}"/>
    <cellStyle name="Comma 3 2 7 4 3 3 3" xfId="30894" xr:uid="{212332DD-D9F4-4F75-909E-DAB3468DCB44}"/>
    <cellStyle name="Comma 3 2 7 4 3 4" xfId="18265" xr:uid="{E20CD73F-1A06-457F-A5A6-F6E7EE6C7F0A}"/>
    <cellStyle name="Comma 3 2 7 4 3 4 2" xfId="37241" xr:uid="{3F417A1E-1FCD-416C-A1FD-D215475E9F92}"/>
    <cellStyle name="Comma 3 2 7 4 3 5" xfId="24601" xr:uid="{8F2198EE-4113-4605-99B9-EEA11BEE233C}"/>
    <cellStyle name="Comma 3 2 7 4 4" xfId="6159" xr:uid="{288BB00C-BCF5-4E80-AB63-39DF59160CCD}"/>
    <cellStyle name="Comma 3 2 7 4 4 2" xfId="13524" xr:uid="{B79D64D7-3D9D-497B-AB12-C893A6D80F48}"/>
    <cellStyle name="Comma 3 2 7 4 4 2 2" xfId="46142" xr:uid="{6AFE08A7-4C86-41F4-BE57-B605B2D07270}"/>
    <cellStyle name="Comma 3 2 7 4 4 2 3" xfId="33514" xr:uid="{8DDB32E5-B4A5-48F7-B649-941EF7980678}"/>
    <cellStyle name="Comma 3 2 7 4 4 3" xfId="20884" xr:uid="{1A3DDB83-68A0-4D06-9230-DB83792876EB}"/>
    <cellStyle name="Comma 3 2 7 4 4 3 2" xfId="39861" xr:uid="{66992CC8-BDAC-4AC6-889B-CE373A710709}"/>
    <cellStyle name="Comma 3 2 7 4 4 4" xfId="27221" xr:uid="{FEECA5D0-D5BF-410C-85BE-66F3FD7AB93E}"/>
    <cellStyle name="Comma 3 2 7 4 5" xfId="10030" xr:uid="{72F7B243-2A76-41DD-88F6-F3F0ADF52D53}"/>
    <cellStyle name="Comma 3 2 7 4 5 2" xfId="42645" xr:uid="{57B17771-054C-4C5F-9D42-64AD10196D9F}"/>
    <cellStyle name="Comma 3 2 7 4 5 3" xfId="30017" xr:uid="{2A3C64C7-F86E-44F0-A150-691AC713D275}"/>
    <cellStyle name="Comma 3 2 7 4 6" xfId="17390" xr:uid="{EC51BBD0-A76B-4FDC-81F4-4EA9FFD5EE05}"/>
    <cellStyle name="Comma 3 2 7 4 6 2" xfId="36364" xr:uid="{C20B7586-C238-4AA1-AADD-9FD14B87E3E6}"/>
    <cellStyle name="Comma 3 2 7 4 7" xfId="23724" xr:uid="{20002009-C0DA-4581-ABD2-F036CAF443F7}"/>
    <cellStyle name="Comma 3 2 7 5" xfId="3956" xr:uid="{DC716032-9C67-4119-BDAA-4D0A37E09631}"/>
    <cellStyle name="Comma 3 2 7 5 2" xfId="7453" xr:uid="{50347327-3A7F-42D2-B200-BD4F483F9A40}"/>
    <cellStyle name="Comma 3 2 7 5 2 2" xfId="14818" xr:uid="{41D6260F-F437-4C52-8603-0AD01381B033}"/>
    <cellStyle name="Comma 3 2 7 5 2 2 2" xfId="47436" xr:uid="{E2BE1428-9DDE-46F4-A2DD-6F276D66C8B1}"/>
    <cellStyle name="Comma 3 2 7 5 2 2 3" xfId="34808" xr:uid="{556C9A5E-CC6E-4063-AD4F-72525D87D36F}"/>
    <cellStyle name="Comma 3 2 7 5 2 3" xfId="22178" xr:uid="{42C83F27-FCE3-4227-B5C8-0FC400C1EF38}"/>
    <cellStyle name="Comma 3 2 7 5 2 3 2" xfId="41155" xr:uid="{BCBA616A-C772-447D-8736-3D9927C5843F}"/>
    <cellStyle name="Comma 3 2 7 5 2 4" xfId="28515" xr:uid="{2C6FAAA6-7BCC-4C3A-895F-130E0469CE0A}"/>
    <cellStyle name="Comma 3 2 7 5 3" xfId="4832" xr:uid="{B819EFE7-9341-4C32-A89B-86E6C44CC089}"/>
    <cellStyle name="Comma 3 2 7 5 3 2" xfId="12197" xr:uid="{9D302BCA-D909-4731-BA51-A1FD749E4790}"/>
    <cellStyle name="Comma 3 2 7 5 3 2 2" xfId="44815" xr:uid="{463A28CE-C2B4-4989-8061-7001C6245B6E}"/>
    <cellStyle name="Comma 3 2 7 5 3 2 3" xfId="32187" xr:uid="{23554884-B63A-412A-85B2-1CD130907981}"/>
    <cellStyle name="Comma 3 2 7 5 3 3" xfId="19557" xr:uid="{E400D47A-16A7-431D-A708-742EE162536F}"/>
    <cellStyle name="Comma 3 2 7 5 3 3 2" xfId="38534" xr:uid="{DA5C2C0B-B454-4200-AF81-C00638A8CE26}"/>
    <cellStyle name="Comma 3 2 7 5 3 4" xfId="25894" xr:uid="{507961B1-3C04-47C8-9C34-0A09103D3109}"/>
    <cellStyle name="Comma 3 2 7 5 4" xfId="11322" xr:uid="{A9825033-1A8E-47C8-8627-24D17B226321}"/>
    <cellStyle name="Comma 3 2 7 5 4 2" xfId="43939" xr:uid="{CD786568-9F0A-4465-AF2F-AADD09814FC0}"/>
    <cellStyle name="Comma 3 2 7 5 4 3" xfId="31311" xr:uid="{C273FD90-91D4-4C48-87DA-5E167A9E7671}"/>
    <cellStyle name="Comma 3 2 7 5 5" xfId="18682" xr:uid="{66880AD5-64B3-4A55-97F6-A90540CF9789}"/>
    <cellStyle name="Comma 3 2 7 5 5 2" xfId="37658" xr:uid="{C0CA33E2-A94D-4D61-A3E7-D19182C99965}"/>
    <cellStyle name="Comma 3 2 7 5 6" xfId="25018" xr:uid="{5595CD8F-C2B0-47AE-9AE4-BAB1B0D3559B}"/>
    <cellStyle name="Comma 3 2 7 6" xfId="3106" xr:uid="{99061A7E-27A9-4AAB-B0BC-7A65D552A8EC}"/>
    <cellStyle name="Comma 3 2 7 6 2" xfId="6603" xr:uid="{ED912376-ADFF-4DAA-ADAF-55B764E8AB39}"/>
    <cellStyle name="Comma 3 2 7 6 2 2" xfId="13968" xr:uid="{852B2784-DB33-4201-9873-14DAC4971585}"/>
    <cellStyle name="Comma 3 2 7 6 2 2 2" xfId="46586" xr:uid="{133A9E19-5FF7-4143-B42F-B290BC7D3BCD}"/>
    <cellStyle name="Comma 3 2 7 6 2 2 3" xfId="33958" xr:uid="{642CCBB0-4120-4ADB-ACAA-1C48267BF031}"/>
    <cellStyle name="Comma 3 2 7 6 2 3" xfId="21328" xr:uid="{8A98DE0D-A81D-4312-A153-83FFACE9A40A}"/>
    <cellStyle name="Comma 3 2 7 6 2 3 2" xfId="40305" xr:uid="{903E7F07-1D18-41A4-A91E-898AB5A88659}"/>
    <cellStyle name="Comma 3 2 7 6 2 4" xfId="27665" xr:uid="{8DAF8CCA-5D0E-47C4-B30B-700C3967BFD5}"/>
    <cellStyle name="Comma 3 2 7 6 3" xfId="10472" xr:uid="{C27E0EE1-1931-452B-81F3-BF9BB17078E6}"/>
    <cellStyle name="Comma 3 2 7 6 3 2" xfId="43089" xr:uid="{7D61DC32-A3CB-43E5-B2C5-AF3B64DF60B5}"/>
    <cellStyle name="Comma 3 2 7 6 3 3" xfId="30461" xr:uid="{16FCB4B4-8FB9-4551-AD8A-D8F5E434FFB8}"/>
    <cellStyle name="Comma 3 2 7 6 4" xfId="17832" xr:uid="{465CE620-15AC-4C6B-93FF-9C42DF4C6EA6}"/>
    <cellStyle name="Comma 3 2 7 6 4 2" xfId="36808" xr:uid="{F3EB8430-37AE-4EA0-A91D-EF60A7CAD76F}"/>
    <cellStyle name="Comma 3 2 7 6 5" xfId="24168" xr:uid="{BD9EE6D1-1D7E-4CB6-AE87-3A9A75714833}"/>
    <cellStyle name="Comma 3 2 7 7" xfId="5717" xr:uid="{BCE42500-F424-4388-8CA2-4CA6B6AD4C3A}"/>
    <cellStyle name="Comma 3 2 7 7 2" xfId="13082" xr:uid="{80770B3F-9D94-40AD-97CA-90C2A9426A11}"/>
    <cellStyle name="Comma 3 2 7 7 2 2" xfId="45700" xr:uid="{60E4B53F-1EA0-4261-8FD4-3607BADA63D9}"/>
    <cellStyle name="Comma 3 2 7 7 2 3" xfId="33072" xr:uid="{7D1D5BD4-CBFF-4415-B806-2DC58EE3F477}"/>
    <cellStyle name="Comma 3 2 7 7 3" xfId="20442" xr:uid="{F9926179-9E72-421D-B106-8FFB018FA824}"/>
    <cellStyle name="Comma 3 2 7 7 3 2" xfId="39419" xr:uid="{9B6E6A32-E336-4DA7-A0BF-0A72BDC75701}"/>
    <cellStyle name="Comma 3 2 7 7 4" xfId="26779" xr:uid="{7788F791-2E84-4C3C-BC23-4E6546A9751A}"/>
    <cellStyle name="Comma 3 2 7 8" xfId="2135" xr:uid="{DBFF0C90-0C3A-44D1-877F-9D65EB46CD6A}"/>
    <cellStyle name="Comma 3 2 7 8 2" xfId="9590" xr:uid="{F782BFBF-6C1C-49F2-9046-129ECBA6F69E}"/>
    <cellStyle name="Comma 3 2 7 8 2 2" xfId="42203" xr:uid="{90C48CFA-5D41-4F76-899A-FF84021B9007}"/>
    <cellStyle name="Comma 3 2 7 8 3" xfId="16950" xr:uid="{F2725985-9D95-4FBF-A44D-660E83A51C39}"/>
    <cellStyle name="Comma 3 2 7 8 4" xfId="29575" xr:uid="{6ED6057F-D33B-4010-B278-87D79AAA5BB0}"/>
    <cellStyle name="Comma 3 2 7 9" xfId="1816" xr:uid="{3F1ECE3D-D26C-49C9-AA52-39CE89D7FCD7}"/>
    <cellStyle name="Comma 3 2 7 9 2" xfId="9353" xr:uid="{2E9381C7-7822-4B80-B3E6-55CC7E158E4E}"/>
    <cellStyle name="Comma 3 2 7 9 3" xfId="16713" xr:uid="{1F6D4C37-257E-412C-B41B-C44CB533D44C}"/>
    <cellStyle name="Comma 3 2 7 9 4" xfId="35867" xr:uid="{AACB600B-2BBE-453F-80FC-F4FC3CF3BCD9}"/>
    <cellStyle name="Comma 3 2 8" xfId="1079" xr:uid="{FA6BF6A6-C2A5-42B2-9772-11BB3B9432BD}"/>
    <cellStyle name="Comma 3 2 8 10" xfId="16284" xr:uid="{15BFEF13-34F4-49EC-95E7-4E55FC3CA1D6}"/>
    <cellStyle name="Comma 3 2 8 11" xfId="23249" xr:uid="{5C8C4005-0027-48B2-BBE7-4997641E98DB}"/>
    <cellStyle name="Comma 3 2 8 2" xfId="2212" xr:uid="{9F8C9973-9F6E-4F29-AEC5-FBEDA6EB1467}"/>
    <cellStyle name="Comma 3 2 8 2 2" xfId="2367" xr:uid="{307B9E56-9F37-48EA-8128-588B93E2C600}"/>
    <cellStyle name="Comma 3 2 8 2 2 2" xfId="2864" xr:uid="{4CB4483F-E422-4786-8A7C-F36752904117}"/>
    <cellStyle name="Comma 3 2 8 2 2 2 2" xfId="4596" xr:uid="{B7F1A519-9BE5-44BD-B954-AEED2A674345}"/>
    <cellStyle name="Comma 3 2 8 2 2 2 2 2" xfId="8094" xr:uid="{41CC7561-B88C-4BEB-AF48-3399A11ECE04}"/>
    <cellStyle name="Comma 3 2 8 2 2 2 2 2 2" xfId="15459" xr:uid="{CFF06583-1DE6-4E5D-8C1E-187BB87F899C}"/>
    <cellStyle name="Comma 3 2 8 2 2 2 2 2 2 2" xfId="48077" xr:uid="{18B55569-46F6-4F0A-8A11-2DB8B8A3A9BD}"/>
    <cellStyle name="Comma 3 2 8 2 2 2 2 2 2 3" xfId="35449" xr:uid="{51498D95-538A-4917-9562-43B2239FD33A}"/>
    <cellStyle name="Comma 3 2 8 2 2 2 2 2 3" xfId="22819" xr:uid="{661195F3-018D-4BBE-B7B4-5FE34145FC91}"/>
    <cellStyle name="Comma 3 2 8 2 2 2 2 2 3 2" xfId="41796" xr:uid="{42ACA642-829D-4187-A397-5324F4CDFF51}"/>
    <cellStyle name="Comma 3 2 8 2 2 2 2 2 4" xfId="29156" xr:uid="{D85D3BC6-B3A5-49F5-B802-F84C3D614BB6}"/>
    <cellStyle name="Comma 3 2 8 2 2 2 2 3" xfId="5476" xr:uid="{D609617D-4D8C-4B74-BD44-6E3EA1A5B0E8}"/>
    <cellStyle name="Comma 3 2 8 2 2 2 2 3 2" xfId="12841" xr:uid="{FC791734-CA97-4950-88D5-33523023D4FA}"/>
    <cellStyle name="Comma 3 2 8 2 2 2 2 3 2 2" xfId="45459" xr:uid="{6C248263-B227-4CAA-97BE-C02904FFE3DD}"/>
    <cellStyle name="Comma 3 2 8 2 2 2 2 3 2 3" xfId="32831" xr:uid="{BFAC3232-0783-45C1-B3F5-A1125D48D489}"/>
    <cellStyle name="Comma 3 2 8 2 2 2 2 3 3" xfId="20201" xr:uid="{7836B32E-ABB9-490C-8637-3DBD3C856467}"/>
    <cellStyle name="Comma 3 2 8 2 2 2 2 3 3 2" xfId="39178" xr:uid="{04F80173-38DF-48D1-A82A-1134BA7B0D58}"/>
    <cellStyle name="Comma 3 2 8 2 2 2 2 3 4" xfId="26538" xr:uid="{B69A6D4B-0FA6-483C-BCF7-A1B9DE6B892F}"/>
    <cellStyle name="Comma 3 2 8 2 2 2 2 4" xfId="11962" xr:uid="{734E7AA2-6965-4347-9E22-DE75C3960E3E}"/>
    <cellStyle name="Comma 3 2 8 2 2 2 2 4 2" xfId="44580" xr:uid="{19F52655-4DD3-416B-B9AA-07AD66C97895}"/>
    <cellStyle name="Comma 3 2 8 2 2 2 2 4 3" xfId="31952" xr:uid="{1B0AD9EA-1D1A-4517-A73F-FF0ACD665F80}"/>
    <cellStyle name="Comma 3 2 8 2 2 2 2 5" xfId="19322" xr:uid="{F28428FC-77F7-41E4-AD34-C12DBC16A027}"/>
    <cellStyle name="Comma 3 2 8 2 2 2 2 5 2" xfId="38299" xr:uid="{D4972DB6-50FE-430D-86EC-25B5F66E204A}"/>
    <cellStyle name="Comma 3 2 8 2 2 2 2 6" xfId="25659" xr:uid="{980D73B7-89B3-4ADD-A108-B90514788FBA}"/>
    <cellStyle name="Comma 3 2 8 2 2 2 3" xfId="3740" xr:uid="{34860565-24B2-4D05-B416-0315F5D68E20}"/>
    <cellStyle name="Comma 3 2 8 2 2 2 3 2" xfId="7237" xr:uid="{22490F41-B14E-4072-9D75-25B898C71C39}"/>
    <cellStyle name="Comma 3 2 8 2 2 2 3 2 2" xfId="14602" xr:uid="{683DB886-F65E-45EC-98BB-6939A18E8DC8}"/>
    <cellStyle name="Comma 3 2 8 2 2 2 3 2 2 2" xfId="47220" xr:uid="{894994DC-FE2C-4CFC-AEF2-85C1284E2DDD}"/>
    <cellStyle name="Comma 3 2 8 2 2 2 3 2 2 3" xfId="34592" xr:uid="{35FDEC19-2C15-4559-8CB7-E86485C79FE6}"/>
    <cellStyle name="Comma 3 2 8 2 2 2 3 2 3" xfId="21962" xr:uid="{57386DE8-5B23-4C29-8275-C8C7CD1AFB31}"/>
    <cellStyle name="Comma 3 2 8 2 2 2 3 2 3 2" xfId="40939" xr:uid="{C66A1EF0-E260-450A-8910-B388E1B218CF}"/>
    <cellStyle name="Comma 3 2 8 2 2 2 3 2 4" xfId="28299" xr:uid="{6F5BFCD5-4527-43B4-8528-A16EF1EA4DA4}"/>
    <cellStyle name="Comma 3 2 8 2 2 2 3 3" xfId="11106" xr:uid="{7AC248BB-A5FF-46D5-9D71-02FF560ED8AD}"/>
    <cellStyle name="Comma 3 2 8 2 2 2 3 3 2" xfId="43723" xr:uid="{B44AD2E2-60A9-473F-99A2-8E4DF726346B}"/>
    <cellStyle name="Comma 3 2 8 2 2 2 3 3 3" xfId="31095" xr:uid="{12000341-E28C-4163-98F8-9D6906146FB1}"/>
    <cellStyle name="Comma 3 2 8 2 2 2 3 4" xfId="18466" xr:uid="{5AAE95CF-05E1-4184-AF61-4BD06AF11FAA}"/>
    <cellStyle name="Comma 3 2 8 2 2 2 3 4 2" xfId="37442" xr:uid="{ED85F20F-C51C-4297-9A96-A766A2FD24CD}"/>
    <cellStyle name="Comma 3 2 8 2 2 2 3 5" xfId="24802" xr:uid="{CCF61023-EA26-4F89-AC27-E774B295DC1F}"/>
    <cellStyle name="Comma 3 2 8 2 2 2 4" xfId="6361" xr:uid="{7D642472-0579-4F82-85A7-5E654DAF8257}"/>
    <cellStyle name="Comma 3 2 8 2 2 2 4 2" xfId="13726" xr:uid="{51FE7052-1739-4763-AAD3-1692D26C6C2B}"/>
    <cellStyle name="Comma 3 2 8 2 2 2 4 2 2" xfId="46344" xr:uid="{1054FF80-297C-487A-BAB7-EDFB44C6030C}"/>
    <cellStyle name="Comma 3 2 8 2 2 2 4 2 3" xfId="33716" xr:uid="{99136341-AF0D-4810-B51F-9AEB03B9F0FD}"/>
    <cellStyle name="Comma 3 2 8 2 2 2 4 3" xfId="21086" xr:uid="{FACDD981-4DB0-4721-8DB2-92C35B818B31}"/>
    <cellStyle name="Comma 3 2 8 2 2 2 4 3 2" xfId="40063" xr:uid="{EFDBA35D-0CF4-4F07-8DB7-20258B976216}"/>
    <cellStyle name="Comma 3 2 8 2 2 2 4 4" xfId="27423" xr:uid="{E7D7B6C6-BF3B-46E8-A008-E85D97747930}"/>
    <cellStyle name="Comma 3 2 8 2 2 2 5" xfId="10232" xr:uid="{2C9340D2-ECC1-490E-AD7B-B671F13B529B}"/>
    <cellStyle name="Comma 3 2 8 2 2 2 5 2" xfId="42847" xr:uid="{17B49FE0-F89F-4AF5-8E84-621AB857247F}"/>
    <cellStyle name="Comma 3 2 8 2 2 2 5 3" xfId="30219" xr:uid="{4FEB7CDC-E7E2-42F8-92F7-54A58F6BE573}"/>
    <cellStyle name="Comma 3 2 8 2 2 2 6" xfId="17592" xr:uid="{A825E8FF-0C56-44E7-A3D6-E409FB241636}"/>
    <cellStyle name="Comma 3 2 8 2 2 2 6 2" xfId="36566" xr:uid="{C4F2E91C-0F47-4E0C-914C-D427D036AB82}"/>
    <cellStyle name="Comma 3 2 8 2 2 2 7" xfId="23926" xr:uid="{AC2D6F0D-13B9-476B-9842-8E8E5A0EE6B8}"/>
    <cellStyle name="Comma 3 2 8 2 2 3" xfId="4156" xr:uid="{248F16F2-3478-4AD9-8A61-51A4B6B00DA7}"/>
    <cellStyle name="Comma 3 2 8 2 2 3 2" xfId="7653" xr:uid="{45A4AC59-61DC-4F1F-B240-09EF3C36CA7B}"/>
    <cellStyle name="Comma 3 2 8 2 2 3 2 2" xfId="15018" xr:uid="{828D8D34-B8B4-4859-A910-DDF7A2EBCF74}"/>
    <cellStyle name="Comma 3 2 8 2 2 3 2 2 2" xfId="47636" xr:uid="{9C011AF3-DDB9-499D-9543-C132E124D0F1}"/>
    <cellStyle name="Comma 3 2 8 2 2 3 2 2 3" xfId="35008" xr:uid="{9E5B9F1D-5FFB-4189-8A46-7FB0531CE8E9}"/>
    <cellStyle name="Comma 3 2 8 2 2 3 2 3" xfId="22378" xr:uid="{4257BA04-E151-4963-A580-836DDB57A3CD}"/>
    <cellStyle name="Comma 3 2 8 2 2 3 2 3 2" xfId="41355" xr:uid="{360B9387-E1AB-4AE7-B44C-F8D0B3263E20}"/>
    <cellStyle name="Comma 3 2 8 2 2 3 2 4" xfId="28715" xr:uid="{7FEB66E4-425F-4D8F-8B94-DB1F8749D9CF}"/>
    <cellStyle name="Comma 3 2 8 2 2 3 3" xfId="5034" xr:uid="{B061A73A-9BFA-49BE-944D-CEB968A41742}"/>
    <cellStyle name="Comma 3 2 8 2 2 3 3 2" xfId="12399" xr:uid="{AEEAE289-E2A0-46AD-8DB7-1337A08E39AF}"/>
    <cellStyle name="Comma 3 2 8 2 2 3 3 2 2" xfId="45017" xr:uid="{CFA6612C-2094-409D-869D-48582CCE38B0}"/>
    <cellStyle name="Comma 3 2 8 2 2 3 3 2 3" xfId="32389" xr:uid="{E271B8D5-CF80-40AF-A4D3-D02EA36D0674}"/>
    <cellStyle name="Comma 3 2 8 2 2 3 3 3" xfId="19759" xr:uid="{C631A802-A95B-4CA0-B448-ED13AA38F496}"/>
    <cellStyle name="Comma 3 2 8 2 2 3 3 3 2" xfId="38736" xr:uid="{D96029F4-234A-4648-A13F-7FF86E537CF9}"/>
    <cellStyle name="Comma 3 2 8 2 2 3 3 4" xfId="26096" xr:uid="{3B45E9F3-0A58-4E3A-843B-9E62106F44E1}"/>
    <cellStyle name="Comma 3 2 8 2 2 3 4" xfId="11522" xr:uid="{2AAC64A6-E70A-437C-A240-0A399D814EFC}"/>
    <cellStyle name="Comma 3 2 8 2 2 3 4 2" xfId="44139" xr:uid="{088EDD13-41CC-4A70-AEF6-FF5148FDE1DE}"/>
    <cellStyle name="Comma 3 2 8 2 2 3 4 3" xfId="31511" xr:uid="{80C37397-EAB4-4EA2-A542-87357E72C02F}"/>
    <cellStyle name="Comma 3 2 8 2 2 3 5" xfId="18882" xr:uid="{FAE14626-FB3C-4427-9823-E2EB79B3DD1D}"/>
    <cellStyle name="Comma 3 2 8 2 2 3 5 2" xfId="37858" xr:uid="{28CB04FA-903F-477E-A856-FDDAADEFA7C8}"/>
    <cellStyle name="Comma 3 2 8 2 2 3 6" xfId="25218" xr:uid="{CA935519-1D00-49C3-AB14-73798735E2DC}"/>
    <cellStyle name="Comma 3 2 8 2 2 4" xfId="3306" xr:uid="{477083DA-BF16-465F-AA2E-61024D3E48D3}"/>
    <cellStyle name="Comma 3 2 8 2 2 4 2" xfId="6803" xr:uid="{5CA671DD-8616-4A29-B719-D7F33F78BE62}"/>
    <cellStyle name="Comma 3 2 8 2 2 4 2 2" xfId="14168" xr:uid="{273E357E-365B-4800-BA63-0C0AD0DAFEA4}"/>
    <cellStyle name="Comma 3 2 8 2 2 4 2 2 2" xfId="46786" xr:uid="{78E5377A-BFE2-4CD7-8767-07C513238611}"/>
    <cellStyle name="Comma 3 2 8 2 2 4 2 2 3" xfId="34158" xr:uid="{E7AA6874-2461-4999-974F-8B3B819F7F0B}"/>
    <cellStyle name="Comma 3 2 8 2 2 4 2 3" xfId="21528" xr:uid="{78EE9E55-8358-4D84-A6FC-E1983A1BFFBE}"/>
    <cellStyle name="Comma 3 2 8 2 2 4 2 3 2" xfId="40505" xr:uid="{E956C7B8-6D8C-425E-BC92-B2212F98790E}"/>
    <cellStyle name="Comma 3 2 8 2 2 4 2 4" xfId="27865" xr:uid="{5C48D814-CA2A-4DC5-952C-F604D4BEDB61}"/>
    <cellStyle name="Comma 3 2 8 2 2 4 3" xfId="10672" xr:uid="{B3C487AA-3505-4B8D-A029-D91E256E363B}"/>
    <cellStyle name="Comma 3 2 8 2 2 4 3 2" xfId="43289" xr:uid="{AE323F70-24DA-4D6B-83F2-19B8738EBEB9}"/>
    <cellStyle name="Comma 3 2 8 2 2 4 3 3" xfId="30661" xr:uid="{F10C7FEA-9922-4673-8312-65EA97611790}"/>
    <cellStyle name="Comma 3 2 8 2 2 4 4" xfId="18032" xr:uid="{DA8B12BB-38CD-4CD6-8A85-3261735225FE}"/>
    <cellStyle name="Comma 3 2 8 2 2 4 4 2" xfId="37008" xr:uid="{78E2493B-700A-477D-A897-4532DEEA2163}"/>
    <cellStyle name="Comma 3 2 8 2 2 4 5" xfId="24368" xr:uid="{E492614F-67A4-4CCD-9EBD-240FB84AB5F1}"/>
    <cellStyle name="Comma 3 2 8 2 2 5" xfId="5919" xr:uid="{2937BB78-52A8-4EBE-8C32-C38321DA8C18}"/>
    <cellStyle name="Comma 3 2 8 2 2 5 2" xfId="13284" xr:uid="{0F0A062F-753B-470F-A58D-B06D9CA12912}"/>
    <cellStyle name="Comma 3 2 8 2 2 5 2 2" xfId="45902" xr:uid="{35B41780-FDC5-4021-B6C1-A9FBD178A10B}"/>
    <cellStyle name="Comma 3 2 8 2 2 5 2 3" xfId="33274" xr:uid="{20BC26FF-FD99-4BCA-BAF3-B8CA59788111}"/>
    <cellStyle name="Comma 3 2 8 2 2 5 3" xfId="20644" xr:uid="{3E1068EA-294C-401D-BDFB-F752A604A799}"/>
    <cellStyle name="Comma 3 2 8 2 2 5 3 2" xfId="39621" xr:uid="{F0F0ADCA-6EDC-41AB-B888-7413F69BF599}"/>
    <cellStyle name="Comma 3 2 8 2 2 5 4" xfId="26981" xr:uid="{BDDDADF5-BE90-4BF4-82D1-30D663E6D8BB}"/>
    <cellStyle name="Comma 3 2 8 2 2 6" xfId="9792" xr:uid="{4CFEF61B-29F2-4823-9A45-274B40888DCE}"/>
    <cellStyle name="Comma 3 2 8 2 2 6 2" xfId="42405" xr:uid="{33725E7E-5B4C-4585-9DA3-12E2981DE4ED}"/>
    <cellStyle name="Comma 3 2 8 2 2 6 3" xfId="29777" xr:uid="{26059C0B-2C44-4701-B5A1-0BE31AB07B4E}"/>
    <cellStyle name="Comma 3 2 8 2 2 7" xfId="17152" xr:uid="{0B332B72-CE3B-4A50-99FF-8774844C44C5}"/>
    <cellStyle name="Comma 3 2 8 2 2 7 2" xfId="36092" xr:uid="{C93FB077-1293-41F3-AB88-2328C87BFDEE}"/>
    <cellStyle name="Comma 3 2 8 2 2 8" xfId="23480" xr:uid="{0C28603E-A787-41EE-AAC8-A9539F19BCA6}"/>
    <cellStyle name="Comma 3 2 8 2 3" xfId="2709" xr:uid="{B565FBD3-86FD-4610-9AC0-21F93A02DB7C}"/>
    <cellStyle name="Comma 3 2 8 2 3 2" xfId="4441" xr:uid="{2AB66707-8D8A-4834-AB2B-75B52BD0E1F9}"/>
    <cellStyle name="Comma 3 2 8 2 3 2 2" xfId="7939" xr:uid="{4364DC83-6131-4A80-8285-3676D12B1318}"/>
    <cellStyle name="Comma 3 2 8 2 3 2 2 2" xfId="15304" xr:uid="{5078F5F5-2D22-4FD4-9430-AB210816394B}"/>
    <cellStyle name="Comma 3 2 8 2 3 2 2 2 2" xfId="47922" xr:uid="{2D297543-DD1E-49C5-B502-C832071B50D8}"/>
    <cellStyle name="Comma 3 2 8 2 3 2 2 2 3" xfId="35294" xr:uid="{9350D6F4-A416-402F-8552-CAA94370420C}"/>
    <cellStyle name="Comma 3 2 8 2 3 2 2 3" xfId="22664" xr:uid="{1856499D-07C7-44C0-8F0B-293E2279EFB5}"/>
    <cellStyle name="Comma 3 2 8 2 3 2 2 3 2" xfId="41641" xr:uid="{CE3DA8B6-3BEA-4A05-AA90-98574FAD785D}"/>
    <cellStyle name="Comma 3 2 8 2 3 2 2 4" xfId="29001" xr:uid="{3C9D7233-0FE3-4302-AC1F-89BC979CF05D}"/>
    <cellStyle name="Comma 3 2 8 2 3 2 3" xfId="5321" xr:uid="{E9339B85-9C8D-4085-8A54-9DB2A44A7AC4}"/>
    <cellStyle name="Comma 3 2 8 2 3 2 3 2" xfId="12686" xr:uid="{8D5110A3-FCBE-44CC-961B-7DC27485C4BD}"/>
    <cellStyle name="Comma 3 2 8 2 3 2 3 2 2" xfId="45304" xr:uid="{3F08A027-65AE-48BC-A82D-DA88CA2A30E0}"/>
    <cellStyle name="Comma 3 2 8 2 3 2 3 2 3" xfId="32676" xr:uid="{E81F3F4F-C8C8-4299-9B95-50DF3EC9F6EB}"/>
    <cellStyle name="Comma 3 2 8 2 3 2 3 3" xfId="20046" xr:uid="{1645512B-8EB3-49D6-A9F6-370028EDFA95}"/>
    <cellStyle name="Comma 3 2 8 2 3 2 3 3 2" xfId="39023" xr:uid="{1C81C51D-8288-4348-9964-028170C16C47}"/>
    <cellStyle name="Comma 3 2 8 2 3 2 3 4" xfId="26383" xr:uid="{4F2ABD97-3920-4B97-97C9-B61963CE9A76}"/>
    <cellStyle name="Comma 3 2 8 2 3 2 4" xfId="11807" xr:uid="{8562B1DC-FAAF-4181-B678-7C71C156AC8C}"/>
    <cellStyle name="Comma 3 2 8 2 3 2 4 2" xfId="44425" xr:uid="{945044C4-CE03-4219-B8B8-FDA7841F48F1}"/>
    <cellStyle name="Comma 3 2 8 2 3 2 4 3" xfId="31797" xr:uid="{0E42D730-F3CB-4B89-BF50-D612896842AA}"/>
    <cellStyle name="Comma 3 2 8 2 3 2 5" xfId="19167" xr:uid="{F7AADA67-EC31-4749-B066-2F060554BB7A}"/>
    <cellStyle name="Comma 3 2 8 2 3 2 5 2" xfId="38144" xr:uid="{8A838B1F-8321-4696-9E80-5586DBC0FBB3}"/>
    <cellStyle name="Comma 3 2 8 2 3 2 6" xfId="25504" xr:uid="{9F0AC6B8-BBD7-4224-A5C2-C52A30EEF51D}"/>
    <cellStyle name="Comma 3 2 8 2 3 3" xfId="3586" xr:uid="{18FDA4E0-8533-4083-9496-A1FDC3778D74}"/>
    <cellStyle name="Comma 3 2 8 2 3 3 2" xfId="7083" xr:uid="{552D1AD1-6003-4F34-9F4A-2097511252DA}"/>
    <cellStyle name="Comma 3 2 8 2 3 3 2 2" xfId="14448" xr:uid="{E038CD2E-DD6F-4EDE-AAD8-6B87DCDE5E5E}"/>
    <cellStyle name="Comma 3 2 8 2 3 3 2 2 2" xfId="47066" xr:uid="{6CD50D8D-04DC-4FAD-A2D7-0E9B0523C7DE}"/>
    <cellStyle name="Comma 3 2 8 2 3 3 2 2 3" xfId="34438" xr:uid="{39E890B1-5DAD-40C1-8883-919747470D46}"/>
    <cellStyle name="Comma 3 2 8 2 3 3 2 3" xfId="21808" xr:uid="{CEF0F7AE-C01F-4C78-A970-7BA1E6C00A21}"/>
    <cellStyle name="Comma 3 2 8 2 3 3 2 3 2" xfId="40785" xr:uid="{16E4E420-8D6C-418E-8224-3F3666189607}"/>
    <cellStyle name="Comma 3 2 8 2 3 3 2 4" xfId="28145" xr:uid="{ADF20370-6B65-4118-8691-52D285394245}"/>
    <cellStyle name="Comma 3 2 8 2 3 3 3" xfId="10952" xr:uid="{9F2FCE48-B196-4CFF-948E-257DFB099ECA}"/>
    <cellStyle name="Comma 3 2 8 2 3 3 3 2" xfId="43569" xr:uid="{D977681A-DA60-414A-A9C7-632005B523F3}"/>
    <cellStyle name="Comma 3 2 8 2 3 3 3 3" xfId="30941" xr:uid="{8A1686AA-DD85-4D27-9FCF-8D19B3EC54E8}"/>
    <cellStyle name="Comma 3 2 8 2 3 3 4" xfId="18312" xr:uid="{1BCDA830-CF3B-4083-A82B-055214784F5C}"/>
    <cellStyle name="Comma 3 2 8 2 3 3 4 2" xfId="37288" xr:uid="{8BA45FDC-21DB-4F01-B033-15A8321F9A49}"/>
    <cellStyle name="Comma 3 2 8 2 3 3 5" xfId="24648" xr:uid="{6553F5F5-CDDA-4DBD-920D-7D2D7AB79494}"/>
    <cellStyle name="Comma 3 2 8 2 3 4" xfId="6206" xr:uid="{BE7DB76A-956C-4CC2-B4C8-FE46FE1B8044}"/>
    <cellStyle name="Comma 3 2 8 2 3 4 2" xfId="13571" xr:uid="{BAA7FD89-F991-4130-8F3B-4DEF09763B19}"/>
    <cellStyle name="Comma 3 2 8 2 3 4 2 2" xfId="46189" xr:uid="{4886AA44-9A85-47DD-B8D2-80DA4B7917E7}"/>
    <cellStyle name="Comma 3 2 8 2 3 4 2 3" xfId="33561" xr:uid="{6B569903-E5AA-460D-9924-CD4579146249}"/>
    <cellStyle name="Comma 3 2 8 2 3 4 3" xfId="20931" xr:uid="{02B785B5-11AE-4D8E-9AD9-05CF853627DC}"/>
    <cellStyle name="Comma 3 2 8 2 3 4 3 2" xfId="39908" xr:uid="{92FABB2A-6E28-42DA-A45F-FB75E5FC6E9A}"/>
    <cellStyle name="Comma 3 2 8 2 3 4 4" xfId="27268" xr:uid="{D797E54C-525A-46ED-9EBC-B2664162D634}"/>
    <cellStyle name="Comma 3 2 8 2 3 5" xfId="10077" xr:uid="{C73ECCD6-11A7-442C-BA22-6B85412BC481}"/>
    <cellStyle name="Comma 3 2 8 2 3 5 2" xfId="42692" xr:uid="{F6B9DA46-489D-4E3E-A4C0-15C6A28D1648}"/>
    <cellStyle name="Comma 3 2 8 2 3 5 3" xfId="30064" xr:uid="{866DFAAF-F8E7-4C89-9E85-7D10626378C0}"/>
    <cellStyle name="Comma 3 2 8 2 3 6" xfId="17437" xr:uid="{C67B6ED7-9ACC-40A4-8ADC-C8BE94868CE0}"/>
    <cellStyle name="Comma 3 2 8 2 3 6 2" xfId="36411" xr:uid="{E593B256-999C-4CD9-BB28-2367ABC111A5}"/>
    <cellStyle name="Comma 3 2 8 2 3 7" xfId="23771" xr:uid="{C9FA12ED-154B-4F8F-BF4A-A42760BAC6C2}"/>
    <cellStyle name="Comma 3 2 8 2 4" xfId="4002" xr:uid="{E82F3B3B-1CBE-490A-AFFD-97B03E6285F7}"/>
    <cellStyle name="Comma 3 2 8 2 4 2" xfId="7499" xr:uid="{AF32CE7D-B50D-4728-9E4E-34B382B2F96E}"/>
    <cellStyle name="Comma 3 2 8 2 4 2 2" xfId="14864" xr:uid="{409CB1E3-51EC-4BAC-BABC-108F82F0CBD8}"/>
    <cellStyle name="Comma 3 2 8 2 4 2 2 2" xfId="47482" xr:uid="{A95FE879-8526-48A6-8D81-01AA627149F3}"/>
    <cellStyle name="Comma 3 2 8 2 4 2 2 3" xfId="34854" xr:uid="{C3BD613C-A87B-4CF0-BB06-26FA58B5E7DD}"/>
    <cellStyle name="Comma 3 2 8 2 4 2 3" xfId="22224" xr:uid="{538A4526-C071-4457-9AF7-19FF2AB3F5E7}"/>
    <cellStyle name="Comma 3 2 8 2 4 2 3 2" xfId="41201" xr:uid="{E87E22DB-6490-46CA-938F-2560F9901E07}"/>
    <cellStyle name="Comma 3 2 8 2 4 2 4" xfId="28561" xr:uid="{038F76F6-23A7-4696-8294-BBEE7E3ACAFE}"/>
    <cellStyle name="Comma 3 2 8 2 4 3" xfId="4879" xr:uid="{A22E1673-0311-4320-B532-BB14D540A7EE}"/>
    <cellStyle name="Comma 3 2 8 2 4 3 2" xfId="12244" xr:uid="{B521E595-2F7D-4FAD-BAB4-6DF4A9292B42}"/>
    <cellStyle name="Comma 3 2 8 2 4 3 2 2" xfId="44862" xr:uid="{50D843CD-C627-4835-8B12-977F79DA1FB5}"/>
    <cellStyle name="Comma 3 2 8 2 4 3 2 3" xfId="32234" xr:uid="{EC1CFBE5-D39F-4E9D-BA68-17C53F55F140}"/>
    <cellStyle name="Comma 3 2 8 2 4 3 3" xfId="19604" xr:uid="{FCA12145-4CD8-4636-9446-A123E501F7AB}"/>
    <cellStyle name="Comma 3 2 8 2 4 3 3 2" xfId="38581" xr:uid="{0757A73B-8818-447D-9215-BF6736A18B5D}"/>
    <cellStyle name="Comma 3 2 8 2 4 3 4" xfId="25941" xr:uid="{1C6AFCE3-3694-4C40-9435-5B176EB037A3}"/>
    <cellStyle name="Comma 3 2 8 2 4 4" xfId="11368" xr:uid="{37AE4EF8-5B3E-4573-83DE-7F4A4BFF9426}"/>
    <cellStyle name="Comma 3 2 8 2 4 4 2" xfId="43985" xr:uid="{1167163D-CE3F-4437-99D5-F10669BCDEED}"/>
    <cellStyle name="Comma 3 2 8 2 4 4 3" xfId="31357" xr:uid="{2B5636EC-6912-4B0A-AC3C-ECAC101F7DAC}"/>
    <cellStyle name="Comma 3 2 8 2 4 5" xfId="18728" xr:uid="{C706FE6F-3136-4F1D-9648-8B24B4934BB6}"/>
    <cellStyle name="Comma 3 2 8 2 4 5 2" xfId="37704" xr:uid="{F41EA3D5-9646-4173-A634-9D8316E64AA5}"/>
    <cellStyle name="Comma 3 2 8 2 4 6" xfId="25064" xr:uid="{B228D9E8-402F-42B5-A244-244B0154BA88}"/>
    <cellStyle name="Comma 3 2 8 2 5" xfId="3152" xr:uid="{79DB14FA-B3EB-4A7E-BFBF-5A05AFB50C4C}"/>
    <cellStyle name="Comma 3 2 8 2 5 2" xfId="6649" xr:uid="{B122E2B2-8C1A-44A7-88A6-19FE3A4AAC0D}"/>
    <cellStyle name="Comma 3 2 8 2 5 2 2" xfId="14014" xr:uid="{2D2EC26B-76FB-4EC6-82B6-BFE823ECDD31}"/>
    <cellStyle name="Comma 3 2 8 2 5 2 2 2" xfId="46632" xr:uid="{02E13624-5E27-4D44-BCEE-5659D2F8151A}"/>
    <cellStyle name="Comma 3 2 8 2 5 2 2 3" xfId="34004" xr:uid="{980889A8-A7BE-4E33-B57D-A4DB55B7F9EC}"/>
    <cellStyle name="Comma 3 2 8 2 5 2 3" xfId="21374" xr:uid="{297DC75E-66D2-40BB-95D9-EEDC165C9FC3}"/>
    <cellStyle name="Comma 3 2 8 2 5 2 3 2" xfId="40351" xr:uid="{FFC2B76F-5331-4BF0-86DE-FAE5DC96A093}"/>
    <cellStyle name="Comma 3 2 8 2 5 2 4" xfId="27711" xr:uid="{D8E7668C-FA34-4623-BF4C-A461BBD43B0D}"/>
    <cellStyle name="Comma 3 2 8 2 5 3" xfId="10518" xr:uid="{F3180232-4B8C-4141-82A5-D207292A9BAD}"/>
    <cellStyle name="Comma 3 2 8 2 5 3 2" xfId="43135" xr:uid="{C4A8F0E2-F6B4-40B4-8368-29EB50636965}"/>
    <cellStyle name="Comma 3 2 8 2 5 3 3" xfId="30507" xr:uid="{40CEF869-3A9E-452B-B011-E804AEE2EBEF}"/>
    <cellStyle name="Comma 3 2 8 2 5 4" xfId="17878" xr:uid="{29A2FC00-42AD-408A-9A86-CCB8B9E07577}"/>
    <cellStyle name="Comma 3 2 8 2 5 4 2" xfId="36854" xr:uid="{C06B1EEB-A9E3-4E01-BBB6-AD330491811C}"/>
    <cellStyle name="Comma 3 2 8 2 5 5" xfId="24214" xr:uid="{20B0F220-0931-46C5-A518-F96C52C18428}"/>
    <cellStyle name="Comma 3 2 8 2 6" xfId="5764" xr:uid="{340935DA-E5C8-43FB-8898-C95B90DFF706}"/>
    <cellStyle name="Comma 3 2 8 2 6 2" xfId="13129" xr:uid="{FA97D9E6-912C-44E7-8EF3-4E9DF342F244}"/>
    <cellStyle name="Comma 3 2 8 2 6 2 2" xfId="45747" xr:uid="{E9447440-0101-41EC-806E-B94BF14F274D}"/>
    <cellStyle name="Comma 3 2 8 2 6 2 3" xfId="33119" xr:uid="{BEC94C6A-692F-4323-8E2A-65557DC4C5FF}"/>
    <cellStyle name="Comma 3 2 8 2 6 3" xfId="20489" xr:uid="{F8EAB7AB-DBD4-4AD0-9475-B6BE259A7278}"/>
    <cellStyle name="Comma 3 2 8 2 6 3 2" xfId="39466" xr:uid="{14C6CB1F-C577-4C43-8613-1CA4B1611A80}"/>
    <cellStyle name="Comma 3 2 8 2 6 4" xfId="26826" xr:uid="{D5D651E3-38AC-42F4-8328-7577A46A0E09}"/>
    <cellStyle name="Comma 3 2 8 2 7" xfId="9637" xr:uid="{9D261B82-32F1-4721-9EC4-7B11B350C4A2}"/>
    <cellStyle name="Comma 3 2 8 2 7 2" xfId="42250" xr:uid="{B9A8E9D1-6B5A-4186-A100-F575AFDECDD7}"/>
    <cellStyle name="Comma 3 2 8 2 7 3" xfId="29622" xr:uid="{6A96F553-9235-4B02-97AA-36BCCB41622E}"/>
    <cellStyle name="Comma 3 2 8 2 8" xfId="16997" xr:uid="{FA5CACE9-866D-4A50-81E7-F69A85EF4A6D}"/>
    <cellStyle name="Comma 3 2 8 2 8 2" xfId="35937" xr:uid="{2D73063D-041D-4422-BE2B-A9396396790E}"/>
    <cellStyle name="Comma 3 2 8 2 9" xfId="23325" xr:uid="{31073AF5-49D0-4AA7-8B23-68EA896E2C52}"/>
    <cellStyle name="Comma 3 2 8 3" xfId="2291" xr:uid="{C38D834B-DC5B-43EF-B91F-3A47C7C5B300}"/>
    <cellStyle name="Comma 3 2 8 3 2" xfId="2788" xr:uid="{47619FFB-F823-4421-B9C4-441DEC4CFFB1}"/>
    <cellStyle name="Comma 3 2 8 3 2 2" xfId="4520" xr:uid="{B048883D-46AA-4A2F-9E8A-16C64A6F4402}"/>
    <cellStyle name="Comma 3 2 8 3 2 2 2" xfId="8018" xr:uid="{27D25C85-2F80-4DC7-A5B1-7D0BE2817D2F}"/>
    <cellStyle name="Comma 3 2 8 3 2 2 2 2" xfId="15383" xr:uid="{828160F2-708E-4AFB-82E6-D6612E731695}"/>
    <cellStyle name="Comma 3 2 8 3 2 2 2 2 2" xfId="48001" xr:uid="{382128C4-1A02-418F-AA95-664D6B1FE749}"/>
    <cellStyle name="Comma 3 2 8 3 2 2 2 2 3" xfId="35373" xr:uid="{A0423373-6907-4D67-B4BF-A4A7D12EC8A9}"/>
    <cellStyle name="Comma 3 2 8 3 2 2 2 3" xfId="22743" xr:uid="{6DA48B11-2E55-43D8-AE6E-697B15231ED7}"/>
    <cellStyle name="Comma 3 2 8 3 2 2 2 3 2" xfId="41720" xr:uid="{BD39E6F8-7B8C-4C89-90D6-3AEC8A9743D6}"/>
    <cellStyle name="Comma 3 2 8 3 2 2 2 4" xfId="29080" xr:uid="{2CD5606D-C304-4796-B088-B42CC21C3F95}"/>
    <cellStyle name="Comma 3 2 8 3 2 2 3" xfId="5400" xr:uid="{BBFD2E4B-EC5C-46C0-9D95-08ABA2F586F9}"/>
    <cellStyle name="Comma 3 2 8 3 2 2 3 2" xfId="12765" xr:uid="{486B9046-1E8E-4725-B117-C5B82FF4942D}"/>
    <cellStyle name="Comma 3 2 8 3 2 2 3 2 2" xfId="45383" xr:uid="{23E47127-18C2-4A07-AC46-7AA8E8E52B27}"/>
    <cellStyle name="Comma 3 2 8 3 2 2 3 2 3" xfId="32755" xr:uid="{229829D7-9199-4192-8D65-113BD7B12F91}"/>
    <cellStyle name="Comma 3 2 8 3 2 2 3 3" xfId="20125" xr:uid="{A5158F2F-04AE-4D79-A35C-0ADA4E44495D}"/>
    <cellStyle name="Comma 3 2 8 3 2 2 3 3 2" xfId="39102" xr:uid="{1031F2D1-33E1-4210-8E14-51271998F53A}"/>
    <cellStyle name="Comma 3 2 8 3 2 2 3 4" xfId="26462" xr:uid="{4AB20FFB-4E87-4431-BB18-F6035DD52CA9}"/>
    <cellStyle name="Comma 3 2 8 3 2 2 4" xfId="11886" xr:uid="{EF70DA88-79CA-4F17-855D-F79ECCDCDF65}"/>
    <cellStyle name="Comma 3 2 8 3 2 2 4 2" xfId="44504" xr:uid="{A1570991-DD90-453C-9AE4-86B20D68159E}"/>
    <cellStyle name="Comma 3 2 8 3 2 2 4 3" xfId="31876" xr:uid="{F362577E-ADE5-4B71-B1BD-FF7B19C71ECE}"/>
    <cellStyle name="Comma 3 2 8 3 2 2 5" xfId="19246" xr:uid="{9D82A529-327A-4442-9F7F-ECD30BBD6AD6}"/>
    <cellStyle name="Comma 3 2 8 3 2 2 5 2" xfId="38223" xr:uid="{01F17B0C-27DC-4D05-B3D5-712E4BAD07AB}"/>
    <cellStyle name="Comma 3 2 8 3 2 2 6" xfId="25583" xr:uid="{1B95A083-36BD-494D-AEAB-7925FD620D77}"/>
    <cellStyle name="Comma 3 2 8 3 2 3" xfId="3664" xr:uid="{02D03B2E-6757-4E77-85CB-EC8404168AF9}"/>
    <cellStyle name="Comma 3 2 8 3 2 3 2" xfId="7161" xr:uid="{F2FF80FC-5983-48AB-8155-716E4AB10A59}"/>
    <cellStyle name="Comma 3 2 8 3 2 3 2 2" xfId="14526" xr:uid="{ED6D89A4-4593-4CA8-9D93-566ECBEAAB3E}"/>
    <cellStyle name="Comma 3 2 8 3 2 3 2 2 2" xfId="47144" xr:uid="{AD249EDE-4C52-4CA6-B272-713877D40A28}"/>
    <cellStyle name="Comma 3 2 8 3 2 3 2 2 3" xfId="34516" xr:uid="{0DC987A0-C2BE-41B4-B56D-5D5863956E0A}"/>
    <cellStyle name="Comma 3 2 8 3 2 3 2 3" xfId="21886" xr:uid="{40F108AE-47A7-4D05-AB26-3E9E149A0A29}"/>
    <cellStyle name="Comma 3 2 8 3 2 3 2 3 2" xfId="40863" xr:uid="{D9640A7B-515F-4D1B-9D80-223B0F867C26}"/>
    <cellStyle name="Comma 3 2 8 3 2 3 2 4" xfId="28223" xr:uid="{8867AEC8-8971-4D3F-96A9-66B59C0CEEC8}"/>
    <cellStyle name="Comma 3 2 8 3 2 3 3" xfId="11030" xr:uid="{3C566FAE-706E-4801-BFA3-755139C786A5}"/>
    <cellStyle name="Comma 3 2 8 3 2 3 3 2" xfId="43647" xr:uid="{879604AA-2ECF-4BE5-A547-9660477EC30E}"/>
    <cellStyle name="Comma 3 2 8 3 2 3 3 3" xfId="31019" xr:uid="{540D0670-B9FE-43ED-8EE6-9867AFFA9A6F}"/>
    <cellStyle name="Comma 3 2 8 3 2 3 4" xfId="18390" xr:uid="{6FC11625-BFC8-43B8-8591-B6F1C41A1AF9}"/>
    <cellStyle name="Comma 3 2 8 3 2 3 4 2" xfId="37366" xr:uid="{C185B022-8A45-4033-925C-A74FA5D28592}"/>
    <cellStyle name="Comma 3 2 8 3 2 3 5" xfId="24726" xr:uid="{BCF44ABF-13BE-4D29-B91C-A84CDA7A33B9}"/>
    <cellStyle name="Comma 3 2 8 3 2 4" xfId="6285" xr:uid="{B69B9C63-F7CB-4CB5-8EEA-9E66F3FF8EC2}"/>
    <cellStyle name="Comma 3 2 8 3 2 4 2" xfId="13650" xr:uid="{E3DDCE15-4C3D-46E3-9F36-C07DD5E75902}"/>
    <cellStyle name="Comma 3 2 8 3 2 4 2 2" xfId="46268" xr:uid="{AFF94EA0-6ECB-4105-80D5-6B3A0B6D888D}"/>
    <cellStyle name="Comma 3 2 8 3 2 4 2 3" xfId="33640" xr:uid="{F8F29CEE-83EB-4D11-BCF8-4DC0B44FF6E4}"/>
    <cellStyle name="Comma 3 2 8 3 2 4 3" xfId="21010" xr:uid="{A943BCCF-4370-408A-AF1F-EBAF5E53D12D}"/>
    <cellStyle name="Comma 3 2 8 3 2 4 3 2" xfId="39987" xr:uid="{76EDB4A5-688D-40E6-BC18-B31109B8B6E5}"/>
    <cellStyle name="Comma 3 2 8 3 2 4 4" xfId="27347" xr:uid="{E3495E2D-BD71-46D5-AC57-8C9111A6FB48}"/>
    <cellStyle name="Comma 3 2 8 3 2 5" xfId="10156" xr:uid="{186C8739-C3C7-473B-B580-859DF71E2266}"/>
    <cellStyle name="Comma 3 2 8 3 2 5 2" xfId="42771" xr:uid="{B3619950-C93F-40BC-83F6-21F258A559E0}"/>
    <cellStyle name="Comma 3 2 8 3 2 5 3" xfId="30143" xr:uid="{B2345249-0E0D-4633-9BB6-CD96EE3B5A1F}"/>
    <cellStyle name="Comma 3 2 8 3 2 6" xfId="17516" xr:uid="{C19CE618-89C6-48F1-8CF8-5C1231B30ABB}"/>
    <cellStyle name="Comma 3 2 8 3 2 6 2" xfId="36490" xr:uid="{1D643E32-5C85-473B-92C4-F9EE8EC61C5A}"/>
    <cellStyle name="Comma 3 2 8 3 2 7" xfId="23850" xr:uid="{E08C5FDA-D876-44F6-924E-6EACF2709452}"/>
    <cellStyle name="Comma 3 2 8 3 3" xfId="4080" xr:uid="{17BBA415-C246-4A24-A78F-602114BA7C74}"/>
    <cellStyle name="Comma 3 2 8 3 3 2" xfId="7577" xr:uid="{D6572E89-0117-4D7C-AA57-000B932359C9}"/>
    <cellStyle name="Comma 3 2 8 3 3 2 2" xfId="14942" xr:uid="{E4859069-BBDE-4B6C-A497-542D3E10A764}"/>
    <cellStyle name="Comma 3 2 8 3 3 2 2 2" xfId="47560" xr:uid="{57547FCD-98B8-4125-9BD1-3BE7E3779DF3}"/>
    <cellStyle name="Comma 3 2 8 3 3 2 2 3" xfId="34932" xr:uid="{F07A2542-8C33-43B2-A470-4F3742186DCB}"/>
    <cellStyle name="Comma 3 2 8 3 3 2 3" xfId="22302" xr:uid="{A531C925-15D5-48E0-8901-1C6E352369F0}"/>
    <cellStyle name="Comma 3 2 8 3 3 2 3 2" xfId="41279" xr:uid="{C5CFC82E-C08B-4879-8994-6EA1D5661285}"/>
    <cellStyle name="Comma 3 2 8 3 3 2 4" xfId="28639" xr:uid="{5427B0DD-905E-47B9-AA85-9962B143B476}"/>
    <cellStyle name="Comma 3 2 8 3 3 3" xfId="4958" xr:uid="{2B825C49-2C35-4073-8E1A-AA730E56E535}"/>
    <cellStyle name="Comma 3 2 8 3 3 3 2" xfId="12323" xr:uid="{75D78E20-175A-4115-8E55-D5F4B26C6516}"/>
    <cellStyle name="Comma 3 2 8 3 3 3 2 2" xfId="44941" xr:uid="{0933B447-6F42-43C8-93FD-0B4710F09B1E}"/>
    <cellStyle name="Comma 3 2 8 3 3 3 2 3" xfId="32313" xr:uid="{2C68A637-DD11-46CC-9327-8FBC1E50D7F0}"/>
    <cellStyle name="Comma 3 2 8 3 3 3 3" xfId="19683" xr:uid="{CC3D48A7-081F-4938-9BB2-F25C2205FDDF}"/>
    <cellStyle name="Comma 3 2 8 3 3 3 3 2" xfId="38660" xr:uid="{1711518E-2D60-4992-AAF2-8B33C9956AAA}"/>
    <cellStyle name="Comma 3 2 8 3 3 3 4" xfId="26020" xr:uid="{BE3234D7-E706-47CA-A9E6-387674585ACE}"/>
    <cellStyle name="Comma 3 2 8 3 3 4" xfId="11446" xr:uid="{605A29E1-C5AB-4539-9D53-3A2865FF6410}"/>
    <cellStyle name="Comma 3 2 8 3 3 4 2" xfId="44063" xr:uid="{40FDAAFF-6FDF-4EF2-91EF-62AC689F1C25}"/>
    <cellStyle name="Comma 3 2 8 3 3 4 3" xfId="31435" xr:uid="{99C38F24-0D35-4903-A84F-494E82A25818}"/>
    <cellStyle name="Comma 3 2 8 3 3 5" xfId="18806" xr:uid="{4292F2EC-C40E-42D4-9088-8EF39461BACE}"/>
    <cellStyle name="Comma 3 2 8 3 3 5 2" xfId="37782" xr:uid="{D6AC073B-D3A4-4ABC-8977-21F440665186}"/>
    <cellStyle name="Comma 3 2 8 3 3 6" xfId="25142" xr:uid="{4F46F3AF-FFA9-4F48-8847-6A8F1D1C1803}"/>
    <cellStyle name="Comma 3 2 8 3 4" xfId="3230" xr:uid="{D298F6F0-5DE3-41BD-86FC-E4CB1B066546}"/>
    <cellStyle name="Comma 3 2 8 3 4 2" xfId="6727" xr:uid="{E3F658C3-EA67-4DDD-A204-CB6AFAED4389}"/>
    <cellStyle name="Comma 3 2 8 3 4 2 2" xfId="14092" xr:uid="{69E401EE-9128-46C6-AAB3-7E241FB94BBD}"/>
    <cellStyle name="Comma 3 2 8 3 4 2 2 2" xfId="46710" xr:uid="{5D8DA920-7668-4406-9E6D-E33E0415C725}"/>
    <cellStyle name="Comma 3 2 8 3 4 2 2 3" xfId="34082" xr:uid="{916D8C20-CEC6-4FE9-80BD-FEB5FB19813E}"/>
    <cellStyle name="Comma 3 2 8 3 4 2 3" xfId="21452" xr:uid="{CC4AB44F-F261-4E86-A39A-AD58BCD7ACCC}"/>
    <cellStyle name="Comma 3 2 8 3 4 2 3 2" xfId="40429" xr:uid="{A47041CF-C869-4E14-9743-12EC0D51904E}"/>
    <cellStyle name="Comma 3 2 8 3 4 2 4" xfId="27789" xr:uid="{334006EA-E99D-44B0-9604-09E27630071B}"/>
    <cellStyle name="Comma 3 2 8 3 4 3" xfId="10596" xr:uid="{19DF6595-E204-4180-A7D3-3ADE934F837C}"/>
    <cellStyle name="Comma 3 2 8 3 4 3 2" xfId="43213" xr:uid="{6F401C26-B0DC-4421-A3D3-23A4C02CEB29}"/>
    <cellStyle name="Comma 3 2 8 3 4 3 3" xfId="30585" xr:uid="{65537E71-99FF-42EE-A1A5-9F1AB1B429DB}"/>
    <cellStyle name="Comma 3 2 8 3 4 4" xfId="17956" xr:uid="{7074AC2C-098F-4EBC-A050-B52536C03F35}"/>
    <cellStyle name="Comma 3 2 8 3 4 4 2" xfId="36932" xr:uid="{F37A6AE9-FA8E-40F8-86CB-92C5A643373C}"/>
    <cellStyle name="Comma 3 2 8 3 4 5" xfId="24292" xr:uid="{7991CF85-F435-40BB-AFFA-C839838EE620}"/>
    <cellStyle name="Comma 3 2 8 3 5" xfId="5843" xr:uid="{68319D41-7884-42D0-AF45-564EA4BB1A0A}"/>
    <cellStyle name="Comma 3 2 8 3 5 2" xfId="13208" xr:uid="{C385B37D-D75C-4487-834E-82F76F009B42}"/>
    <cellStyle name="Comma 3 2 8 3 5 2 2" xfId="45826" xr:uid="{DFA9F05F-E72E-46EE-9EE3-8FB0DB6FB42E}"/>
    <cellStyle name="Comma 3 2 8 3 5 2 3" xfId="33198" xr:uid="{E1EB519A-0A81-4F5F-8F55-0A91543A2EA1}"/>
    <cellStyle name="Comma 3 2 8 3 5 3" xfId="20568" xr:uid="{23EE9F43-0EC6-4D0D-ABF5-9CAE72CE97DC}"/>
    <cellStyle name="Comma 3 2 8 3 5 3 2" xfId="39545" xr:uid="{01CDF76B-DDC1-40EC-8375-B33D66814866}"/>
    <cellStyle name="Comma 3 2 8 3 5 4" xfId="26905" xr:uid="{745FFFAC-C733-4526-9989-56EED286E556}"/>
    <cellStyle name="Comma 3 2 8 3 6" xfId="9716" xr:uid="{5E6A1AB8-4C85-426B-8C99-FEE565A56BB4}"/>
    <cellStyle name="Comma 3 2 8 3 6 2" xfId="42329" xr:uid="{DA09D9A5-DCFF-49E5-A310-9251D8441F1A}"/>
    <cellStyle name="Comma 3 2 8 3 6 3" xfId="29701" xr:uid="{7FC3F000-1B56-4FC9-BFBE-1EB392FB2B92}"/>
    <cellStyle name="Comma 3 2 8 3 7" xfId="17076" xr:uid="{B03EB283-5743-4F1A-9B7C-39C4923D6E8C}"/>
    <cellStyle name="Comma 3 2 8 3 7 2" xfId="36016" xr:uid="{B40DED41-9301-4761-9FDA-D985DA096F43}"/>
    <cellStyle name="Comma 3 2 8 3 8" xfId="23404" xr:uid="{3EAEC579-F3AD-4F16-805E-AAAFD0FBCB22}"/>
    <cellStyle name="Comma 3 2 8 4" xfId="2633" xr:uid="{6D436E18-CBC8-40C7-9002-836743A78C6E}"/>
    <cellStyle name="Comma 3 2 8 4 2" xfId="4367" xr:uid="{744B58EC-026D-484E-A8EE-A92E1C815900}"/>
    <cellStyle name="Comma 3 2 8 4 2 2" xfId="7865" xr:uid="{98C48473-30CB-4A31-98AA-893E22E27B5E}"/>
    <cellStyle name="Comma 3 2 8 4 2 2 2" xfId="15230" xr:uid="{935EBB18-61A4-43BA-9AE3-79DC99A4FB48}"/>
    <cellStyle name="Comma 3 2 8 4 2 2 2 2" xfId="47848" xr:uid="{BA722636-AD72-40D5-A41E-BF4E04468BD3}"/>
    <cellStyle name="Comma 3 2 8 4 2 2 2 3" xfId="35220" xr:uid="{F2C06B81-541E-4800-9AD0-2469CF8AFE01}"/>
    <cellStyle name="Comma 3 2 8 4 2 2 3" xfId="22590" xr:uid="{E4430CDA-4184-4081-A857-B208C9F36D49}"/>
    <cellStyle name="Comma 3 2 8 4 2 2 3 2" xfId="41567" xr:uid="{80ADE3A2-76AB-444C-8AF6-8D90496E4275}"/>
    <cellStyle name="Comma 3 2 8 4 2 2 4" xfId="28927" xr:uid="{2BD00743-3479-43F4-9924-CAF202063DFD}"/>
    <cellStyle name="Comma 3 2 8 4 2 3" xfId="5247" xr:uid="{2C683662-B146-406C-92AD-F5755F669E84}"/>
    <cellStyle name="Comma 3 2 8 4 2 3 2" xfId="12612" xr:uid="{218F6792-0703-42AB-B702-222B3880EA8C}"/>
    <cellStyle name="Comma 3 2 8 4 2 3 2 2" xfId="45230" xr:uid="{5898FF03-C665-4487-BD07-103CA7B420C9}"/>
    <cellStyle name="Comma 3 2 8 4 2 3 2 3" xfId="32602" xr:uid="{E847B63A-9793-4F9D-AC0B-9684B96784EE}"/>
    <cellStyle name="Comma 3 2 8 4 2 3 3" xfId="19972" xr:uid="{C1FE990D-B464-4D57-9CDD-128673666F81}"/>
    <cellStyle name="Comma 3 2 8 4 2 3 3 2" xfId="38949" xr:uid="{DD98AFEF-9EF0-4A3A-BBEC-3EB806B96FAB}"/>
    <cellStyle name="Comma 3 2 8 4 2 3 4" xfId="26309" xr:uid="{43B038DB-C5EE-4413-BD72-FC565566483D}"/>
    <cellStyle name="Comma 3 2 8 4 2 4" xfId="11733" xr:uid="{2FE76E60-4585-4C74-9300-D55873738EE4}"/>
    <cellStyle name="Comma 3 2 8 4 2 4 2" xfId="44351" xr:uid="{C95C1E35-8433-4F4A-A639-F2A0FF1B2EF7}"/>
    <cellStyle name="Comma 3 2 8 4 2 4 3" xfId="31723" xr:uid="{5BF9D732-5C34-4FF7-B750-927D74664F8C}"/>
    <cellStyle name="Comma 3 2 8 4 2 5" xfId="19093" xr:uid="{38DD1A40-66D6-41C9-9494-DD48BA8D4E5D}"/>
    <cellStyle name="Comma 3 2 8 4 2 5 2" xfId="38070" xr:uid="{1A0356BD-8485-4A10-A155-2E07C915C3D1}"/>
    <cellStyle name="Comma 3 2 8 4 2 6" xfId="25430" xr:uid="{642E0A6A-914B-4CE9-81EF-6FD3BE839798}"/>
    <cellStyle name="Comma 3 2 8 4 3" xfId="3513" xr:uid="{D0A62533-9187-4FB4-9B64-6522C0DED881}"/>
    <cellStyle name="Comma 3 2 8 4 3 2" xfId="7010" xr:uid="{5615FE1D-CBD6-4328-9BC4-5C7541E54338}"/>
    <cellStyle name="Comma 3 2 8 4 3 2 2" xfId="14375" xr:uid="{022B5701-9CCF-45EE-BD2D-0259E4BEF4FD}"/>
    <cellStyle name="Comma 3 2 8 4 3 2 2 2" xfId="46993" xr:uid="{FB9E0E12-44E9-488E-BDFE-27805AA97187}"/>
    <cellStyle name="Comma 3 2 8 4 3 2 2 3" xfId="34365" xr:uid="{7A387D32-9ABA-4E00-9080-BE60305F4FE1}"/>
    <cellStyle name="Comma 3 2 8 4 3 2 3" xfId="21735" xr:uid="{3DFD363A-DB17-4961-9518-8A04BBD7A514}"/>
    <cellStyle name="Comma 3 2 8 4 3 2 3 2" xfId="40712" xr:uid="{D1AA2553-EFD2-43DB-BF23-FFE8FA2616B5}"/>
    <cellStyle name="Comma 3 2 8 4 3 2 4" xfId="28072" xr:uid="{9AC9CA80-B82B-41BC-91C6-A5A676CE08EE}"/>
    <cellStyle name="Comma 3 2 8 4 3 3" xfId="10879" xr:uid="{B0BFAC7C-E159-4F46-8FBF-DDDE1A618CA4}"/>
    <cellStyle name="Comma 3 2 8 4 3 3 2" xfId="43496" xr:uid="{95E9FD7D-CB45-494E-A4BF-B7CE44D8CB96}"/>
    <cellStyle name="Comma 3 2 8 4 3 3 3" xfId="30868" xr:uid="{A9D23A2B-14EF-4334-9CFF-0FD495B0108C}"/>
    <cellStyle name="Comma 3 2 8 4 3 4" xfId="18239" xr:uid="{766CE780-CBD6-4DFC-9043-1ED232CC8073}"/>
    <cellStyle name="Comma 3 2 8 4 3 4 2" xfId="37215" xr:uid="{259AB848-D0B6-482C-B310-6CBF34BE5195}"/>
    <cellStyle name="Comma 3 2 8 4 3 5" xfId="24575" xr:uid="{4EFB2D7E-C130-46C7-8432-C0D9479D46BB}"/>
    <cellStyle name="Comma 3 2 8 4 4" xfId="6132" xr:uid="{B888CA16-E5B9-4894-A84B-5C69AEE83D3E}"/>
    <cellStyle name="Comma 3 2 8 4 4 2" xfId="13497" xr:uid="{7930BEE4-E489-4A76-A529-277600631282}"/>
    <cellStyle name="Comma 3 2 8 4 4 2 2" xfId="46115" xr:uid="{114ECBEE-E973-40AA-B4FF-4D8BCA12F786}"/>
    <cellStyle name="Comma 3 2 8 4 4 2 3" xfId="33487" xr:uid="{3723F0D7-48BA-48D9-8A0E-0CF0E6B7F078}"/>
    <cellStyle name="Comma 3 2 8 4 4 3" xfId="20857" xr:uid="{EC90E532-285F-42B6-9D55-8A1F35851119}"/>
    <cellStyle name="Comma 3 2 8 4 4 3 2" xfId="39834" xr:uid="{9623694C-7D72-47E8-94CA-3712CE3E8001}"/>
    <cellStyle name="Comma 3 2 8 4 4 4" xfId="27194" xr:uid="{8212F3CC-8F3D-4222-BB0E-7D4A9153AAE2}"/>
    <cellStyle name="Comma 3 2 8 4 5" xfId="10003" xr:uid="{6A29D179-B8F8-4678-81FD-47757A7F68A9}"/>
    <cellStyle name="Comma 3 2 8 4 5 2" xfId="42618" xr:uid="{9A3AA289-536E-4243-BE9F-26D357F6C20B}"/>
    <cellStyle name="Comma 3 2 8 4 5 3" xfId="29990" xr:uid="{79D10B87-34C5-4A0F-8B8F-FDF56CA0405F}"/>
    <cellStyle name="Comma 3 2 8 4 6" xfId="17363" xr:uid="{44337248-EB44-4218-B369-9D3C8BAE364A}"/>
    <cellStyle name="Comma 3 2 8 4 6 2" xfId="36337" xr:uid="{01F8195F-2159-4AE9-9954-5E0BFF18DE50}"/>
    <cellStyle name="Comma 3 2 8 4 7" xfId="23697" xr:uid="{0D57ABFA-F2A5-445D-9F92-9BCD0E5D0162}"/>
    <cellStyle name="Comma 3 2 8 5" xfId="3929" xr:uid="{77A9D85F-AFBD-4DB9-9CF9-673C5735DFD1}"/>
    <cellStyle name="Comma 3 2 8 5 2" xfId="7426" xr:uid="{B755BF28-0C4F-4B4E-ABE5-20F99E1D2C59}"/>
    <cellStyle name="Comma 3 2 8 5 2 2" xfId="14791" xr:uid="{5EB1239C-B7F6-4138-8DD1-2FAB224BCB74}"/>
    <cellStyle name="Comma 3 2 8 5 2 2 2" xfId="47409" xr:uid="{6F55A2C2-1FC3-4246-A989-08E7DC9E6EE2}"/>
    <cellStyle name="Comma 3 2 8 5 2 2 3" xfId="34781" xr:uid="{BA9AEF53-51A4-475A-A7E8-B9EE35087F1D}"/>
    <cellStyle name="Comma 3 2 8 5 2 3" xfId="22151" xr:uid="{E9D8E61A-458B-43F5-9B2E-F2D83767F580}"/>
    <cellStyle name="Comma 3 2 8 5 2 3 2" xfId="41128" xr:uid="{7046FA6B-142D-4E93-BDDF-C5A33BD1B5B6}"/>
    <cellStyle name="Comma 3 2 8 5 2 4" xfId="28488" xr:uid="{074414F2-BCD3-42E1-A5C6-A49ECF1086F6}"/>
    <cellStyle name="Comma 3 2 8 5 3" xfId="4804" xr:uid="{B50E9B73-6B14-4BE2-A188-FEF2B40BF198}"/>
    <cellStyle name="Comma 3 2 8 5 3 2" xfId="12169" xr:uid="{C026DC71-5965-45CF-BFB4-6FE94D73E935}"/>
    <cellStyle name="Comma 3 2 8 5 3 2 2" xfId="44787" xr:uid="{5B58B8CC-FC76-42AF-AD7B-F4183409C154}"/>
    <cellStyle name="Comma 3 2 8 5 3 2 3" xfId="32159" xr:uid="{9DCEB7A7-E4C6-4E74-AA5B-9B20DBE3889D}"/>
    <cellStyle name="Comma 3 2 8 5 3 3" xfId="19529" xr:uid="{480357CC-E8A5-4594-8EC5-F19B74F96A5B}"/>
    <cellStyle name="Comma 3 2 8 5 3 3 2" xfId="38506" xr:uid="{2F0BCD89-505B-433D-8B5F-28614E09CAFE}"/>
    <cellStyle name="Comma 3 2 8 5 3 4" xfId="25866" xr:uid="{827EF850-C2A5-4D75-91CC-DDFABDEFD4AA}"/>
    <cellStyle name="Comma 3 2 8 5 4" xfId="11295" xr:uid="{643AFE19-4BF1-4C15-A454-541D80C3A265}"/>
    <cellStyle name="Comma 3 2 8 5 4 2" xfId="43912" xr:uid="{DA506175-964E-4B45-81BD-026636F49F83}"/>
    <cellStyle name="Comma 3 2 8 5 4 3" xfId="31284" xr:uid="{A2AD4B47-6945-4D30-B867-49B9F8B6C3A6}"/>
    <cellStyle name="Comma 3 2 8 5 5" xfId="18655" xr:uid="{EE66CFF3-B9E1-47C5-A237-A68705D8B809}"/>
    <cellStyle name="Comma 3 2 8 5 5 2" xfId="37631" xr:uid="{EFA3B0A2-B16E-413B-8EB5-32322353E0EF}"/>
    <cellStyle name="Comma 3 2 8 5 6" xfId="24991" xr:uid="{B4F4D5EA-32B4-464F-AAE1-71D5795896EA}"/>
    <cellStyle name="Comma 3 2 8 6" xfId="3079" xr:uid="{97309166-DA91-465D-96CE-04BC397E9EDD}"/>
    <cellStyle name="Comma 3 2 8 6 2" xfId="6576" xr:uid="{A8D0DBA7-22EE-43B2-9AB0-183D44497488}"/>
    <cellStyle name="Comma 3 2 8 6 2 2" xfId="13941" xr:uid="{36AD23AE-1B71-4173-85F1-C1627EC4FE5E}"/>
    <cellStyle name="Comma 3 2 8 6 2 2 2" xfId="46559" xr:uid="{C0D8B3C1-45BE-4AE7-B516-23AFC134F96E}"/>
    <cellStyle name="Comma 3 2 8 6 2 2 3" xfId="33931" xr:uid="{C67265DA-A9F2-4FBD-8770-057AE2919C7B}"/>
    <cellStyle name="Comma 3 2 8 6 2 3" xfId="21301" xr:uid="{6545689C-4D13-479A-BF41-923ED6F3B9EA}"/>
    <cellStyle name="Comma 3 2 8 6 2 3 2" xfId="40278" xr:uid="{EF5E9A05-EF70-4203-B6F0-23312D8575AF}"/>
    <cellStyle name="Comma 3 2 8 6 2 4" xfId="27638" xr:uid="{2F416759-B615-4522-9BC7-81B40C38AE58}"/>
    <cellStyle name="Comma 3 2 8 6 3" xfId="10445" xr:uid="{BAB60C55-E92D-498B-A84F-B0702AF9CB66}"/>
    <cellStyle name="Comma 3 2 8 6 3 2" xfId="43062" xr:uid="{F3131B0E-09B4-41D8-9A42-9B2CB41DF685}"/>
    <cellStyle name="Comma 3 2 8 6 3 3" xfId="30434" xr:uid="{99D27A2C-6646-4A8C-8CDA-D5131D0B327D}"/>
    <cellStyle name="Comma 3 2 8 6 4" xfId="17805" xr:uid="{2A4BFF5C-3B75-4C56-8FC8-42B4DB29022F}"/>
    <cellStyle name="Comma 3 2 8 6 4 2" xfId="36781" xr:uid="{9BCE6B0F-8270-4B1D-9647-15829BFF1219}"/>
    <cellStyle name="Comma 3 2 8 6 5" xfId="24141" xr:uid="{2468D378-F7D3-4E06-9A79-ADB0CA3F5D42}"/>
    <cellStyle name="Comma 3 2 8 7" xfId="5689" xr:uid="{09AE06A3-8A83-4CF4-9018-A102870BC4AB}"/>
    <cellStyle name="Comma 3 2 8 7 2" xfId="13054" xr:uid="{9141CBAD-0D5D-4DB4-ACD9-3BB588173E6C}"/>
    <cellStyle name="Comma 3 2 8 7 2 2" xfId="45672" xr:uid="{2B72132A-C960-4606-93F7-64A355290579}"/>
    <cellStyle name="Comma 3 2 8 7 2 3" xfId="33044" xr:uid="{3DE97F1C-A817-4948-BFB9-DF19F9B439D7}"/>
    <cellStyle name="Comma 3 2 8 7 3" xfId="20414" xr:uid="{0C33F2FC-671A-42BB-8505-5429246DF574}"/>
    <cellStyle name="Comma 3 2 8 7 3 2" xfId="39391" xr:uid="{EA70BFCC-23D2-40BE-9F66-668B50B8284C}"/>
    <cellStyle name="Comma 3 2 8 7 4" xfId="26751" xr:uid="{A7EF1592-7CB1-4C87-A54C-07BBEBC52454}"/>
    <cellStyle name="Comma 3 2 8 8" xfId="2074" xr:uid="{F790CFB1-A639-4454-8F47-BCE24183B1D0}"/>
    <cellStyle name="Comma 3 2 8 8 2" xfId="9562" xr:uid="{CD70C4B9-F5B6-4208-B3B0-4DABBF1FE59F}"/>
    <cellStyle name="Comma 3 2 8 8 2 2" xfId="42175" xr:uid="{74A09F97-A04D-4C90-A375-87D2DC28DD60}"/>
    <cellStyle name="Comma 3 2 8 8 3" xfId="16922" xr:uid="{CA4893EC-9D5D-4F99-8129-B3CE591AEC98}"/>
    <cellStyle name="Comma 3 2 8 8 4" xfId="29547" xr:uid="{F3280010-AD63-4F9C-9AC5-9D32A3109838}"/>
    <cellStyle name="Comma 3 2 8 9" xfId="8924" xr:uid="{66BE49AB-D4E4-4BD0-8CAE-59A5ED5BFC64}"/>
    <cellStyle name="Comma 3 2 8 9 2" xfId="35823" xr:uid="{6FB61BBC-5FE6-4701-9427-5261FD8DE6C8}"/>
    <cellStyle name="Comma 3 2 9" xfId="748" xr:uid="{F7FB9621-6E7B-4731-821C-8AEDBBF51D98}"/>
    <cellStyle name="Comma 3 2 9 10" xfId="23309" xr:uid="{9EFAC158-6EC1-4EC6-BF81-23A515E46253}"/>
    <cellStyle name="Comma 3 2 9 2" xfId="2351" xr:uid="{C39EE748-C569-4D6A-A753-D72CFBA1B167}"/>
    <cellStyle name="Comma 3 2 9 2 2" xfId="2848" xr:uid="{C7762668-9194-42CF-B847-72D05693D932}"/>
    <cellStyle name="Comma 3 2 9 2 2 2" xfId="4580" xr:uid="{B9E9E757-8D92-4E63-B67C-5FF6E0495F25}"/>
    <cellStyle name="Comma 3 2 9 2 2 2 2" xfId="8078" xr:uid="{33D508F5-80EB-44FE-B226-34CD810EFFB8}"/>
    <cellStyle name="Comma 3 2 9 2 2 2 2 2" xfId="15443" xr:uid="{16AC0662-1699-4750-A54A-5290B1BE2FA0}"/>
    <cellStyle name="Comma 3 2 9 2 2 2 2 2 2" xfId="48061" xr:uid="{F4247C98-3F71-4B4E-9EC8-B6A305D11368}"/>
    <cellStyle name="Comma 3 2 9 2 2 2 2 2 3" xfId="35433" xr:uid="{F8A41B3D-CDC6-416A-9C10-A90EF5D865A3}"/>
    <cellStyle name="Comma 3 2 9 2 2 2 2 3" xfId="22803" xr:uid="{9C7365DE-6760-4B5A-BE84-5B307FD14FB9}"/>
    <cellStyle name="Comma 3 2 9 2 2 2 2 3 2" xfId="41780" xr:uid="{9CF400FF-82D1-4514-B22C-52E26019A826}"/>
    <cellStyle name="Comma 3 2 9 2 2 2 2 4" xfId="29140" xr:uid="{62411162-CF3F-4751-923B-8774D3E58B4C}"/>
    <cellStyle name="Comma 3 2 9 2 2 2 3" xfId="5460" xr:uid="{C043F9AE-0740-4E92-B7EC-14BCFC0D5F98}"/>
    <cellStyle name="Comma 3 2 9 2 2 2 3 2" xfId="12825" xr:uid="{7AD379A2-46F2-4A43-8FF2-3586450138DD}"/>
    <cellStyle name="Comma 3 2 9 2 2 2 3 2 2" xfId="45443" xr:uid="{6FF2FF16-D706-4C67-9A55-1A3633D89BD0}"/>
    <cellStyle name="Comma 3 2 9 2 2 2 3 2 3" xfId="32815" xr:uid="{945FE1F6-1CF1-48B6-8DAF-6049D7FA8605}"/>
    <cellStyle name="Comma 3 2 9 2 2 2 3 3" xfId="20185" xr:uid="{F7BA5E81-E07A-440B-ABF8-72BCB14D9EF0}"/>
    <cellStyle name="Comma 3 2 9 2 2 2 3 3 2" xfId="39162" xr:uid="{09CCC9A9-0F3B-425E-B286-968C72D1D8CB}"/>
    <cellStyle name="Comma 3 2 9 2 2 2 3 4" xfId="26522" xr:uid="{C9871546-CC0A-456A-ADA5-7602E4574BE0}"/>
    <cellStyle name="Comma 3 2 9 2 2 2 4" xfId="11946" xr:uid="{61A05DB0-6C94-4A86-A997-53236D4336DC}"/>
    <cellStyle name="Comma 3 2 9 2 2 2 4 2" xfId="44564" xr:uid="{E1099780-C418-44D7-A602-4765FA056576}"/>
    <cellStyle name="Comma 3 2 9 2 2 2 4 3" xfId="31936" xr:uid="{2AE6E964-B0A5-4E0D-AA7C-E4512B4A7E6B}"/>
    <cellStyle name="Comma 3 2 9 2 2 2 5" xfId="19306" xr:uid="{66945203-F183-4348-907D-CCC0B3F85F6F}"/>
    <cellStyle name="Comma 3 2 9 2 2 2 5 2" xfId="38283" xr:uid="{E9026E94-ACBA-4FA9-A826-700521E1B984}"/>
    <cellStyle name="Comma 3 2 9 2 2 2 6" xfId="25643" xr:uid="{4D39AEF2-CEA8-483F-9451-AED92EB0243A}"/>
    <cellStyle name="Comma 3 2 9 2 2 3" xfId="3724" xr:uid="{BC5CC77D-F758-4B5D-B3FD-5D5562ABCFC0}"/>
    <cellStyle name="Comma 3 2 9 2 2 3 2" xfId="7221" xr:uid="{730FAF2D-1F9D-4885-A980-6C655EF8B905}"/>
    <cellStyle name="Comma 3 2 9 2 2 3 2 2" xfId="14586" xr:uid="{C8EF7821-9999-41D0-B005-357F504DC885}"/>
    <cellStyle name="Comma 3 2 9 2 2 3 2 2 2" xfId="47204" xr:uid="{60D082E2-CB31-4A85-8E69-FADF11F58FE3}"/>
    <cellStyle name="Comma 3 2 9 2 2 3 2 2 3" xfId="34576" xr:uid="{DD581277-9D5B-4309-8E76-198FD561ECC3}"/>
    <cellStyle name="Comma 3 2 9 2 2 3 2 3" xfId="21946" xr:uid="{A182B81E-48E2-4301-BB89-61573F9F277F}"/>
    <cellStyle name="Comma 3 2 9 2 2 3 2 3 2" xfId="40923" xr:uid="{718B2613-23D4-4910-A161-7593AF69893E}"/>
    <cellStyle name="Comma 3 2 9 2 2 3 2 4" xfId="28283" xr:uid="{9B07B6D4-4B4C-4ADA-9818-AC2AFC818FC1}"/>
    <cellStyle name="Comma 3 2 9 2 2 3 3" xfId="11090" xr:uid="{D66380BE-4030-4F34-BBDB-1111F3A3E258}"/>
    <cellStyle name="Comma 3 2 9 2 2 3 3 2" xfId="43707" xr:uid="{86DF4D19-8D0A-456F-835A-91171BD45874}"/>
    <cellStyle name="Comma 3 2 9 2 2 3 3 3" xfId="31079" xr:uid="{1CCC5E6B-9AF7-4EAA-AA53-EBAA7210DADA}"/>
    <cellStyle name="Comma 3 2 9 2 2 3 4" xfId="18450" xr:uid="{5674B6C6-7FDD-4859-9339-1F92D8D6473D}"/>
    <cellStyle name="Comma 3 2 9 2 2 3 4 2" xfId="37426" xr:uid="{0B381692-9ABC-4C36-940D-8CF4068B975C}"/>
    <cellStyle name="Comma 3 2 9 2 2 3 5" xfId="24786" xr:uid="{6E62549A-09B7-4627-AD31-B3DE1E71727A}"/>
    <cellStyle name="Comma 3 2 9 2 2 4" xfId="6345" xr:uid="{69EE2C70-F89B-46F2-B6AA-32654459AF1B}"/>
    <cellStyle name="Comma 3 2 9 2 2 4 2" xfId="13710" xr:uid="{CAD016A4-D240-47FF-ADFC-6A745F4491FA}"/>
    <cellStyle name="Comma 3 2 9 2 2 4 2 2" xfId="46328" xr:uid="{F7703524-312D-4A5E-94FB-7A2AD3A5B686}"/>
    <cellStyle name="Comma 3 2 9 2 2 4 2 3" xfId="33700" xr:uid="{128690A1-4AD3-45C3-8D1F-9EFF2532540C}"/>
    <cellStyle name="Comma 3 2 9 2 2 4 3" xfId="21070" xr:uid="{24F9971F-2353-40C7-8242-B97BCA49D2E7}"/>
    <cellStyle name="Comma 3 2 9 2 2 4 3 2" xfId="40047" xr:uid="{2786D435-E6A3-4238-8E5B-4EDB2CA7BB0C}"/>
    <cellStyle name="Comma 3 2 9 2 2 4 4" xfId="27407" xr:uid="{009BFE05-AAC3-480D-AC64-F7CB64DD7C32}"/>
    <cellStyle name="Comma 3 2 9 2 2 5" xfId="10216" xr:uid="{9F088405-6F9A-45C2-8490-B06C17E3F9D9}"/>
    <cellStyle name="Comma 3 2 9 2 2 5 2" xfId="42831" xr:uid="{958D99B1-D287-48D2-B720-7B40AC54BD5F}"/>
    <cellStyle name="Comma 3 2 9 2 2 5 3" xfId="30203" xr:uid="{3A323CA1-29FB-4746-9623-493F3A336A7C}"/>
    <cellStyle name="Comma 3 2 9 2 2 6" xfId="17576" xr:uid="{892016B0-CEDC-4687-AA41-D2E9DB085E96}"/>
    <cellStyle name="Comma 3 2 9 2 2 6 2" xfId="36550" xr:uid="{6179DEAC-4BD2-4265-A13F-54A8A9F49352}"/>
    <cellStyle name="Comma 3 2 9 2 2 7" xfId="23910" xr:uid="{A8283588-ADCF-4A1D-98B3-5AFEE5BD3F5F}"/>
    <cellStyle name="Comma 3 2 9 2 3" xfId="4140" xr:uid="{32E6D0A9-3336-4E8E-8BFC-2B68F7B3C577}"/>
    <cellStyle name="Comma 3 2 9 2 3 2" xfId="7637" xr:uid="{CC9BD83F-676F-4705-8C05-34424FD55198}"/>
    <cellStyle name="Comma 3 2 9 2 3 2 2" xfId="15002" xr:uid="{AB2CC312-2EED-4BEE-BACB-47FCDA0A0405}"/>
    <cellStyle name="Comma 3 2 9 2 3 2 2 2" xfId="47620" xr:uid="{DAE39DB8-938B-4127-89B6-D6CD0AD84A49}"/>
    <cellStyle name="Comma 3 2 9 2 3 2 2 3" xfId="34992" xr:uid="{96A5D9D7-DF8E-4D65-A42C-EA75C2AD6C72}"/>
    <cellStyle name="Comma 3 2 9 2 3 2 3" xfId="22362" xr:uid="{0DEC19CC-6061-405D-9EBA-A5F3DF6EF1ED}"/>
    <cellStyle name="Comma 3 2 9 2 3 2 3 2" xfId="41339" xr:uid="{8B8784D5-303F-4CAD-B979-18CBA1A3128B}"/>
    <cellStyle name="Comma 3 2 9 2 3 2 4" xfId="28699" xr:uid="{755ABE52-C679-4FDA-A865-A56245F6F670}"/>
    <cellStyle name="Comma 3 2 9 2 3 3" xfId="5018" xr:uid="{0F45EA3E-419B-40B8-9225-1C7E8E0EA345}"/>
    <cellStyle name="Comma 3 2 9 2 3 3 2" xfId="12383" xr:uid="{1E5228B1-C115-49AF-99D1-4FA559D755BE}"/>
    <cellStyle name="Comma 3 2 9 2 3 3 2 2" xfId="45001" xr:uid="{2D40AC47-5108-43BE-8A8E-44A2EA799ED1}"/>
    <cellStyle name="Comma 3 2 9 2 3 3 2 3" xfId="32373" xr:uid="{0BF201FB-C1F8-4A8A-BCF1-5D6A1C4B2C0C}"/>
    <cellStyle name="Comma 3 2 9 2 3 3 3" xfId="19743" xr:uid="{CD43A360-0EA9-4F3A-9EA2-10E55FC86859}"/>
    <cellStyle name="Comma 3 2 9 2 3 3 3 2" xfId="38720" xr:uid="{24646AB8-FDD8-4DA1-9E31-51EAC12EEA9A}"/>
    <cellStyle name="Comma 3 2 9 2 3 3 4" xfId="26080" xr:uid="{70764740-D2A0-4706-B759-7814E774E042}"/>
    <cellStyle name="Comma 3 2 9 2 3 4" xfId="11506" xr:uid="{9EB3A130-B7A5-4016-A55D-6ADCE953FFF9}"/>
    <cellStyle name="Comma 3 2 9 2 3 4 2" xfId="44123" xr:uid="{83033E6D-A874-4313-A40E-C70451D1EACF}"/>
    <cellStyle name="Comma 3 2 9 2 3 4 3" xfId="31495" xr:uid="{E0E83F89-0E1D-4905-8466-610D9E77B70E}"/>
    <cellStyle name="Comma 3 2 9 2 3 5" xfId="18866" xr:uid="{92F0F6B2-4517-43DD-B90B-AD9233E774A7}"/>
    <cellStyle name="Comma 3 2 9 2 3 5 2" xfId="37842" xr:uid="{48310FB5-2F1A-4B33-A87A-6A4425B1FF26}"/>
    <cellStyle name="Comma 3 2 9 2 3 6" xfId="25202" xr:uid="{5232F16F-C607-4E83-857E-BCD6CB20546B}"/>
    <cellStyle name="Comma 3 2 9 2 4" xfId="3290" xr:uid="{F469EEA4-7E47-4FF2-9268-80111AEE57A4}"/>
    <cellStyle name="Comma 3 2 9 2 4 2" xfId="6787" xr:uid="{218C5F22-9AC9-4D58-AC9F-1A3F7476EB7B}"/>
    <cellStyle name="Comma 3 2 9 2 4 2 2" xfId="14152" xr:uid="{6D460154-BDDB-4A0B-B98F-2CA63692B919}"/>
    <cellStyle name="Comma 3 2 9 2 4 2 2 2" xfId="46770" xr:uid="{B7CA026E-15B1-49A6-9194-14A99E002AAD}"/>
    <cellStyle name="Comma 3 2 9 2 4 2 2 3" xfId="34142" xr:uid="{BDDD537C-C5ED-45DE-A46B-D0B71438095B}"/>
    <cellStyle name="Comma 3 2 9 2 4 2 3" xfId="21512" xr:uid="{CBF0FB3D-BD6E-409D-B0DB-C6D0F9003588}"/>
    <cellStyle name="Comma 3 2 9 2 4 2 3 2" xfId="40489" xr:uid="{215D9DC5-468C-4FB9-A7CF-C6FF8C7616C8}"/>
    <cellStyle name="Comma 3 2 9 2 4 2 4" xfId="27849" xr:uid="{32BC85CA-CF2B-493E-B749-0AF61F2E8D98}"/>
    <cellStyle name="Comma 3 2 9 2 4 3" xfId="10656" xr:uid="{B93BFF98-13B0-440E-A8E8-ACA2D84404FC}"/>
    <cellStyle name="Comma 3 2 9 2 4 3 2" xfId="43273" xr:uid="{87198CCF-E9A4-47BA-B238-334475D7ECEE}"/>
    <cellStyle name="Comma 3 2 9 2 4 3 3" xfId="30645" xr:uid="{23607CD2-5E55-4CF8-A28B-9DD4588336DB}"/>
    <cellStyle name="Comma 3 2 9 2 4 4" xfId="18016" xr:uid="{E3BFD71B-B1F8-4489-A1B9-38474D63C34D}"/>
    <cellStyle name="Comma 3 2 9 2 4 4 2" xfId="36992" xr:uid="{9648352E-0092-4B2C-8EEE-852EE7DCBBB0}"/>
    <cellStyle name="Comma 3 2 9 2 4 5" xfId="24352" xr:uid="{CC1EB48F-F085-426D-9048-FF5E9AD724BB}"/>
    <cellStyle name="Comma 3 2 9 2 5" xfId="5903" xr:uid="{4A4C3B9A-6D1F-468C-8315-7E1EB74455BB}"/>
    <cellStyle name="Comma 3 2 9 2 5 2" xfId="13268" xr:uid="{43F553FE-1E62-469D-907A-4C7F43728ADD}"/>
    <cellStyle name="Comma 3 2 9 2 5 2 2" xfId="45886" xr:uid="{C0D6A160-D052-43A9-B861-41E15EED929E}"/>
    <cellStyle name="Comma 3 2 9 2 5 2 3" xfId="33258" xr:uid="{090574C1-22FC-4BF1-AB6F-52844CF3BB32}"/>
    <cellStyle name="Comma 3 2 9 2 5 3" xfId="20628" xr:uid="{9C98FF20-5807-49C5-A338-113FDBFE09AE}"/>
    <cellStyle name="Comma 3 2 9 2 5 3 2" xfId="39605" xr:uid="{51BC36FD-2FD9-4FED-98A5-C095B1063164}"/>
    <cellStyle name="Comma 3 2 9 2 5 4" xfId="26965" xr:uid="{C5DF94EF-AE35-4FA3-A857-5E795490E69C}"/>
    <cellStyle name="Comma 3 2 9 2 6" xfId="9776" xr:uid="{7D98BFF4-D96A-4E16-A6CB-6737BFD20886}"/>
    <cellStyle name="Comma 3 2 9 2 6 2" xfId="42389" xr:uid="{BB46016B-7947-495A-B759-7F40D1B54F78}"/>
    <cellStyle name="Comma 3 2 9 2 6 3" xfId="29761" xr:uid="{786DDB17-24EC-42D0-8860-660278C5BDE5}"/>
    <cellStyle name="Comma 3 2 9 2 7" xfId="17136" xr:uid="{BC6E3B9E-B602-4CFE-82A4-4BFE4712DE2D}"/>
    <cellStyle name="Comma 3 2 9 2 7 2" xfId="36076" xr:uid="{064CBD18-45E9-45C6-AC21-DBF10A201788}"/>
    <cellStyle name="Comma 3 2 9 2 8" xfId="23464" xr:uid="{12CA8DF5-EF6A-4D65-8705-7F59C375A8ED}"/>
    <cellStyle name="Comma 3 2 9 3" xfId="2693" xr:uid="{541D6CD9-7038-428B-960E-6DBB571CC085}"/>
    <cellStyle name="Comma 3 2 9 3 2" xfId="4425" xr:uid="{27B5BEE4-C162-44C5-B3CA-E850ED1C6126}"/>
    <cellStyle name="Comma 3 2 9 3 2 2" xfId="7923" xr:uid="{581AFCBB-C0CA-4B53-B7E1-40DF7EAAC568}"/>
    <cellStyle name="Comma 3 2 9 3 2 2 2" xfId="15288" xr:uid="{BF456B54-8C13-4BA4-8C0A-659568695DC5}"/>
    <cellStyle name="Comma 3 2 9 3 2 2 2 2" xfId="47906" xr:uid="{4A478406-1CC6-4EF2-A5A4-199BAEAA08D1}"/>
    <cellStyle name="Comma 3 2 9 3 2 2 2 3" xfId="35278" xr:uid="{C87135FA-8AED-44B4-89D2-E49F7E1F9B87}"/>
    <cellStyle name="Comma 3 2 9 3 2 2 3" xfId="22648" xr:uid="{D3F54AB3-79AC-41A8-B2D5-97117A6E73D6}"/>
    <cellStyle name="Comma 3 2 9 3 2 2 3 2" xfId="41625" xr:uid="{C9C09E24-44AB-4E0E-8BD8-DBDDC2DEEC25}"/>
    <cellStyle name="Comma 3 2 9 3 2 2 4" xfId="28985" xr:uid="{3FB05D04-B13A-46B5-9756-A0B0E679CA50}"/>
    <cellStyle name="Comma 3 2 9 3 2 3" xfId="5305" xr:uid="{C66ED198-1993-4899-B873-088A5400DA80}"/>
    <cellStyle name="Comma 3 2 9 3 2 3 2" xfId="12670" xr:uid="{E788BC49-C495-4571-8B06-F1714CE41620}"/>
    <cellStyle name="Comma 3 2 9 3 2 3 2 2" xfId="45288" xr:uid="{8EF3E7AB-C9FB-4BA6-A98A-D6A0905E68CC}"/>
    <cellStyle name="Comma 3 2 9 3 2 3 2 3" xfId="32660" xr:uid="{468F368D-892C-47B8-9624-27525ECADB0A}"/>
    <cellStyle name="Comma 3 2 9 3 2 3 3" xfId="20030" xr:uid="{B3256562-F738-45C5-9114-34976839B4EC}"/>
    <cellStyle name="Comma 3 2 9 3 2 3 3 2" xfId="39007" xr:uid="{7E63F524-CF51-44D3-9FAE-58A8439E3D0A}"/>
    <cellStyle name="Comma 3 2 9 3 2 3 4" xfId="26367" xr:uid="{C051A316-1414-40FA-B7C8-D9E27E4190DA}"/>
    <cellStyle name="Comma 3 2 9 3 2 4" xfId="11791" xr:uid="{1E856CC6-25AD-439B-BF98-8827DF4B1D03}"/>
    <cellStyle name="Comma 3 2 9 3 2 4 2" xfId="44409" xr:uid="{BF45A1D7-8FC6-4912-9AAD-CE425BB9348D}"/>
    <cellStyle name="Comma 3 2 9 3 2 4 3" xfId="31781" xr:uid="{5778C028-7E8C-4402-A109-B42C387C4F85}"/>
    <cellStyle name="Comma 3 2 9 3 2 5" xfId="19151" xr:uid="{BA12CFBD-4AE3-41CE-9F19-C7FED80B7571}"/>
    <cellStyle name="Comma 3 2 9 3 2 5 2" xfId="38128" xr:uid="{9D2DE6D0-7EC9-42E6-9A6B-199EA3EBFA53}"/>
    <cellStyle name="Comma 3 2 9 3 2 6" xfId="25488" xr:uid="{4D863051-0408-494F-8E1F-D0DF323495EA}"/>
    <cellStyle name="Comma 3 2 9 3 3" xfId="3570" xr:uid="{85131492-AF10-408F-AB0A-FE897D5A5FCC}"/>
    <cellStyle name="Comma 3 2 9 3 3 2" xfId="7067" xr:uid="{9FE65457-8F88-4EFA-9356-332694ADD914}"/>
    <cellStyle name="Comma 3 2 9 3 3 2 2" xfId="14432" xr:uid="{DFCB675B-EBBD-42A1-AB47-30F78A9C030D}"/>
    <cellStyle name="Comma 3 2 9 3 3 2 2 2" xfId="47050" xr:uid="{91AE37B1-B9A0-4D31-9907-CC81A56CF0CE}"/>
    <cellStyle name="Comma 3 2 9 3 3 2 2 3" xfId="34422" xr:uid="{FEE4B61F-22EE-480A-9C46-3256D80BEE21}"/>
    <cellStyle name="Comma 3 2 9 3 3 2 3" xfId="21792" xr:uid="{87B6180B-A81F-43C5-B48E-12AFBD3884B3}"/>
    <cellStyle name="Comma 3 2 9 3 3 2 3 2" xfId="40769" xr:uid="{D0A6CB15-5096-490E-BF83-41E5C527CCE0}"/>
    <cellStyle name="Comma 3 2 9 3 3 2 4" xfId="28129" xr:uid="{521F237B-FB59-40C5-9A4E-48436FF21B93}"/>
    <cellStyle name="Comma 3 2 9 3 3 3" xfId="10936" xr:uid="{900CF10D-1D1D-4ED1-86ED-57641A4FB5A4}"/>
    <cellStyle name="Comma 3 2 9 3 3 3 2" xfId="43553" xr:uid="{5B5DCF36-7EB1-433E-8B0A-A113E0410EE9}"/>
    <cellStyle name="Comma 3 2 9 3 3 3 3" xfId="30925" xr:uid="{5F51B22D-4D67-442B-90A6-F2676B5DD2F7}"/>
    <cellStyle name="Comma 3 2 9 3 3 4" xfId="18296" xr:uid="{6948D79B-0F6E-4F0E-9B80-AD445CEA6E63}"/>
    <cellStyle name="Comma 3 2 9 3 3 4 2" xfId="37272" xr:uid="{BAC95CD4-2495-4A49-B4F9-4D48A63B1198}"/>
    <cellStyle name="Comma 3 2 9 3 3 5" xfId="24632" xr:uid="{1727E74E-06F0-41A4-A2BC-31C3D2642658}"/>
    <cellStyle name="Comma 3 2 9 3 4" xfId="6190" xr:uid="{BDB08C10-8793-41F5-AF8D-9A03035AAE74}"/>
    <cellStyle name="Comma 3 2 9 3 4 2" xfId="13555" xr:uid="{E2683793-413A-4DA7-9CE0-8C83BEE94EB4}"/>
    <cellStyle name="Comma 3 2 9 3 4 2 2" xfId="46173" xr:uid="{6047007A-F984-40D9-B7AD-DCA44C85053C}"/>
    <cellStyle name="Comma 3 2 9 3 4 2 3" xfId="33545" xr:uid="{2ED876C0-C8C3-420F-8E45-3E0D100B7293}"/>
    <cellStyle name="Comma 3 2 9 3 4 3" xfId="20915" xr:uid="{1F769E6C-A897-4212-9ECF-D879687AF720}"/>
    <cellStyle name="Comma 3 2 9 3 4 3 2" xfId="39892" xr:uid="{CAFEA39A-29CA-4602-9786-829C6EDEDB4D}"/>
    <cellStyle name="Comma 3 2 9 3 4 4" xfId="27252" xr:uid="{FE34FF70-FADD-4FE7-B2E9-0F5877FF3CE5}"/>
    <cellStyle name="Comma 3 2 9 3 5" xfId="10061" xr:uid="{16477206-FFA0-4588-9FDE-A94CD209F1D8}"/>
    <cellStyle name="Comma 3 2 9 3 5 2" xfId="42676" xr:uid="{BCC4058C-60E4-4DDA-A4D7-A874DEE83C4A}"/>
    <cellStyle name="Comma 3 2 9 3 5 3" xfId="30048" xr:uid="{DDA838CF-F423-4C92-B213-6B98AF2687AE}"/>
    <cellStyle name="Comma 3 2 9 3 6" xfId="17421" xr:uid="{8CCD9D1B-64F3-43C1-BC77-F52F0DFD65E8}"/>
    <cellStyle name="Comma 3 2 9 3 6 2" xfId="36395" xr:uid="{6CC799A8-9B42-48F6-AEFB-53DD34AC7796}"/>
    <cellStyle name="Comma 3 2 9 3 7" xfId="23755" xr:uid="{BC6E9C61-E102-4027-A2E2-A3D4C6A0A3C8}"/>
    <cellStyle name="Comma 3 2 9 4" xfId="3986" xr:uid="{74D1A60E-6A5C-4139-9551-9D4D8B2D1A73}"/>
    <cellStyle name="Comma 3 2 9 4 2" xfId="7483" xr:uid="{0A27402C-F869-4A40-A0DA-A4FBF41E2452}"/>
    <cellStyle name="Comma 3 2 9 4 2 2" xfId="14848" xr:uid="{38C385E7-0ADE-41E5-A58D-F5D1ADD0164B}"/>
    <cellStyle name="Comma 3 2 9 4 2 2 2" xfId="47466" xr:uid="{961EB81C-3063-415B-AC9F-02BA9DAFCCBB}"/>
    <cellStyle name="Comma 3 2 9 4 2 2 3" xfId="34838" xr:uid="{101D08BC-7A64-4C0C-B0E0-EA4709D6154A}"/>
    <cellStyle name="Comma 3 2 9 4 2 3" xfId="22208" xr:uid="{AFBC9F18-D528-467B-AAE6-5A40A07AB45D}"/>
    <cellStyle name="Comma 3 2 9 4 2 3 2" xfId="41185" xr:uid="{42ACC28C-433E-422E-955A-92073E93F858}"/>
    <cellStyle name="Comma 3 2 9 4 2 4" xfId="28545" xr:uid="{E6CC4771-7FAE-486B-AC31-1B0375DD1FD3}"/>
    <cellStyle name="Comma 3 2 9 4 3" xfId="4863" xr:uid="{54BC9C01-97D4-4161-A927-9CEEE7775B7A}"/>
    <cellStyle name="Comma 3 2 9 4 3 2" xfId="12228" xr:uid="{1B945C2A-4CE6-4CD1-94B9-EA703F9BFDEE}"/>
    <cellStyle name="Comma 3 2 9 4 3 2 2" xfId="44846" xr:uid="{4CDCE529-256C-4841-B2CC-24752B1893A7}"/>
    <cellStyle name="Comma 3 2 9 4 3 2 3" xfId="32218" xr:uid="{DDEDA2E9-970F-45C9-BE90-6240AD3712A6}"/>
    <cellStyle name="Comma 3 2 9 4 3 3" xfId="19588" xr:uid="{BBDCC885-DEC1-4EA3-9C1E-9AFD23616C80}"/>
    <cellStyle name="Comma 3 2 9 4 3 3 2" xfId="38565" xr:uid="{ACEEDEA7-1E7B-488B-AED3-F286B1649F69}"/>
    <cellStyle name="Comma 3 2 9 4 3 4" xfId="25925" xr:uid="{B0F19ECF-D5DE-427B-80C6-5A9084D40187}"/>
    <cellStyle name="Comma 3 2 9 4 4" xfId="11352" xr:uid="{5AFC18C0-EFE5-4C05-8755-916F9AA70C43}"/>
    <cellStyle name="Comma 3 2 9 4 4 2" xfId="43969" xr:uid="{5EB33F87-7886-4526-8BD1-30B16EE29D40}"/>
    <cellStyle name="Comma 3 2 9 4 4 3" xfId="31341" xr:uid="{E5C9457E-0571-486C-8FB5-05AE7E4A7E65}"/>
    <cellStyle name="Comma 3 2 9 4 5" xfId="18712" xr:uid="{130FF0E3-ACAF-4943-A5C2-71A5058A0202}"/>
    <cellStyle name="Comma 3 2 9 4 5 2" xfId="37688" xr:uid="{17FDEA4C-5526-42F5-8B94-29FBF65A4A86}"/>
    <cellStyle name="Comma 3 2 9 4 6" xfId="25048" xr:uid="{C25B286E-8FF7-4AAB-8D00-C1273C520CBE}"/>
    <cellStyle name="Comma 3 2 9 5" xfId="3136" xr:uid="{3FC0078F-E31B-41AE-8089-D1B863F445AB}"/>
    <cellStyle name="Comma 3 2 9 5 2" xfId="6633" xr:uid="{E67CC7AA-915B-48A4-8C45-3E8C13211530}"/>
    <cellStyle name="Comma 3 2 9 5 2 2" xfId="13998" xr:uid="{36E3674D-BCCB-4100-9830-2A72E3527A81}"/>
    <cellStyle name="Comma 3 2 9 5 2 2 2" xfId="46616" xr:uid="{A23E2E4C-00C9-4090-850B-D9E2B5B8A901}"/>
    <cellStyle name="Comma 3 2 9 5 2 2 3" xfId="33988" xr:uid="{2979AE44-A033-43D8-9097-3F2506A66CF6}"/>
    <cellStyle name="Comma 3 2 9 5 2 3" xfId="21358" xr:uid="{FBD95233-EAA5-41EA-AB37-481CF6463546}"/>
    <cellStyle name="Comma 3 2 9 5 2 3 2" xfId="40335" xr:uid="{F8377B55-514F-487B-8E08-50C2C6D11B2E}"/>
    <cellStyle name="Comma 3 2 9 5 2 4" xfId="27695" xr:uid="{F078F615-AE8A-4EDA-9B35-404CD5328A49}"/>
    <cellStyle name="Comma 3 2 9 5 3" xfId="10502" xr:uid="{81B2F511-83AF-45AD-BFCA-4A05204EDC3F}"/>
    <cellStyle name="Comma 3 2 9 5 3 2" xfId="43119" xr:uid="{ACA9C536-7A34-42E0-9695-E865CF3C96CB}"/>
    <cellStyle name="Comma 3 2 9 5 3 3" xfId="30491" xr:uid="{83C6DAE6-361D-4B6F-9B85-48908B39927C}"/>
    <cellStyle name="Comma 3 2 9 5 4" xfId="17862" xr:uid="{4017C75D-2926-4042-A0E4-F95EB2874F38}"/>
    <cellStyle name="Comma 3 2 9 5 4 2" xfId="36838" xr:uid="{F8C33D6C-6883-4919-BC39-23E209F829E4}"/>
    <cellStyle name="Comma 3 2 9 5 5" xfId="24198" xr:uid="{C1C4E58C-EBFB-47D8-A066-86E0EB37FBC3}"/>
    <cellStyle name="Comma 3 2 9 6" xfId="5748" xr:uid="{78529A40-F579-4FBA-AA8D-3180B91FE9E9}"/>
    <cellStyle name="Comma 3 2 9 6 2" xfId="13113" xr:uid="{954C35B1-0E96-4A23-8AD3-D323A0313250}"/>
    <cellStyle name="Comma 3 2 9 6 2 2" xfId="45731" xr:uid="{3723C80E-4914-4A66-A891-E35050EC73A4}"/>
    <cellStyle name="Comma 3 2 9 6 2 3" xfId="33103" xr:uid="{75FAC0C8-A789-4DD9-AE9C-1ACF06510CB2}"/>
    <cellStyle name="Comma 3 2 9 6 3" xfId="20473" xr:uid="{6CF5C38E-2E52-416B-A7C9-1C1944048C18}"/>
    <cellStyle name="Comma 3 2 9 6 3 2" xfId="39450" xr:uid="{78684D54-E6C3-41C1-B4B2-79466D396034}"/>
    <cellStyle name="Comma 3 2 9 6 4" xfId="26810" xr:uid="{67A0E23A-3314-4982-859A-88705D2C7A5D}"/>
    <cellStyle name="Comma 3 2 9 7" xfId="2196" xr:uid="{5AE72243-F09D-487C-B2EE-9A67789C8CD2}"/>
    <cellStyle name="Comma 3 2 9 7 2" xfId="9621" xr:uid="{DA661C52-E895-4BAC-AFE7-C191F07658C6}"/>
    <cellStyle name="Comma 3 2 9 7 2 2" xfId="42234" xr:uid="{133C29AD-F18E-47AC-8F1E-7CABCD614343}"/>
    <cellStyle name="Comma 3 2 9 7 3" xfId="16981" xr:uid="{CAFD263D-0CC6-4575-9565-C9D1A40C3AB6}"/>
    <cellStyle name="Comma 3 2 9 7 4" xfId="29606" xr:uid="{8CCB1854-1CBD-4E7D-9271-2A122CD8C059}"/>
    <cellStyle name="Comma 3 2 9 8" xfId="8617" xr:uid="{23A93AAC-0737-4F90-AFE8-88F03E80B6AC}"/>
    <cellStyle name="Comma 3 2 9 8 2" xfId="35921" xr:uid="{6EE76A20-F45D-4750-8CBB-1E8152D2668D}"/>
    <cellStyle name="Comma 3 2 9 9" xfId="15977" xr:uid="{26FBADA0-C059-49A8-8631-D8E5735FD1CD}"/>
    <cellStyle name="Comma 3 20" xfId="8328" xr:uid="{CE4F13E7-16B9-4FAD-AF0E-2156702BFF7D}"/>
    <cellStyle name="Comma 3 21" xfId="23054" xr:uid="{3D672961-8E86-4E00-9F69-92544B70A18E}"/>
    <cellStyle name="Comma 3 22" xfId="48352" xr:uid="{A650C753-66D7-4A6C-A977-FFC8CF8661AD}"/>
    <cellStyle name="Comma 3 23" xfId="182" xr:uid="{F6DEABD6-68B3-432F-80B3-E73990E5EC5C}"/>
    <cellStyle name="Comma 3 24" xfId="48381" xr:uid="{7230F36B-381F-4BE7-B55C-83FFB96E192C}"/>
    <cellStyle name="Comma 3 3" xfId="112" xr:uid="{B0185310-999A-4BB3-BC50-5D3C264F8276}"/>
    <cellStyle name="Comma 3 3 10" xfId="15789" xr:uid="{837ED534-90F2-40C2-B47F-553296F21CA5}"/>
    <cellStyle name="Comma 3 3 10 2" xfId="48336" xr:uid="{9D52042E-EADB-44A8-8C7D-625CBD782D11}"/>
    <cellStyle name="Comma 3 3 11" xfId="328" xr:uid="{2ABFB238-9562-4BF7-B577-1408AA1A9856}"/>
    <cellStyle name="Comma 3 3 2" xfId="640" xr:uid="{4C6A335E-DB11-4E13-8F3C-977C56B6E4FE}"/>
    <cellStyle name="Comma 3 3 2 2" xfId="1136" xr:uid="{60D52624-FFE1-4751-BEEE-C0853BAAAABF}"/>
    <cellStyle name="Comma 3 3 2 2 2" xfId="2868" xr:uid="{57C8A2E1-CB31-4E3C-A417-A1662FA33081}"/>
    <cellStyle name="Comma 3 3 2 2 2 2" xfId="4600" xr:uid="{0FEFCFEB-6499-4F38-8AEC-6B5C9CF50B49}"/>
    <cellStyle name="Comma 3 3 2 2 2 2 2" xfId="8098" xr:uid="{99F28910-AC9D-4ECD-9996-B6F517D57644}"/>
    <cellStyle name="Comma 3 3 2 2 2 2 2 2" xfId="15463" xr:uid="{9D2DDDA3-2AF2-4FEE-9687-9B34A99D980D}"/>
    <cellStyle name="Comma 3 3 2 2 2 2 2 2 2" xfId="48081" xr:uid="{30CAA288-4209-4523-BA17-964E27BD9620}"/>
    <cellStyle name="Comma 3 3 2 2 2 2 2 2 3" xfId="35453" xr:uid="{2F5B6098-D156-4A8A-8000-B296B1F73B49}"/>
    <cellStyle name="Comma 3 3 2 2 2 2 2 3" xfId="22823" xr:uid="{558BC046-F44B-4A03-A597-090CA28DE45C}"/>
    <cellStyle name="Comma 3 3 2 2 2 2 2 3 2" xfId="41800" xr:uid="{9B8C86E9-8D61-438F-979C-3BFCF9522982}"/>
    <cellStyle name="Comma 3 3 2 2 2 2 2 4" xfId="29160" xr:uid="{447EC14A-9ED9-4D16-AB3A-32DFB1C7AA51}"/>
    <cellStyle name="Comma 3 3 2 2 2 2 3" xfId="5480" xr:uid="{E3CA19E5-EF93-4004-A2D7-7221A0107033}"/>
    <cellStyle name="Comma 3 3 2 2 2 2 3 2" xfId="12845" xr:uid="{6A0D673B-906D-4FD6-9675-0A9F72FC40E4}"/>
    <cellStyle name="Comma 3 3 2 2 2 2 3 2 2" xfId="45463" xr:uid="{1D07C245-BBAF-4B52-AF2E-CA5007943A55}"/>
    <cellStyle name="Comma 3 3 2 2 2 2 3 2 3" xfId="32835" xr:uid="{50E64D79-BEC3-4D57-BC35-282F1284D40C}"/>
    <cellStyle name="Comma 3 3 2 2 2 2 3 3" xfId="20205" xr:uid="{C95760ED-E3E7-4BB0-B583-341025C14312}"/>
    <cellStyle name="Comma 3 3 2 2 2 2 3 3 2" xfId="39182" xr:uid="{AAA26ED7-E0CA-4AD8-9D43-2E2263E22485}"/>
    <cellStyle name="Comma 3 3 2 2 2 2 3 4" xfId="26542" xr:uid="{CDAE9B46-E876-42A2-AA4B-652332F158CF}"/>
    <cellStyle name="Comma 3 3 2 2 2 2 4" xfId="11966" xr:uid="{2AA621E0-9E16-45A2-9F9E-9F74A2BF9C1A}"/>
    <cellStyle name="Comma 3 3 2 2 2 2 4 2" xfId="44584" xr:uid="{6BBBE4C4-A437-4C5B-9B75-F7DA7C891ED1}"/>
    <cellStyle name="Comma 3 3 2 2 2 2 4 3" xfId="31956" xr:uid="{F3E66901-B330-41EB-8D36-7021F2884560}"/>
    <cellStyle name="Comma 3 3 2 2 2 2 5" xfId="19326" xr:uid="{8DBC7BB9-611C-4EBE-AE22-88B5B53321F0}"/>
    <cellStyle name="Comma 3 3 2 2 2 2 5 2" xfId="38303" xr:uid="{944A50A5-BD45-4A82-9E49-43DF68A29D55}"/>
    <cellStyle name="Comma 3 3 2 2 2 2 6" xfId="25663" xr:uid="{81565EC3-9C41-4BC9-89CD-AD863E925D22}"/>
    <cellStyle name="Comma 3 3 2 2 2 3" xfId="3744" xr:uid="{B6F87405-072D-44F5-BD03-7199A656AA9B}"/>
    <cellStyle name="Comma 3 3 2 2 2 3 2" xfId="7241" xr:uid="{D2207F4A-BB5D-478D-87DF-ADFD5C805A59}"/>
    <cellStyle name="Comma 3 3 2 2 2 3 2 2" xfId="14606" xr:uid="{97FBCA6C-AADC-4306-8F7C-8B79A754B697}"/>
    <cellStyle name="Comma 3 3 2 2 2 3 2 2 2" xfId="47224" xr:uid="{0D373651-1010-45D1-9A7E-DB4A27A99167}"/>
    <cellStyle name="Comma 3 3 2 2 2 3 2 2 3" xfId="34596" xr:uid="{2C2F9E5E-B3DF-4369-8EFA-FA50FCC2CFC4}"/>
    <cellStyle name="Comma 3 3 2 2 2 3 2 3" xfId="21966" xr:uid="{62B094CB-B58B-4342-B721-115702E10DEA}"/>
    <cellStyle name="Comma 3 3 2 2 2 3 2 3 2" xfId="40943" xr:uid="{8FCC3221-D8FB-4917-AAA8-B93DF41549EB}"/>
    <cellStyle name="Comma 3 3 2 2 2 3 2 4" xfId="28303" xr:uid="{0FFA528C-3A07-4D94-A3FC-00AC7175BB8A}"/>
    <cellStyle name="Comma 3 3 2 2 2 3 3" xfId="11110" xr:uid="{08AEA44F-1D6E-4E7C-8B19-56C434B79EEC}"/>
    <cellStyle name="Comma 3 3 2 2 2 3 3 2" xfId="43727" xr:uid="{46863E37-AE87-45C9-96CB-CEC0A8EC8CA2}"/>
    <cellStyle name="Comma 3 3 2 2 2 3 3 3" xfId="31099" xr:uid="{6CE1B4DC-FB22-4B9B-8C14-F09A4384AB2E}"/>
    <cellStyle name="Comma 3 3 2 2 2 3 4" xfId="18470" xr:uid="{0D8A5D3F-89DE-4F46-B5CC-7ECF9320A6B3}"/>
    <cellStyle name="Comma 3 3 2 2 2 3 4 2" xfId="37446" xr:uid="{75399BCB-0961-4784-8E1B-E310CD594572}"/>
    <cellStyle name="Comma 3 3 2 2 2 3 5" xfId="24806" xr:uid="{4405648C-05B9-4EBC-B671-5B8132FCE1E7}"/>
    <cellStyle name="Comma 3 3 2 2 2 4" xfId="6365" xr:uid="{FF3A698A-6318-419B-BE5B-59B56E88C685}"/>
    <cellStyle name="Comma 3 3 2 2 2 4 2" xfId="13730" xr:uid="{D9DAB4B1-4680-4EA2-99C6-C303B5DF1ADB}"/>
    <cellStyle name="Comma 3 3 2 2 2 4 2 2" xfId="46348" xr:uid="{6951DDEA-836A-4EF4-A46F-69115AC231C8}"/>
    <cellStyle name="Comma 3 3 2 2 2 4 2 3" xfId="33720" xr:uid="{3E16417B-A3D0-48FF-BF7D-F441EA1D3A13}"/>
    <cellStyle name="Comma 3 3 2 2 2 4 3" xfId="21090" xr:uid="{5540DD06-307B-46EC-A98A-2F1ACAA6A1FC}"/>
    <cellStyle name="Comma 3 3 2 2 2 4 3 2" xfId="40067" xr:uid="{EB6C2245-B134-4FDB-B4B3-95581F77C752}"/>
    <cellStyle name="Comma 3 3 2 2 2 4 4" xfId="27427" xr:uid="{DD726D85-3D19-4A0C-ABF3-BC8EA9DDDC40}"/>
    <cellStyle name="Comma 3 3 2 2 2 5" xfId="10236" xr:uid="{95C4D0E1-82D4-49E7-8418-C3FED1474186}"/>
    <cellStyle name="Comma 3 3 2 2 2 5 2" xfId="42851" xr:uid="{7A51353A-2DB6-4842-BE08-10E35FE00151}"/>
    <cellStyle name="Comma 3 3 2 2 2 5 3" xfId="30223" xr:uid="{6F27757C-2BE5-495A-9649-3F8B25279648}"/>
    <cellStyle name="Comma 3 3 2 2 2 6" xfId="17596" xr:uid="{0DF56F67-5D44-41C3-A7EA-729D7FE3B632}"/>
    <cellStyle name="Comma 3 3 2 2 2 6 2" xfId="36570" xr:uid="{E8BAFF10-BE6C-4F47-86B0-B28DEB84666B}"/>
    <cellStyle name="Comma 3 3 2 2 2 7" xfId="23930" xr:uid="{AE3F9D61-8AB0-450C-AAFD-2038E1C3917F}"/>
    <cellStyle name="Comma 3 3 2 2 3" xfId="4160" xr:uid="{27CF376F-64BA-4DB7-ADAB-D99FC763C9EC}"/>
    <cellStyle name="Comma 3 3 2 2 3 2" xfId="7657" xr:uid="{F19DF5D0-B0CB-4B72-9EC3-966EC72514E3}"/>
    <cellStyle name="Comma 3 3 2 2 3 2 2" xfId="15022" xr:uid="{F59A0B50-8950-41B7-935D-5F59FE3B0577}"/>
    <cellStyle name="Comma 3 3 2 2 3 2 2 2" xfId="47640" xr:uid="{9A3239A1-A94A-4A90-AFBB-9CB617385D86}"/>
    <cellStyle name="Comma 3 3 2 2 3 2 2 3" xfId="35012" xr:uid="{07CCB79A-E137-44D0-92DB-28C1E6469562}"/>
    <cellStyle name="Comma 3 3 2 2 3 2 3" xfId="22382" xr:uid="{5FC8F735-14BD-404F-B587-0183B792F1B2}"/>
    <cellStyle name="Comma 3 3 2 2 3 2 3 2" xfId="41359" xr:uid="{5279562B-2731-4F1B-9BFF-3D70C3017012}"/>
    <cellStyle name="Comma 3 3 2 2 3 2 4" xfId="28719" xr:uid="{F6B13001-70A3-4101-AB43-35A9E665B025}"/>
    <cellStyle name="Comma 3 3 2 2 3 3" xfId="5038" xr:uid="{4A2CF5E7-191D-4C70-B29E-EFC220C1B8DF}"/>
    <cellStyle name="Comma 3 3 2 2 3 3 2" xfId="12403" xr:uid="{0403EE87-8BB5-408E-B64D-346E8F1BF149}"/>
    <cellStyle name="Comma 3 3 2 2 3 3 2 2" xfId="45021" xr:uid="{D5B339C4-FC9A-419A-949D-92A7B2E440B6}"/>
    <cellStyle name="Comma 3 3 2 2 3 3 2 3" xfId="32393" xr:uid="{019A5975-5621-44DF-AED1-DAE4873CAD1A}"/>
    <cellStyle name="Comma 3 3 2 2 3 3 3" xfId="19763" xr:uid="{25A046BA-0CB6-4A36-AA19-357C1A296D37}"/>
    <cellStyle name="Comma 3 3 2 2 3 3 3 2" xfId="38740" xr:uid="{A92623AA-89D6-44E4-AFB2-72266AA19795}"/>
    <cellStyle name="Comma 3 3 2 2 3 3 4" xfId="26100" xr:uid="{52E0028A-8658-4B15-B3EC-8A0E33FC03DF}"/>
    <cellStyle name="Comma 3 3 2 2 3 4" xfId="11526" xr:uid="{78519C01-7E0C-4777-AC20-BC1FAFF2F274}"/>
    <cellStyle name="Comma 3 3 2 2 3 4 2" xfId="44143" xr:uid="{7813F49E-3E77-4472-BCA8-821153719C63}"/>
    <cellStyle name="Comma 3 3 2 2 3 4 3" xfId="31515" xr:uid="{03A3FFCA-32EC-49B3-8A57-73276E4E593C}"/>
    <cellStyle name="Comma 3 3 2 2 3 5" xfId="18886" xr:uid="{DD67E861-A770-40B7-8876-DD5CADB12D46}"/>
    <cellStyle name="Comma 3 3 2 2 3 5 2" xfId="37862" xr:uid="{FC149027-ED47-4EA0-BCDE-79FE268EFE0D}"/>
    <cellStyle name="Comma 3 3 2 2 3 6" xfId="25222" xr:uid="{79640058-0CD7-4B90-993B-FE06C659D673}"/>
    <cellStyle name="Comma 3 3 2 2 4" xfId="3310" xr:uid="{3AB1F39B-C54E-4C50-9E85-93D7902406DF}"/>
    <cellStyle name="Comma 3 3 2 2 4 2" xfId="6807" xr:uid="{CD31FE85-A61F-4C6A-8ED5-828F482B28F7}"/>
    <cellStyle name="Comma 3 3 2 2 4 2 2" xfId="14172" xr:uid="{766EEB37-1D22-4FC8-B0FD-448CBC003635}"/>
    <cellStyle name="Comma 3 3 2 2 4 2 2 2" xfId="46790" xr:uid="{15670AA4-7E29-4989-AE36-1F9D87A9A90D}"/>
    <cellStyle name="Comma 3 3 2 2 4 2 2 3" xfId="34162" xr:uid="{C465DC71-AE05-432A-AA92-B0F5A544ABF4}"/>
    <cellStyle name="Comma 3 3 2 2 4 2 3" xfId="21532" xr:uid="{EF699D3F-CF0C-49EE-912C-48AC61ACC6D2}"/>
    <cellStyle name="Comma 3 3 2 2 4 2 3 2" xfId="40509" xr:uid="{F29438D1-F5F3-4991-9653-0C186868C098}"/>
    <cellStyle name="Comma 3 3 2 2 4 2 4" xfId="27869" xr:uid="{169D01D2-DA3E-4577-A987-1C19BD6F0E29}"/>
    <cellStyle name="Comma 3 3 2 2 4 3" xfId="10676" xr:uid="{3FE58106-2D06-431B-9278-713711CBF9FC}"/>
    <cellStyle name="Comma 3 3 2 2 4 3 2" xfId="43293" xr:uid="{BE854A6F-E104-4B7C-81CB-F8D63322B522}"/>
    <cellStyle name="Comma 3 3 2 2 4 3 3" xfId="30665" xr:uid="{029F80AD-E08B-4A83-B3A7-99CE660ADE3F}"/>
    <cellStyle name="Comma 3 3 2 2 4 4" xfId="18036" xr:uid="{C51EA5D1-1F19-4DC2-BE40-3FAC3EFFDFE0}"/>
    <cellStyle name="Comma 3 3 2 2 4 4 2" xfId="37012" xr:uid="{2F027464-B9DA-48D0-9C63-6DD1557AD8BD}"/>
    <cellStyle name="Comma 3 3 2 2 4 5" xfId="24372" xr:uid="{D071CB37-4D42-4F3F-955B-79D375C23A46}"/>
    <cellStyle name="Comma 3 3 2 2 5" xfId="5923" xr:uid="{14EE3352-1930-4A5F-9AE7-C9F7A353C4BD}"/>
    <cellStyle name="Comma 3 3 2 2 5 2" xfId="13288" xr:uid="{BD7DEC26-FE4B-4D56-AEE8-33F55D517B34}"/>
    <cellStyle name="Comma 3 3 2 2 5 2 2" xfId="45906" xr:uid="{EB345EDF-87BD-4021-BE5B-3AD5F22614D0}"/>
    <cellStyle name="Comma 3 3 2 2 5 2 3" xfId="33278" xr:uid="{4611AD01-E401-494B-B997-876BBFF567C8}"/>
    <cellStyle name="Comma 3 3 2 2 5 3" xfId="20648" xr:uid="{0942E4AB-C76C-4A5C-AADB-C03B004A9CC6}"/>
    <cellStyle name="Comma 3 3 2 2 5 3 2" xfId="39625" xr:uid="{B888A74B-DB80-4A0B-A86B-103F442C88A1}"/>
    <cellStyle name="Comma 3 3 2 2 5 4" xfId="26985" xr:uid="{9EA95A9F-4C08-4907-BDED-96BE68858341}"/>
    <cellStyle name="Comma 3 3 2 2 6" xfId="2371" xr:uid="{D658405A-CAE4-49A3-855C-3511DEE404DB}"/>
    <cellStyle name="Comma 3 3 2 2 6 2" xfId="9796" xr:uid="{77ADD9A7-41B4-4B35-BF22-D1878DBAF337}"/>
    <cellStyle name="Comma 3 3 2 2 6 2 2" xfId="42409" xr:uid="{3492BA0E-A5A4-489D-8CBD-BAEC0E8BE27E}"/>
    <cellStyle name="Comma 3 3 2 2 6 3" xfId="17156" xr:uid="{B0193BCA-DD7F-4972-B77B-76D4C71D9BD2}"/>
    <cellStyle name="Comma 3 3 2 2 6 4" xfId="29781" xr:uid="{A080D5D7-EAC3-4E6E-96B4-E6E71CB99DFE}"/>
    <cellStyle name="Comma 3 3 2 2 7" xfId="8979" xr:uid="{4BC4988E-BD0D-4B03-955B-50A0B83BB33E}"/>
    <cellStyle name="Comma 3 3 2 2 7 2" xfId="36096" xr:uid="{E1A33849-6365-42B6-97BE-BF39D91F938E}"/>
    <cellStyle name="Comma 3 3 2 2 8" xfId="16339" xr:uid="{90683B58-359C-4AE0-8323-9E7CBD136CD3}"/>
    <cellStyle name="Comma 3 3 2 2 9" xfId="23484" xr:uid="{FFA7B3F2-D609-4B74-A158-3B6F38EAF8B2}"/>
    <cellStyle name="Comma 3 3 2 3" xfId="855" xr:uid="{8CE1AEC3-F075-4A57-AFF9-899FD900470B}"/>
    <cellStyle name="Comma 3 3 2 3 2" xfId="2713" xr:uid="{3F9BF530-5210-45B5-B501-9E93B7BB63B5}"/>
    <cellStyle name="Comma 3 3 2 3 2 2" xfId="4445" xr:uid="{E3541BB0-09B5-4378-90D2-12FB5913F0C9}"/>
    <cellStyle name="Comma 3 3 2 3 2 2 2" xfId="7943" xr:uid="{0F2B653D-A5DB-4AE0-97C0-747C30489D7A}"/>
    <cellStyle name="Comma 3 3 2 3 2 2 2 2" xfId="15308" xr:uid="{EE3AAEEE-6293-46E1-8B5D-18FB91EFB4E7}"/>
    <cellStyle name="Comma 3 3 2 3 2 2 2 2 2" xfId="47926" xr:uid="{B5A87061-7E21-42F4-907F-E6AC6A376230}"/>
    <cellStyle name="Comma 3 3 2 3 2 2 2 2 3" xfId="35298" xr:uid="{53B1773F-DA76-4154-8E55-6D307368DB13}"/>
    <cellStyle name="Comma 3 3 2 3 2 2 2 3" xfId="22668" xr:uid="{53D44BAC-EB9B-48CC-9E37-34B005191DF2}"/>
    <cellStyle name="Comma 3 3 2 3 2 2 2 3 2" xfId="41645" xr:uid="{732B068F-D440-4F1E-8786-1269E14F1727}"/>
    <cellStyle name="Comma 3 3 2 3 2 2 2 4" xfId="29005" xr:uid="{B1E925B0-11B1-4351-B4E3-8CCB8662799C}"/>
    <cellStyle name="Comma 3 3 2 3 2 2 3" xfId="5325" xr:uid="{D4DE5372-792A-46CF-9BE3-4A3E3F914E24}"/>
    <cellStyle name="Comma 3 3 2 3 2 2 3 2" xfId="12690" xr:uid="{92F0DFDA-2446-4108-9D9E-537ED978567C}"/>
    <cellStyle name="Comma 3 3 2 3 2 2 3 2 2" xfId="45308" xr:uid="{04DD6659-7EAF-43ED-9A44-D0689CADE8AB}"/>
    <cellStyle name="Comma 3 3 2 3 2 2 3 2 3" xfId="32680" xr:uid="{8FC74EBE-81BC-4CAA-9714-A8A8B4B73B40}"/>
    <cellStyle name="Comma 3 3 2 3 2 2 3 3" xfId="20050" xr:uid="{FE7B6727-4119-4E9B-8B2B-A065B51027E7}"/>
    <cellStyle name="Comma 3 3 2 3 2 2 3 3 2" xfId="39027" xr:uid="{125AC215-1EEB-4DCD-928D-0E2DE3839846}"/>
    <cellStyle name="Comma 3 3 2 3 2 2 3 4" xfId="26387" xr:uid="{315E4468-596B-4271-AE82-00982755B659}"/>
    <cellStyle name="Comma 3 3 2 3 2 2 4" xfId="11811" xr:uid="{100679C8-8376-4EC7-8B5E-76BD5B0D8917}"/>
    <cellStyle name="Comma 3 3 2 3 2 2 4 2" xfId="44429" xr:uid="{357FBA26-3607-415C-AA53-67E3EBBD7EBE}"/>
    <cellStyle name="Comma 3 3 2 3 2 2 4 3" xfId="31801" xr:uid="{5E342D36-90B3-4BC9-9B14-868AEDC5AB98}"/>
    <cellStyle name="Comma 3 3 2 3 2 2 5" xfId="19171" xr:uid="{C736E5E4-593C-4F7E-AA2E-31609FAC1373}"/>
    <cellStyle name="Comma 3 3 2 3 2 2 5 2" xfId="38148" xr:uid="{ABF05216-3205-45CC-82AE-C5ECDCAE41AF}"/>
    <cellStyle name="Comma 3 3 2 3 2 2 6" xfId="25508" xr:uid="{A8C4DE57-C2A7-42C4-9ECA-3A476BD9E30F}"/>
    <cellStyle name="Comma 3 3 2 3 2 3" xfId="3590" xr:uid="{B64E56BE-5C07-4E8C-A9AE-9AE0595274D7}"/>
    <cellStyle name="Comma 3 3 2 3 2 3 2" xfId="7087" xr:uid="{EE861DED-8A14-4DFE-96BC-E5FAB34ABEEE}"/>
    <cellStyle name="Comma 3 3 2 3 2 3 2 2" xfId="14452" xr:uid="{5D92E5F5-3834-41F6-ACB3-15FE755BD2CC}"/>
    <cellStyle name="Comma 3 3 2 3 2 3 2 2 2" xfId="47070" xr:uid="{02A228B1-116B-4521-9A62-557BB2E8BFF1}"/>
    <cellStyle name="Comma 3 3 2 3 2 3 2 2 3" xfId="34442" xr:uid="{D79FB978-4892-43A5-802E-91468F01EFF6}"/>
    <cellStyle name="Comma 3 3 2 3 2 3 2 3" xfId="21812" xr:uid="{DB0E51CF-E72F-43AE-BB29-EFD11BEDB317}"/>
    <cellStyle name="Comma 3 3 2 3 2 3 2 3 2" xfId="40789" xr:uid="{69B02B25-1469-4F2D-B494-4808378E8A01}"/>
    <cellStyle name="Comma 3 3 2 3 2 3 2 4" xfId="28149" xr:uid="{D8674D1A-6391-47A7-988C-DF6D1A1071A2}"/>
    <cellStyle name="Comma 3 3 2 3 2 3 3" xfId="10956" xr:uid="{5436D2A3-3393-4FBB-A51B-ED5004598196}"/>
    <cellStyle name="Comma 3 3 2 3 2 3 3 2" xfId="43573" xr:uid="{C2D27A6C-EC9A-440F-A7FD-5708EB21AF27}"/>
    <cellStyle name="Comma 3 3 2 3 2 3 3 3" xfId="30945" xr:uid="{ACD6340F-4FFA-41CD-A35B-4262ACE828E1}"/>
    <cellStyle name="Comma 3 3 2 3 2 3 4" xfId="18316" xr:uid="{6D73D13C-0593-4F35-ADE5-56524B557004}"/>
    <cellStyle name="Comma 3 3 2 3 2 3 4 2" xfId="37292" xr:uid="{AC31BBE9-B2F8-4640-BDAF-5A071F73BA79}"/>
    <cellStyle name="Comma 3 3 2 3 2 3 5" xfId="24652" xr:uid="{8AF5A4A9-F019-4EDF-ABDA-D08196010261}"/>
    <cellStyle name="Comma 3 3 2 3 2 4" xfId="6210" xr:uid="{2B9A62D2-57BD-433F-A092-F1E60382E2B1}"/>
    <cellStyle name="Comma 3 3 2 3 2 4 2" xfId="13575" xr:uid="{8F6945DB-04B3-41DA-A0FB-DF0D879F1168}"/>
    <cellStyle name="Comma 3 3 2 3 2 4 2 2" xfId="46193" xr:uid="{26EFF999-1715-4462-8624-F2CE7A6BB087}"/>
    <cellStyle name="Comma 3 3 2 3 2 4 2 3" xfId="33565" xr:uid="{68176231-1E82-42B2-BBB3-1DB2DBD01E6A}"/>
    <cellStyle name="Comma 3 3 2 3 2 4 3" xfId="20935" xr:uid="{D5FEEFBF-94B4-4F20-B3FA-D8BF906C579F}"/>
    <cellStyle name="Comma 3 3 2 3 2 4 3 2" xfId="39912" xr:uid="{2879B0A1-A079-4E09-A2A6-0E0BC719699A}"/>
    <cellStyle name="Comma 3 3 2 3 2 4 4" xfId="27272" xr:uid="{7A7CCF9C-F3B2-47AE-A1E9-CF8DF64C8D7F}"/>
    <cellStyle name="Comma 3 3 2 3 2 5" xfId="10081" xr:uid="{D853624F-8FDC-412B-AE3C-C73E933A3098}"/>
    <cellStyle name="Comma 3 3 2 3 2 5 2" xfId="42696" xr:uid="{7537AE51-5C23-4B4C-8E88-646BBD8EE66B}"/>
    <cellStyle name="Comma 3 3 2 3 2 5 3" xfId="30068" xr:uid="{E8777BF6-339D-445C-9B4C-0AEACD984336}"/>
    <cellStyle name="Comma 3 3 2 3 2 6" xfId="17441" xr:uid="{C3114D1F-F947-4D44-8A58-A608D6CFDE2F}"/>
    <cellStyle name="Comma 3 3 2 3 2 6 2" xfId="36415" xr:uid="{43AF3C7D-D77B-4767-A297-69484C94C230}"/>
    <cellStyle name="Comma 3 3 2 3 2 7" xfId="23775" xr:uid="{7F2627B0-A05D-4AD7-88E6-56A7E4C4863C}"/>
    <cellStyle name="Comma 3 3 2 3 3" xfId="4006" xr:uid="{AE6F1560-2721-40D1-8C5B-32BC1EFAEDF5}"/>
    <cellStyle name="Comma 3 3 2 3 3 2" xfId="7503" xr:uid="{27F180C6-0CF8-4D74-B6E5-DBF056776FDF}"/>
    <cellStyle name="Comma 3 3 2 3 3 2 2" xfId="14868" xr:uid="{B65B48E8-80BB-49D6-90AD-854AF2B5819A}"/>
    <cellStyle name="Comma 3 3 2 3 3 2 2 2" xfId="47486" xr:uid="{E774E9EA-926E-4A23-8AA5-7CB04501AF7F}"/>
    <cellStyle name="Comma 3 3 2 3 3 2 2 3" xfId="34858" xr:uid="{328A68F5-8761-4A01-8C65-7501555EDBCD}"/>
    <cellStyle name="Comma 3 3 2 3 3 2 3" xfId="22228" xr:uid="{2E0B3A0F-665C-49C6-A349-88D65A851D1E}"/>
    <cellStyle name="Comma 3 3 2 3 3 2 3 2" xfId="41205" xr:uid="{18DC5BD6-E8A7-4823-A452-1DBEE93C16BC}"/>
    <cellStyle name="Comma 3 3 2 3 3 2 4" xfId="28565" xr:uid="{12F7775A-234D-4587-AD50-93E9A21C6873}"/>
    <cellStyle name="Comma 3 3 2 3 3 3" xfId="4883" xr:uid="{30B5B0FE-7FB2-49A9-B44B-747BB2EFCBCE}"/>
    <cellStyle name="Comma 3 3 2 3 3 3 2" xfId="12248" xr:uid="{F926C97D-309F-4E7A-A593-0EF005CE2CF2}"/>
    <cellStyle name="Comma 3 3 2 3 3 3 2 2" xfId="44866" xr:uid="{1E0D3246-3704-4ED6-A67B-B7794C2AC293}"/>
    <cellStyle name="Comma 3 3 2 3 3 3 2 3" xfId="32238" xr:uid="{8EE12A90-542F-4426-8892-076E04D574D2}"/>
    <cellStyle name="Comma 3 3 2 3 3 3 3" xfId="19608" xr:uid="{9C3371BB-2446-4EEE-8717-E41D2491DA62}"/>
    <cellStyle name="Comma 3 3 2 3 3 3 3 2" xfId="38585" xr:uid="{0D9B2742-2D1F-4183-ABEE-C365DF4A83BC}"/>
    <cellStyle name="Comma 3 3 2 3 3 3 4" xfId="25945" xr:uid="{E4E3893F-B5CC-47B6-8F89-A88771F171FC}"/>
    <cellStyle name="Comma 3 3 2 3 3 4" xfId="11372" xr:uid="{55F2073B-FD07-4EA7-B181-D8F690603A91}"/>
    <cellStyle name="Comma 3 3 2 3 3 4 2" xfId="43989" xr:uid="{E2809EA3-1132-42F1-81B5-9B77013535AA}"/>
    <cellStyle name="Comma 3 3 2 3 3 4 3" xfId="31361" xr:uid="{4B9683D3-0590-4663-9E5F-5EF857642C43}"/>
    <cellStyle name="Comma 3 3 2 3 3 5" xfId="18732" xr:uid="{3B54141E-C477-4854-998B-87495F168CD3}"/>
    <cellStyle name="Comma 3 3 2 3 3 5 2" xfId="37708" xr:uid="{00EE726A-D443-44A6-B8CF-6E9167922CFC}"/>
    <cellStyle name="Comma 3 3 2 3 3 6" xfId="25068" xr:uid="{16EC2C09-2020-4A23-BA8C-75911A60B9A6}"/>
    <cellStyle name="Comma 3 3 2 3 4" xfId="3156" xr:uid="{0B18747D-3A50-45F2-8A58-3C311755D280}"/>
    <cellStyle name="Comma 3 3 2 3 4 2" xfId="6653" xr:uid="{FB534A4C-3034-4364-BDC3-92E9CC13EACA}"/>
    <cellStyle name="Comma 3 3 2 3 4 2 2" xfId="14018" xr:uid="{B16EE396-0B34-47B3-9F54-E04D6666175D}"/>
    <cellStyle name="Comma 3 3 2 3 4 2 2 2" xfId="46636" xr:uid="{E1740C29-0527-4509-8184-8D907CDF0E9D}"/>
    <cellStyle name="Comma 3 3 2 3 4 2 2 3" xfId="34008" xr:uid="{41975ABF-396A-4473-BFEA-827EC9757FEC}"/>
    <cellStyle name="Comma 3 3 2 3 4 2 3" xfId="21378" xr:uid="{565DBA38-B24E-41EE-B491-C2A3E284958E}"/>
    <cellStyle name="Comma 3 3 2 3 4 2 3 2" xfId="40355" xr:uid="{1210B2DE-F3D2-484B-9191-C7C2EE3F93CB}"/>
    <cellStyle name="Comma 3 3 2 3 4 2 4" xfId="27715" xr:uid="{37445062-4EED-4773-94F2-A750102D424E}"/>
    <cellStyle name="Comma 3 3 2 3 4 3" xfId="10522" xr:uid="{63157351-90FC-4095-8DDF-3B5A8DDB27A4}"/>
    <cellStyle name="Comma 3 3 2 3 4 3 2" xfId="43139" xr:uid="{1FA67DCF-FDC0-4A86-A594-F511D2F4B826}"/>
    <cellStyle name="Comma 3 3 2 3 4 3 3" xfId="30511" xr:uid="{AF59B3A4-A790-4237-B7B4-9DDFDB377758}"/>
    <cellStyle name="Comma 3 3 2 3 4 4" xfId="17882" xr:uid="{039ED5D5-2158-4CC5-9134-63DA015E22B0}"/>
    <cellStyle name="Comma 3 3 2 3 4 4 2" xfId="36858" xr:uid="{A3BD8ECB-2AE6-4EBE-AEA0-6E5973955D68}"/>
    <cellStyle name="Comma 3 3 2 3 4 5" xfId="24218" xr:uid="{3FA97EB2-6DF0-4C7E-8676-B2D5175AE54C}"/>
    <cellStyle name="Comma 3 3 2 3 5" xfId="5768" xr:uid="{B550B16C-4617-4546-87C8-8F7E6A3C3FFD}"/>
    <cellStyle name="Comma 3 3 2 3 5 2" xfId="13133" xr:uid="{6161DED9-95A6-4D10-B924-2B79CFBDF74A}"/>
    <cellStyle name="Comma 3 3 2 3 5 2 2" xfId="45751" xr:uid="{E8BA5713-2E83-4DE7-82ED-3B6B011899F7}"/>
    <cellStyle name="Comma 3 3 2 3 5 2 3" xfId="33123" xr:uid="{DD419644-96DC-4810-B183-BC8AE199A9D8}"/>
    <cellStyle name="Comma 3 3 2 3 5 3" xfId="20493" xr:uid="{3C344353-D6AF-4C54-BE8A-5C18FA5F00CF}"/>
    <cellStyle name="Comma 3 3 2 3 5 3 2" xfId="39470" xr:uid="{7BD00ECF-EB99-4EB3-8775-C3C490F361EB}"/>
    <cellStyle name="Comma 3 3 2 3 5 4" xfId="26830" xr:uid="{00BB14AD-08FE-41EE-B492-6B0952058976}"/>
    <cellStyle name="Comma 3 3 2 3 6" xfId="2216" xr:uid="{BA73911E-0357-4B43-A075-2F2CF44A7715}"/>
    <cellStyle name="Comma 3 3 2 3 6 2" xfId="9641" xr:uid="{6B04CB65-240F-4D45-A959-60D7303C6B6D}"/>
    <cellStyle name="Comma 3 3 2 3 6 2 2" xfId="42254" xr:uid="{AB6192E5-E2EE-40E9-9DDC-A15E23756206}"/>
    <cellStyle name="Comma 3 3 2 3 6 3" xfId="17001" xr:uid="{F07CA6D0-9CD3-4F77-A939-F24BB24A0BE6}"/>
    <cellStyle name="Comma 3 3 2 3 6 4" xfId="29626" xr:uid="{82B4AD8B-550D-466D-8C8C-7504F03EF090}"/>
    <cellStyle name="Comma 3 3 2 3 7" xfId="8724" xr:uid="{2FFE94AA-4DB7-4F19-8C39-96F063A865FE}"/>
    <cellStyle name="Comma 3 3 2 3 7 2" xfId="35941" xr:uid="{C72D26B1-9E3B-4AF1-8D1E-C5132ACB97EF}"/>
    <cellStyle name="Comma 3 3 2 3 8" xfId="16084" xr:uid="{8AA50367-3F05-4914-B9E6-F1E23DA2E2DB}"/>
    <cellStyle name="Comma 3 3 2 3 9" xfId="23329" xr:uid="{9557E67D-3174-4A49-8241-82A7457C5C7A}"/>
    <cellStyle name="Comma 3 3 2 4" xfId="1351" xr:uid="{DF61FE3A-B07A-44FA-BC57-2F2FA5655F15}"/>
    <cellStyle name="Comma 3 3 2 4 2" xfId="8201" xr:uid="{5F3E7E98-00C0-4F74-9E2A-9DDE3AD2293A}"/>
    <cellStyle name="Comma 3 3 2 4 2 2" xfId="15566" xr:uid="{CFB692C2-43EE-42B4-9113-A252CC140BF8}"/>
    <cellStyle name="Comma 3 3 2 4 2 2 2" xfId="48184" xr:uid="{7B5C2634-92C9-4ACD-A4AC-0D405F9A683E}"/>
    <cellStyle name="Comma 3 3 2 4 2 3" xfId="22926" xr:uid="{9FEACA17-E973-48D3-BC7E-9FBF40654B86}"/>
    <cellStyle name="Comma 3 3 2 4 2 4" xfId="35556" xr:uid="{58DECFEE-1556-4158-80B8-CD4765A817C2}"/>
    <cellStyle name="Comma 3 3 2 4 3" xfId="41903" xr:uid="{29E2D578-7DE3-4348-9946-395A5C0DAA21}"/>
    <cellStyle name="Comma 3 3 2 4 4" xfId="29263" xr:uid="{0613ABC0-804D-4A21-A32E-480463BE02AB}"/>
    <cellStyle name="Comma 3 3 2 5" xfId="1605" xr:uid="{2AF1ACC5-1E20-4602-8DFC-BF197C0CEAC1}"/>
    <cellStyle name="Comma 3 3 2 5 2" xfId="42025" xr:uid="{D6692886-1C11-45B5-A024-334769974773}"/>
    <cellStyle name="Comma 3 3 2 5 3" xfId="29390" xr:uid="{33E50734-8A54-4D71-AB40-7665EE358195}"/>
    <cellStyle name="Comma 3 3 2 6" xfId="1552" xr:uid="{E5B102A4-CDF6-4950-ADC4-CE02946C43FB}"/>
    <cellStyle name="Comma 3 3 2 6 2" xfId="9166" xr:uid="{F3753D61-5B15-418B-8630-F21505DC2B69}"/>
    <cellStyle name="Comma 3 3 2 6 3" xfId="16526" xr:uid="{5A3E8DC8-633A-4E11-985A-90C71B71DC35}"/>
    <cellStyle name="Comma 3 3 2 7" xfId="8555" xr:uid="{90B5A5DF-6D0F-47F6-B669-9C63528D8E3B}"/>
    <cellStyle name="Comma 3 3 2 8" xfId="15915" xr:uid="{C3E5D11D-F79F-49D7-840D-59A36F2B7A5E}"/>
    <cellStyle name="Comma 3 3 3" xfId="392" xr:uid="{DA408D64-C37E-48F9-8E42-DAAF43F91C73}"/>
    <cellStyle name="Comma 3 3 3 2" xfId="988" xr:uid="{86792F51-51F7-49E9-94D4-7149CFB76575}"/>
    <cellStyle name="Comma 3 3 3 2 2" xfId="2792" xr:uid="{692CC91A-0677-4CCC-87AC-14FBF57885D7}"/>
    <cellStyle name="Comma 3 3 3 2 2 2" xfId="4524" xr:uid="{C2D9E8A6-11D4-43E1-8219-394CD8669232}"/>
    <cellStyle name="Comma 3 3 3 2 2 2 2" xfId="8022" xr:uid="{F8274B3A-3E9A-47D2-ACA9-980147F8F19F}"/>
    <cellStyle name="Comma 3 3 3 2 2 2 2 2" xfId="15387" xr:uid="{08F178A6-C866-4B0B-9686-92C4BF6FBDDB}"/>
    <cellStyle name="Comma 3 3 3 2 2 2 2 2 2" xfId="48005" xr:uid="{1C697920-8392-4210-BE88-131E3C7DF9E7}"/>
    <cellStyle name="Comma 3 3 3 2 2 2 2 2 3" xfId="35377" xr:uid="{F8D977C3-7D04-4BEE-8B2E-F4D1FE6890CD}"/>
    <cellStyle name="Comma 3 3 3 2 2 2 2 3" xfId="22747" xr:uid="{3A94C8D6-2964-4355-800F-A48C0FA07EC4}"/>
    <cellStyle name="Comma 3 3 3 2 2 2 2 3 2" xfId="41724" xr:uid="{3712F85B-29ED-402F-9813-06182DA31BEF}"/>
    <cellStyle name="Comma 3 3 3 2 2 2 2 4" xfId="29084" xr:uid="{93A9F277-D544-4476-99D5-AEB9A9CA6CD1}"/>
    <cellStyle name="Comma 3 3 3 2 2 2 3" xfId="5404" xr:uid="{4B720607-34B4-4A9E-8C44-5C4DAB90B379}"/>
    <cellStyle name="Comma 3 3 3 2 2 2 3 2" xfId="12769" xr:uid="{D15ECD74-D164-4B7A-8296-048F2CCE3EE6}"/>
    <cellStyle name="Comma 3 3 3 2 2 2 3 2 2" xfId="45387" xr:uid="{8F347D82-008E-410C-A306-0E6CDE904962}"/>
    <cellStyle name="Comma 3 3 3 2 2 2 3 2 3" xfId="32759" xr:uid="{01B33ECA-41FB-4675-AF76-18623E5EECE1}"/>
    <cellStyle name="Comma 3 3 3 2 2 2 3 3" xfId="20129" xr:uid="{0E01F3CA-67E3-4445-9D4D-3C8730B04193}"/>
    <cellStyle name="Comma 3 3 3 2 2 2 3 3 2" xfId="39106" xr:uid="{4E581040-8DC6-437E-8FA0-C41D57F9BA51}"/>
    <cellStyle name="Comma 3 3 3 2 2 2 3 4" xfId="26466" xr:uid="{6DEEEA62-8123-432D-8F11-E823EE03013B}"/>
    <cellStyle name="Comma 3 3 3 2 2 2 4" xfId="11890" xr:uid="{CD71771B-A999-4E34-9093-BEE51EFE6BBB}"/>
    <cellStyle name="Comma 3 3 3 2 2 2 4 2" xfId="44508" xr:uid="{96EFBFC4-B62F-4672-90AD-A4D823509CB5}"/>
    <cellStyle name="Comma 3 3 3 2 2 2 4 3" xfId="31880" xr:uid="{089528BA-BEA2-4198-9C33-C63A2C357F79}"/>
    <cellStyle name="Comma 3 3 3 2 2 2 5" xfId="19250" xr:uid="{08AC3272-3E1E-487E-85F8-FFF4C1655D3C}"/>
    <cellStyle name="Comma 3 3 3 2 2 2 5 2" xfId="38227" xr:uid="{0F8AE2C1-5014-4ACC-B0D1-6C16DE0D8C47}"/>
    <cellStyle name="Comma 3 3 3 2 2 2 6" xfId="25587" xr:uid="{C66582BC-4388-481C-B4CA-0927D47A6E00}"/>
    <cellStyle name="Comma 3 3 3 2 2 3" xfId="3668" xr:uid="{1A2FDBA8-D2BB-4835-BD5D-C7BF51186DD1}"/>
    <cellStyle name="Comma 3 3 3 2 2 3 2" xfId="7165" xr:uid="{069EE46B-9480-491E-B2A3-BD1D3CD96F78}"/>
    <cellStyle name="Comma 3 3 3 2 2 3 2 2" xfId="14530" xr:uid="{C032A388-10EF-4272-957E-807A98AB6A0B}"/>
    <cellStyle name="Comma 3 3 3 2 2 3 2 2 2" xfId="47148" xr:uid="{C0DE73F3-761C-4FC4-83DC-52A80CD2312F}"/>
    <cellStyle name="Comma 3 3 3 2 2 3 2 2 3" xfId="34520" xr:uid="{0F178FC5-C54C-4D4C-90F2-6DCF10D5C607}"/>
    <cellStyle name="Comma 3 3 3 2 2 3 2 3" xfId="21890" xr:uid="{DDC2F706-3539-45DD-8B26-391F4384E478}"/>
    <cellStyle name="Comma 3 3 3 2 2 3 2 3 2" xfId="40867" xr:uid="{57A76142-3C14-42E4-8720-6BEFABCE1C86}"/>
    <cellStyle name="Comma 3 3 3 2 2 3 2 4" xfId="28227" xr:uid="{0EB47E52-6854-494F-AE21-B826D4FCCD7D}"/>
    <cellStyle name="Comma 3 3 3 2 2 3 3" xfId="11034" xr:uid="{74D369E4-9815-46FC-924B-56104512AF62}"/>
    <cellStyle name="Comma 3 3 3 2 2 3 3 2" xfId="43651" xr:uid="{298207C7-0756-4448-8EBE-9755D176C07D}"/>
    <cellStyle name="Comma 3 3 3 2 2 3 3 3" xfId="31023" xr:uid="{ED09AC15-3911-4A3E-BF89-B4B4541D80CD}"/>
    <cellStyle name="Comma 3 3 3 2 2 3 4" xfId="18394" xr:uid="{58443303-3EE3-4AFC-8EB3-CEF47A923E1C}"/>
    <cellStyle name="Comma 3 3 3 2 2 3 4 2" xfId="37370" xr:uid="{7826510B-C404-440B-90CF-B9BC144211FC}"/>
    <cellStyle name="Comma 3 3 3 2 2 3 5" xfId="24730" xr:uid="{85D36CF5-CD9E-4EB4-8D23-D24CAF67F488}"/>
    <cellStyle name="Comma 3 3 3 2 2 4" xfId="6289" xr:uid="{0BD8B620-1AC8-4185-A929-BAE039A37D2A}"/>
    <cellStyle name="Comma 3 3 3 2 2 4 2" xfId="13654" xr:uid="{E3BEA2A3-9DBE-424E-9210-6EC4AB55FB01}"/>
    <cellStyle name="Comma 3 3 3 2 2 4 2 2" xfId="46272" xr:uid="{CAFDBBC8-194A-4ED4-B2F4-C733041FBB1A}"/>
    <cellStyle name="Comma 3 3 3 2 2 4 2 3" xfId="33644" xr:uid="{2D00BFA8-5B7C-4F15-BA36-083E52DB7834}"/>
    <cellStyle name="Comma 3 3 3 2 2 4 3" xfId="21014" xr:uid="{FA7A326D-620A-4434-AB8E-EEEF43D853E9}"/>
    <cellStyle name="Comma 3 3 3 2 2 4 3 2" xfId="39991" xr:uid="{F52717B1-6EFD-4314-88E9-87F727E2B452}"/>
    <cellStyle name="Comma 3 3 3 2 2 4 4" xfId="27351" xr:uid="{6B61B09A-F46D-445C-9458-A879AF44A662}"/>
    <cellStyle name="Comma 3 3 3 2 2 5" xfId="10160" xr:uid="{3B85B2D4-7CBB-4657-AC61-CC11998B05DF}"/>
    <cellStyle name="Comma 3 3 3 2 2 5 2" xfId="42775" xr:uid="{1A160722-DBA6-443B-A440-E752FD279ED4}"/>
    <cellStyle name="Comma 3 3 3 2 2 5 3" xfId="30147" xr:uid="{47D73669-DBBA-4A53-8430-A329E33409AF}"/>
    <cellStyle name="Comma 3 3 3 2 2 6" xfId="17520" xr:uid="{562894A1-8054-4921-9237-0B0E29F2BA67}"/>
    <cellStyle name="Comma 3 3 3 2 2 6 2" xfId="36494" xr:uid="{A0F6D1A4-27C6-4EB9-A687-49E8B5E63A00}"/>
    <cellStyle name="Comma 3 3 3 2 2 7" xfId="23854" xr:uid="{A91877C9-ED0C-4C8C-9D73-720BC322E75A}"/>
    <cellStyle name="Comma 3 3 3 2 3" xfId="4084" xr:uid="{10C1F13A-6BDD-4D30-86E6-44DE0F86AAA4}"/>
    <cellStyle name="Comma 3 3 3 2 3 2" xfId="7581" xr:uid="{F340BBD4-24DE-4F47-9D17-E82F7A6832F2}"/>
    <cellStyle name="Comma 3 3 3 2 3 2 2" xfId="14946" xr:uid="{6FCF947C-C44B-4BEA-9985-F3DF4A3261F3}"/>
    <cellStyle name="Comma 3 3 3 2 3 2 2 2" xfId="47564" xr:uid="{CE246F73-262B-45EF-91DD-60B83EBAD84A}"/>
    <cellStyle name="Comma 3 3 3 2 3 2 2 3" xfId="34936" xr:uid="{8BAC77B9-24CF-4C41-A939-A33DD686E6C8}"/>
    <cellStyle name="Comma 3 3 3 2 3 2 3" xfId="22306" xr:uid="{50B3FC71-4522-46E3-9007-925591FB52FC}"/>
    <cellStyle name="Comma 3 3 3 2 3 2 3 2" xfId="41283" xr:uid="{AB929E02-751B-474F-98C3-024938C3800F}"/>
    <cellStyle name="Comma 3 3 3 2 3 2 4" xfId="28643" xr:uid="{76AC854D-491E-4621-975D-FF2D73B7DC10}"/>
    <cellStyle name="Comma 3 3 3 2 3 3" xfId="4962" xr:uid="{1F6C6618-D5C7-4764-8815-01AD48C447CE}"/>
    <cellStyle name="Comma 3 3 3 2 3 3 2" xfId="12327" xr:uid="{7D369A7E-A7B3-4D99-B91B-C27193A6B932}"/>
    <cellStyle name="Comma 3 3 3 2 3 3 2 2" xfId="44945" xr:uid="{C3DDBC64-EF9F-4E70-B110-334E3132AC08}"/>
    <cellStyle name="Comma 3 3 3 2 3 3 2 3" xfId="32317" xr:uid="{FFE9A618-C411-4F4A-977C-6E8A50EE8B57}"/>
    <cellStyle name="Comma 3 3 3 2 3 3 3" xfId="19687" xr:uid="{1E896B31-F668-43C9-BAE3-9E8A630B1BB2}"/>
    <cellStyle name="Comma 3 3 3 2 3 3 3 2" xfId="38664" xr:uid="{801403F5-E3C1-4A1D-9064-9AE783A9EA80}"/>
    <cellStyle name="Comma 3 3 3 2 3 3 4" xfId="26024" xr:uid="{F1E21542-0320-46AE-8F9D-9A0AE2490D3C}"/>
    <cellStyle name="Comma 3 3 3 2 3 4" xfId="11450" xr:uid="{8D0BBC69-B865-4D4B-9177-4823D081EF41}"/>
    <cellStyle name="Comma 3 3 3 2 3 4 2" xfId="44067" xr:uid="{3344151F-1CD4-46ED-A2EB-48FCC813AA50}"/>
    <cellStyle name="Comma 3 3 3 2 3 4 3" xfId="31439" xr:uid="{D8F5FEFB-86B8-43C6-BC0C-6AB9B5D5E155}"/>
    <cellStyle name="Comma 3 3 3 2 3 5" xfId="18810" xr:uid="{6632339F-830D-4AAB-9504-96174A468426}"/>
    <cellStyle name="Comma 3 3 3 2 3 5 2" xfId="37786" xr:uid="{01632284-6B2D-4DD6-94DC-738520B888A7}"/>
    <cellStyle name="Comma 3 3 3 2 3 6" xfId="25146" xr:uid="{D82B90B6-3E9C-40CD-A128-51FEFB8C73FC}"/>
    <cellStyle name="Comma 3 3 3 2 4" xfId="3234" xr:uid="{3FC41EC9-2951-4595-ABBF-B6E9E2FC80A2}"/>
    <cellStyle name="Comma 3 3 3 2 4 2" xfId="6731" xr:uid="{F36B3ECE-A0D1-4262-ACA7-B7DE286CDF34}"/>
    <cellStyle name="Comma 3 3 3 2 4 2 2" xfId="14096" xr:uid="{DB234EBD-CA07-4316-9247-0AF9408A79D2}"/>
    <cellStyle name="Comma 3 3 3 2 4 2 2 2" xfId="46714" xr:uid="{5B32C9CD-DCB5-43B5-B314-9F19CF33FBFF}"/>
    <cellStyle name="Comma 3 3 3 2 4 2 2 3" xfId="34086" xr:uid="{9F816BB1-3EB2-4896-956B-4CCE00F4CB1C}"/>
    <cellStyle name="Comma 3 3 3 2 4 2 3" xfId="21456" xr:uid="{B0BC8B45-0550-4283-82EA-788D5719B143}"/>
    <cellStyle name="Comma 3 3 3 2 4 2 3 2" xfId="40433" xr:uid="{31DD18C1-D8B5-4F75-BFCB-62C0556EF842}"/>
    <cellStyle name="Comma 3 3 3 2 4 2 4" xfId="27793" xr:uid="{7D24830C-7020-4179-959B-8DCCF6707F66}"/>
    <cellStyle name="Comma 3 3 3 2 4 3" xfId="10600" xr:uid="{45429364-821C-4C8A-9C62-3F050B05A4FC}"/>
    <cellStyle name="Comma 3 3 3 2 4 3 2" xfId="43217" xr:uid="{22696487-4178-4645-A7E5-D7DA14E80920}"/>
    <cellStyle name="Comma 3 3 3 2 4 3 3" xfId="30589" xr:uid="{60879803-0805-4454-8A6F-58F59C972749}"/>
    <cellStyle name="Comma 3 3 3 2 4 4" xfId="17960" xr:uid="{41433036-1F45-456E-B32F-2DF870E307F2}"/>
    <cellStyle name="Comma 3 3 3 2 4 4 2" xfId="36936" xr:uid="{44FA5A4F-4AD0-4E23-A94A-FB6D742C1724}"/>
    <cellStyle name="Comma 3 3 3 2 4 5" xfId="24296" xr:uid="{58555592-1344-40DF-AAC4-1A5EE0A502B4}"/>
    <cellStyle name="Comma 3 3 3 2 5" xfId="5847" xr:uid="{A0F403B9-9639-47E4-8FE4-F3EFBDD2E2C9}"/>
    <cellStyle name="Comma 3 3 3 2 5 2" xfId="13212" xr:uid="{F6828360-AEB9-4D5B-AEF0-C551624F9041}"/>
    <cellStyle name="Comma 3 3 3 2 5 2 2" xfId="45830" xr:uid="{90D2D14F-C037-4B5D-B7B3-0F0664F6839D}"/>
    <cellStyle name="Comma 3 3 3 2 5 2 3" xfId="33202" xr:uid="{1DF05496-1772-4885-BCFE-041703BA3BEB}"/>
    <cellStyle name="Comma 3 3 3 2 5 3" xfId="20572" xr:uid="{72EBA1A9-BE23-4493-A60C-269AD7BB73FE}"/>
    <cellStyle name="Comma 3 3 3 2 5 3 2" xfId="39549" xr:uid="{A06FB54E-E660-4DA0-8406-65B46C7B258A}"/>
    <cellStyle name="Comma 3 3 3 2 5 4" xfId="26909" xr:uid="{5DF232C5-DF49-4D46-8AB7-63453DA8C4AB}"/>
    <cellStyle name="Comma 3 3 3 2 6" xfId="2295" xr:uid="{4FFC453F-4FEF-47D0-AAD4-DADFE1A2D7B6}"/>
    <cellStyle name="Comma 3 3 3 2 6 2" xfId="9720" xr:uid="{8F611F58-D8E0-4172-A2B4-398CB03C6475}"/>
    <cellStyle name="Comma 3 3 3 2 6 2 2" xfId="42333" xr:uid="{08AFC4A4-6994-47F0-9EE1-8E9B12001C5E}"/>
    <cellStyle name="Comma 3 3 3 2 6 3" xfId="17080" xr:uid="{E2F1C1A6-6D23-4A5A-A1A5-49373C2D4174}"/>
    <cellStyle name="Comma 3 3 3 2 6 4" xfId="29705" xr:uid="{4DD37214-BA43-4B9D-BABF-B067BA9DD13E}"/>
    <cellStyle name="Comma 3 3 3 2 7" xfId="8844" xr:uid="{44F6E091-CC54-461F-B910-17D2EB8C34DC}"/>
    <cellStyle name="Comma 3 3 3 2 7 2" xfId="36020" xr:uid="{29EE9150-68EF-4AC9-9EC5-9B7B3161357A}"/>
    <cellStyle name="Comma 3 3 3 2 8" xfId="16204" xr:uid="{6C03C56C-7C5B-4F01-A89B-00D88C2FCE20}"/>
    <cellStyle name="Comma 3 3 3 2 9" xfId="23408" xr:uid="{572C5ED2-3E09-4861-88A5-E899270AE517}"/>
    <cellStyle name="Comma 3 3 3 3" xfId="1352" xr:uid="{9CD328F4-7198-4E0E-A2E4-C92E00FBAF22}"/>
    <cellStyle name="Comma 3 3 3 4" xfId="8475" xr:uid="{63B684B4-4DC7-4DC1-92F7-E615504FCE99}"/>
    <cellStyle name="Comma 3 3 3 5" xfId="15835" xr:uid="{0E291F73-CB52-4AC6-9A65-D7F0B7EB2D90}"/>
    <cellStyle name="Comma 3 3 4" xfId="738" xr:uid="{763C4B12-25F2-4DE3-8182-DAC69064F030}"/>
    <cellStyle name="Comma 3 3 4 2" xfId="1057" xr:uid="{DF2E6B9D-6C85-410F-ABA7-28243F02A63B}"/>
    <cellStyle name="Comma 3 3 4 2 2" xfId="8913" xr:uid="{DFF67E13-0F5F-4B78-89A9-9A2BCB508A25}"/>
    <cellStyle name="Comma 3 3 4 2 3" xfId="16273" xr:uid="{C60F7107-2C26-4E40-92C0-1EEA74D0183E}"/>
    <cellStyle name="Comma 3 3 4 3" xfId="1353" xr:uid="{5CB462CD-ED9E-4829-8B44-487432B91821}"/>
    <cellStyle name="Comma 3 3 4 4" xfId="8608" xr:uid="{A5CEC41E-E039-4E98-9A44-8AADDDE94D2F}"/>
    <cellStyle name="Comma 3 3 4 5" xfId="15968" xr:uid="{3212DF80-01D0-4867-A418-2D7FDE6428E0}"/>
    <cellStyle name="Comma 3 3 5" xfId="775" xr:uid="{BCCEA725-9D67-4442-9766-20CEE161A3A3}"/>
    <cellStyle name="Comma 3 3 5 10" xfId="8644" xr:uid="{F62E1E0F-4D3C-4CAD-80FB-20E256E06ACA}"/>
    <cellStyle name="Comma 3 3 5 11" xfId="16004" xr:uid="{2A38C2B8-D267-44E5-B561-6B0013657CBE}"/>
    <cellStyle name="Comma 3 3 5 12" xfId="23253" xr:uid="{B58728F0-C999-4A84-B719-09C4A16A2B3B}"/>
    <cellStyle name="Comma 3 3 5 2" xfId="1802" xr:uid="{CA728F52-AAD4-445A-BA8F-D1F937BFC3C4}"/>
    <cellStyle name="Comma 3 3 5 2 2" xfId="4305" xr:uid="{29086A5D-ED9C-45F7-BBC9-2E16DCB066FE}"/>
    <cellStyle name="Comma 3 3 5 2 2 2" xfId="7803" xr:uid="{2CF78D04-0B8B-4FDC-B88C-6DB5F9103094}"/>
    <cellStyle name="Comma 3 3 5 2 2 2 2" xfId="15168" xr:uid="{18049D67-FA1F-44E6-93C9-F3C08C8F5839}"/>
    <cellStyle name="Comma 3 3 5 2 2 2 2 2" xfId="47786" xr:uid="{A6788AA1-F732-4470-A368-FC1EAAE42B44}"/>
    <cellStyle name="Comma 3 3 5 2 2 2 2 3" xfId="35158" xr:uid="{9AABCA23-F405-46CB-8114-EDB5147DE774}"/>
    <cellStyle name="Comma 3 3 5 2 2 2 3" xfId="22528" xr:uid="{DDC4C572-24B8-4658-BF14-7646397D6AC8}"/>
    <cellStyle name="Comma 3 3 5 2 2 2 3 2" xfId="41505" xr:uid="{38C86260-29AE-439F-9EA4-4959DA40C2B5}"/>
    <cellStyle name="Comma 3 3 5 2 2 2 4" xfId="28865" xr:uid="{B40D12E9-4DD8-462A-A4CD-C47211DFABD7}"/>
    <cellStyle name="Comma 3 3 5 2 2 3" xfId="5185" xr:uid="{466F851D-D86B-43F4-B7B9-605733E46620}"/>
    <cellStyle name="Comma 3 3 5 2 2 3 2" xfId="12550" xr:uid="{69FE4EB4-CD6C-46A1-9172-F78D31EF3A75}"/>
    <cellStyle name="Comma 3 3 5 2 2 3 2 2" xfId="45168" xr:uid="{2C0E1815-6359-4ECD-9FE1-D944E5E40A5F}"/>
    <cellStyle name="Comma 3 3 5 2 2 3 2 3" xfId="32540" xr:uid="{CE5EBA8A-FB9D-4049-9C55-B3FF23A8C96E}"/>
    <cellStyle name="Comma 3 3 5 2 2 3 3" xfId="19910" xr:uid="{C84BEB0E-E313-4C98-9259-9C4648735E9A}"/>
    <cellStyle name="Comma 3 3 5 2 2 3 3 2" xfId="38887" xr:uid="{C33C3CFA-752D-421B-A923-91E316912996}"/>
    <cellStyle name="Comma 3 3 5 2 2 3 4" xfId="26247" xr:uid="{7B9CE114-604A-4D03-974E-E13E76185DB8}"/>
    <cellStyle name="Comma 3 3 5 2 2 4" xfId="11671" xr:uid="{057BA633-DFE4-4403-9DC8-A93440AA0157}"/>
    <cellStyle name="Comma 3 3 5 2 2 4 2" xfId="44289" xr:uid="{51DBFB3C-209E-4D01-9858-1B7BF946F9F8}"/>
    <cellStyle name="Comma 3 3 5 2 2 4 3" xfId="31661" xr:uid="{13A1058E-2451-49F5-93A8-4CC1B4A611C8}"/>
    <cellStyle name="Comma 3 3 5 2 2 5" xfId="19031" xr:uid="{04A7635A-4B6A-4710-8E59-2492DE4BF08D}"/>
    <cellStyle name="Comma 3 3 5 2 2 5 2" xfId="38008" xr:uid="{3B7C8070-C4B5-4E1A-B528-BCE8BB0ACF01}"/>
    <cellStyle name="Comma 3 3 5 2 2 6" xfId="25368" xr:uid="{03240918-4366-4111-BA3A-3E8675512017}"/>
    <cellStyle name="Comma 3 3 5 2 3" xfId="3455" xr:uid="{4B2281E5-64B0-49F7-AD37-1178EC51C7F4}"/>
    <cellStyle name="Comma 3 3 5 2 3 2" xfId="6952" xr:uid="{003EA57B-1857-4D57-BDBB-34D41B557219}"/>
    <cellStyle name="Comma 3 3 5 2 3 2 2" xfId="14317" xr:uid="{991A7800-1BA5-42CD-99A5-9FF8D88512DA}"/>
    <cellStyle name="Comma 3 3 5 2 3 2 2 2" xfId="46935" xr:uid="{42D8CCDE-0E04-4C19-B312-F10B521BCB55}"/>
    <cellStyle name="Comma 3 3 5 2 3 2 2 3" xfId="34307" xr:uid="{86AE69B5-F66F-4E84-9BC3-B16E9625F03A}"/>
    <cellStyle name="Comma 3 3 5 2 3 2 3" xfId="21677" xr:uid="{FD251B03-F48D-4B59-960F-313E27F668F3}"/>
    <cellStyle name="Comma 3 3 5 2 3 2 3 2" xfId="40654" xr:uid="{3B0A8560-3198-40AE-801B-238C0F2375EE}"/>
    <cellStyle name="Comma 3 3 5 2 3 2 4" xfId="28014" xr:uid="{A8EB2B6E-1BA1-4CC7-9828-CDF1A314DC01}"/>
    <cellStyle name="Comma 3 3 5 2 3 3" xfId="10821" xr:uid="{6F8DD18B-6007-4B55-AA2F-9951E25EE83C}"/>
    <cellStyle name="Comma 3 3 5 2 3 3 2" xfId="43438" xr:uid="{988427DC-DCE7-4DB5-9A90-0F884FDDCC34}"/>
    <cellStyle name="Comma 3 3 5 2 3 3 3" xfId="30810" xr:uid="{41EA5D07-F7C4-45DE-A2BD-73E6355344B3}"/>
    <cellStyle name="Comma 3 3 5 2 3 4" xfId="18181" xr:uid="{E3487A06-AFAF-4324-A65D-213FB96B3978}"/>
    <cellStyle name="Comma 3 3 5 2 3 4 2" xfId="37157" xr:uid="{280ABFE0-EE27-4397-8829-7FCB4DA41CAF}"/>
    <cellStyle name="Comma 3 3 5 2 3 5" xfId="24517" xr:uid="{CA5DD0B7-7E16-40AF-9FE7-B2A08C35DEBA}"/>
    <cellStyle name="Comma 3 3 5 2 4" xfId="6070" xr:uid="{ACD898B6-066D-4172-BFAA-C829FE9B377E}"/>
    <cellStyle name="Comma 3 3 5 2 4 2" xfId="13435" xr:uid="{0F84083A-40C7-4127-B21B-B2F77A863B75}"/>
    <cellStyle name="Comma 3 3 5 2 4 2 2" xfId="46053" xr:uid="{E1CD0130-B051-47A8-B48B-532A93D459E9}"/>
    <cellStyle name="Comma 3 3 5 2 4 2 3" xfId="33425" xr:uid="{D87FBAF8-00B2-46A8-9518-B379D20D5579}"/>
    <cellStyle name="Comma 3 3 5 2 4 3" xfId="20795" xr:uid="{71B2358D-ACCB-44AE-A506-B56E9EEC26B0}"/>
    <cellStyle name="Comma 3 3 5 2 4 3 2" xfId="39772" xr:uid="{85753190-0E4F-4BDD-AC11-DA79AD5E319C}"/>
    <cellStyle name="Comma 3 3 5 2 4 4" xfId="27132" xr:uid="{6E9618BC-C543-41CA-9D76-825A25193371}"/>
    <cellStyle name="Comma 3 3 5 2 5" xfId="2556" xr:uid="{D7F013F2-0BEA-4DF6-BD94-9114AA6811BD}"/>
    <cellStyle name="Comma 3 3 5 2 5 2" xfId="9942" xr:uid="{D1E175AA-F675-4A26-B9CF-429FB20E5DC5}"/>
    <cellStyle name="Comma 3 3 5 2 5 2 2" xfId="42556" xr:uid="{C5A24414-2AC4-47B5-B56E-4B92ACE72520}"/>
    <cellStyle name="Comma 3 3 5 2 5 3" xfId="17302" xr:uid="{95127179-5FB5-4568-9F80-1CFE2B2EDC39}"/>
    <cellStyle name="Comma 3 3 5 2 5 4" xfId="29928" xr:uid="{533295B3-4117-4E3D-AF6A-906D5E3C660F}"/>
    <cellStyle name="Comma 3 3 5 2 6" xfId="9339" xr:uid="{AD73B441-4CF7-4ADE-B2A7-D0CB8DFF672B}"/>
    <cellStyle name="Comma 3 3 5 2 6 2" xfId="36258" xr:uid="{10DF0962-4138-4D3E-BF28-9A88627001BF}"/>
    <cellStyle name="Comma 3 3 5 2 7" xfId="16699" xr:uid="{C8E65573-7D58-4DA4-A6AD-C488753D73A3}"/>
    <cellStyle name="Comma 3 3 5 2 8" xfId="23635" xr:uid="{ADEB86BA-9568-4A71-A7A8-51E2D77F6DDE}"/>
    <cellStyle name="Comma 3 3 5 3" xfId="1898" xr:uid="{1F5A3695-8237-44DD-A53D-1806C1250B26}"/>
    <cellStyle name="Comma 3 3 5 3 2" xfId="4371" xr:uid="{7D3308D1-278F-4B83-96B8-318F98A19A1D}"/>
    <cellStyle name="Comma 3 3 5 3 2 2" xfId="7869" xr:uid="{FD252E43-17A5-410D-B661-357DB2F8C128}"/>
    <cellStyle name="Comma 3 3 5 3 2 2 2" xfId="15234" xr:uid="{18FB85A0-61B3-4F26-AA8A-C7C6A518FE2A}"/>
    <cellStyle name="Comma 3 3 5 3 2 2 2 2" xfId="47852" xr:uid="{61C68110-BD3B-4279-B9EA-3AD5918D78A7}"/>
    <cellStyle name="Comma 3 3 5 3 2 2 2 3" xfId="35224" xr:uid="{6CCB61E7-E187-4F8E-B25A-9D0D6BB36516}"/>
    <cellStyle name="Comma 3 3 5 3 2 2 3" xfId="22594" xr:uid="{96EE75AD-8232-4442-A3B1-ADCFFD3C7788}"/>
    <cellStyle name="Comma 3 3 5 3 2 2 3 2" xfId="41571" xr:uid="{AAB391DD-D2D8-4020-86EF-CEB6DDB02054}"/>
    <cellStyle name="Comma 3 3 5 3 2 2 4" xfId="28931" xr:uid="{BBDCEE99-4EDB-4D48-BAC5-F9C1E8750F39}"/>
    <cellStyle name="Comma 3 3 5 3 2 3" xfId="5251" xr:uid="{EA564C05-FEA6-45E3-A087-47CB7086A44D}"/>
    <cellStyle name="Comma 3 3 5 3 2 3 2" xfId="12616" xr:uid="{8504404A-05A1-438B-A658-3D76F9ABE481}"/>
    <cellStyle name="Comma 3 3 5 3 2 3 2 2" xfId="45234" xr:uid="{68B2F1EE-224E-4986-861B-EF81ADCFD134}"/>
    <cellStyle name="Comma 3 3 5 3 2 3 2 3" xfId="32606" xr:uid="{23B53A57-1EE1-4AE8-BAAD-74B25148AC28}"/>
    <cellStyle name="Comma 3 3 5 3 2 3 3" xfId="19976" xr:uid="{64B100FA-2295-4B10-B9DC-CA16CBFF7659}"/>
    <cellStyle name="Comma 3 3 5 3 2 3 3 2" xfId="38953" xr:uid="{6D09C327-A8DE-40D2-B06D-3362C3881BE8}"/>
    <cellStyle name="Comma 3 3 5 3 2 3 4" xfId="26313" xr:uid="{5BE86972-7D91-4225-8EA5-057654E5E4AD}"/>
    <cellStyle name="Comma 3 3 5 3 2 4" xfId="11737" xr:uid="{54445F2B-590C-4682-8758-7D9ACC39CEF4}"/>
    <cellStyle name="Comma 3 3 5 3 2 4 2" xfId="44355" xr:uid="{33FD57B5-6FCB-4020-9495-F7734471FCC6}"/>
    <cellStyle name="Comma 3 3 5 3 2 4 3" xfId="31727" xr:uid="{26FB43B5-AEA8-4301-94A4-C3F30852D93F}"/>
    <cellStyle name="Comma 3 3 5 3 2 5" xfId="19097" xr:uid="{13CB6093-2E8A-439F-A61B-62943BB7CA52}"/>
    <cellStyle name="Comma 3 3 5 3 2 5 2" xfId="38074" xr:uid="{360EB030-9B68-48DD-8CAC-E6951E9D83A4}"/>
    <cellStyle name="Comma 3 3 5 3 2 6" xfId="25434" xr:uid="{6E680951-45E8-4ACC-B20C-8D899F863D40}"/>
    <cellStyle name="Comma 3 3 5 3 3" xfId="3517" xr:uid="{626216A2-DA54-4EFA-B673-D918B76D2FF4}"/>
    <cellStyle name="Comma 3 3 5 3 3 2" xfId="7014" xr:uid="{02916C82-A17D-481F-AB10-1EA4863924B3}"/>
    <cellStyle name="Comma 3 3 5 3 3 2 2" xfId="14379" xr:uid="{E164570E-3F6E-4D63-93D2-89B941B99829}"/>
    <cellStyle name="Comma 3 3 5 3 3 2 2 2" xfId="46997" xr:uid="{92A70C96-10E5-40CD-BFE5-AA8A30670E63}"/>
    <cellStyle name="Comma 3 3 5 3 3 2 2 3" xfId="34369" xr:uid="{DD4CCA52-0AC9-4DFE-95D8-460BEF347061}"/>
    <cellStyle name="Comma 3 3 5 3 3 2 3" xfId="21739" xr:uid="{B0681A42-44CC-4E4C-BC12-B924E9A84F06}"/>
    <cellStyle name="Comma 3 3 5 3 3 2 3 2" xfId="40716" xr:uid="{1D310056-5B26-4379-A81C-0205F8128A29}"/>
    <cellStyle name="Comma 3 3 5 3 3 2 4" xfId="28076" xr:uid="{DD004824-D4FE-49E8-A81A-D6A9D5FA2572}"/>
    <cellStyle name="Comma 3 3 5 3 3 3" xfId="10883" xr:uid="{126B7D84-18BC-4202-998F-0ADC814C7D8A}"/>
    <cellStyle name="Comma 3 3 5 3 3 3 2" xfId="43500" xr:uid="{C403F6A0-C59F-474C-9913-65529A728DDF}"/>
    <cellStyle name="Comma 3 3 5 3 3 3 3" xfId="30872" xr:uid="{DE465FEE-B251-4696-81BC-2A32459A5FBE}"/>
    <cellStyle name="Comma 3 3 5 3 3 4" xfId="18243" xr:uid="{FA69CB85-4593-4E8B-B977-FD9A0277C84D}"/>
    <cellStyle name="Comma 3 3 5 3 3 4 2" xfId="37219" xr:uid="{F3CEDFE7-EA18-4E81-BE32-6D93F1E900BD}"/>
    <cellStyle name="Comma 3 3 5 3 3 5" xfId="24579" xr:uid="{BCB00FC3-D356-40C6-B287-82356ADE7E3E}"/>
    <cellStyle name="Comma 3 3 5 3 4" xfId="6136" xr:uid="{41609088-37B7-4360-95E7-724172082DF6}"/>
    <cellStyle name="Comma 3 3 5 3 4 2" xfId="13501" xr:uid="{84D6D060-C43B-4E80-BDF9-97C7DC94D601}"/>
    <cellStyle name="Comma 3 3 5 3 4 2 2" xfId="46119" xr:uid="{31E3E34F-5E2E-420B-ACFF-196599B36AF9}"/>
    <cellStyle name="Comma 3 3 5 3 4 2 3" xfId="33491" xr:uid="{50DEF511-FB3E-4FB6-B159-88D80738E394}"/>
    <cellStyle name="Comma 3 3 5 3 4 3" xfId="20861" xr:uid="{94DE94C8-F123-4491-805C-5F039CEC17C4}"/>
    <cellStyle name="Comma 3 3 5 3 4 3 2" xfId="39838" xr:uid="{F2507966-EA2C-4052-A812-343F9FEB415D}"/>
    <cellStyle name="Comma 3 3 5 3 4 4" xfId="27198" xr:uid="{4E27C2FE-8586-4FC3-84C3-D7B76463F18C}"/>
    <cellStyle name="Comma 3 3 5 3 5" xfId="2637" xr:uid="{F6808FD9-4979-4B08-89F6-3C7F3C8C47E3}"/>
    <cellStyle name="Comma 3 3 5 3 5 2" xfId="10007" xr:uid="{9AD508CA-6183-4C47-9EB6-6E033BA27514}"/>
    <cellStyle name="Comma 3 3 5 3 5 2 2" xfId="42622" xr:uid="{6F860683-BC00-4F14-B9C7-6E392739756B}"/>
    <cellStyle name="Comma 3 3 5 3 5 3" xfId="17367" xr:uid="{DB8EEC0B-4A0F-4963-B92B-1A786589826E}"/>
    <cellStyle name="Comma 3 3 5 3 5 4" xfId="29994" xr:uid="{5242D93E-4501-4AF8-86CA-63B1BCC1E545}"/>
    <cellStyle name="Comma 3 3 5 3 6" xfId="9435" xr:uid="{5AE93846-155C-4C8A-871A-5958307B9EAC}"/>
    <cellStyle name="Comma 3 3 5 3 6 2" xfId="36341" xr:uid="{BD3518C8-4B1E-4154-B179-70C3F8E94468}"/>
    <cellStyle name="Comma 3 3 5 3 7" xfId="16795" xr:uid="{4E8C3B0B-8B98-4AE5-832A-8596FFFCB5B8}"/>
    <cellStyle name="Comma 3 3 5 3 8" xfId="23701" xr:uid="{91F6A102-F191-492E-9533-F24B48DB969D}"/>
    <cellStyle name="Comma 3 3 5 4" xfId="3933" xr:uid="{C5C09BB2-17C5-447F-B5A6-47F1FF018F82}"/>
    <cellStyle name="Comma 3 3 5 4 2" xfId="7430" xr:uid="{0B01623F-934C-48CD-A4E6-9A37D6382CBE}"/>
    <cellStyle name="Comma 3 3 5 4 2 2" xfId="14795" xr:uid="{CCF2DE28-C2AF-4978-BCC4-5E3BDD66E36E}"/>
    <cellStyle name="Comma 3 3 5 4 2 2 2" xfId="47413" xr:uid="{CC09F885-8B67-458B-B5E2-47CA40DDAD41}"/>
    <cellStyle name="Comma 3 3 5 4 2 2 3" xfId="34785" xr:uid="{4955944E-D598-4698-9A24-CD174FBB8928}"/>
    <cellStyle name="Comma 3 3 5 4 2 3" xfId="22155" xr:uid="{E41A8F9E-F7D7-4532-90AF-F29A0B82048B}"/>
    <cellStyle name="Comma 3 3 5 4 2 3 2" xfId="41132" xr:uid="{C5214905-5779-4E3A-816A-F9BCC7A431CA}"/>
    <cellStyle name="Comma 3 3 5 4 2 4" xfId="28492" xr:uid="{41906E67-4BF8-4F45-9E49-0534B7377CE9}"/>
    <cellStyle name="Comma 3 3 5 4 3" xfId="4808" xr:uid="{1AA7C8DC-7C8E-4A39-B98D-715814299CF7}"/>
    <cellStyle name="Comma 3 3 5 4 3 2" xfId="12173" xr:uid="{9C92F537-567C-4B03-A1B4-7238ED9C353F}"/>
    <cellStyle name="Comma 3 3 5 4 3 2 2" xfId="44791" xr:uid="{2B093B11-845E-4777-BCB9-921A440C757F}"/>
    <cellStyle name="Comma 3 3 5 4 3 2 3" xfId="32163" xr:uid="{469D0FEC-D05D-468E-A5EC-3DCAF8A39FE2}"/>
    <cellStyle name="Comma 3 3 5 4 3 3" xfId="19533" xr:uid="{681C190D-5362-4256-A931-431BC0A6C5D4}"/>
    <cellStyle name="Comma 3 3 5 4 3 3 2" xfId="38510" xr:uid="{4F54B127-E566-4512-8115-7047C19C96FD}"/>
    <cellStyle name="Comma 3 3 5 4 3 4" xfId="25870" xr:uid="{F5F688E1-A6A2-49C4-ACD2-414127A49B21}"/>
    <cellStyle name="Comma 3 3 5 4 4" xfId="11299" xr:uid="{45F806B4-8DC4-49BA-9738-92F9AE180B52}"/>
    <cellStyle name="Comma 3 3 5 4 4 2" xfId="43916" xr:uid="{18E3ABA7-F5AF-488C-92BC-BBA97E0FB870}"/>
    <cellStyle name="Comma 3 3 5 4 4 3" xfId="31288" xr:uid="{A069BE87-5330-49EE-8CA2-EE41D8E29A92}"/>
    <cellStyle name="Comma 3 3 5 4 5" xfId="18659" xr:uid="{8B368B56-0FBC-49F6-A464-2AB87F417B34}"/>
    <cellStyle name="Comma 3 3 5 4 5 2" xfId="37635" xr:uid="{4EABFF12-7347-4719-86BB-E0C7DFDC47B6}"/>
    <cellStyle name="Comma 3 3 5 4 6" xfId="24995" xr:uid="{81554AFB-F13C-497A-B3D1-1F6C9BE4DFE6}"/>
    <cellStyle name="Comma 3 3 5 5" xfId="3083" xr:uid="{4124F5AF-05D4-4831-B273-5D67A780AE9A}"/>
    <cellStyle name="Comma 3 3 5 5 2" xfId="6580" xr:uid="{CF717C75-9525-4798-BE29-49D7CC404F72}"/>
    <cellStyle name="Comma 3 3 5 5 2 2" xfId="13945" xr:uid="{EC41A891-B311-4A3E-975A-3C381304B760}"/>
    <cellStyle name="Comma 3 3 5 5 2 2 2" xfId="46563" xr:uid="{9A657266-DAD6-49BE-B53B-DAAA5DF741EB}"/>
    <cellStyle name="Comma 3 3 5 5 2 2 3" xfId="33935" xr:uid="{195DB742-CB14-440C-B587-F89E4B6D1B23}"/>
    <cellStyle name="Comma 3 3 5 5 2 3" xfId="21305" xr:uid="{A5AC858B-6E42-48D3-AE92-B732EBE05515}"/>
    <cellStyle name="Comma 3 3 5 5 2 3 2" xfId="40282" xr:uid="{0848A272-88C9-4483-8E8C-3546BE9275E4}"/>
    <cellStyle name="Comma 3 3 5 5 2 4" xfId="27642" xr:uid="{C90571CE-DDE4-49D8-BC8F-E01F564630B0}"/>
    <cellStyle name="Comma 3 3 5 5 3" xfId="10449" xr:uid="{760C2F1E-742B-4070-8C5C-F81F36CB7AE4}"/>
    <cellStyle name="Comma 3 3 5 5 3 2" xfId="43066" xr:uid="{2E123B89-4BDC-4588-8720-2F82C7AADA6C}"/>
    <cellStyle name="Comma 3 3 5 5 3 3" xfId="30438" xr:uid="{9B30E264-9E66-4E25-8D3F-2E312F235D38}"/>
    <cellStyle name="Comma 3 3 5 5 4" xfId="17809" xr:uid="{C3067ABB-4DE0-4473-ADF8-95406C7561C6}"/>
    <cellStyle name="Comma 3 3 5 5 4 2" xfId="36785" xr:uid="{88765C00-BCD1-41A3-B62C-3250D12ECFF7}"/>
    <cellStyle name="Comma 3 3 5 5 5" xfId="24145" xr:uid="{72DAEE76-C647-409E-950B-D75C01025406}"/>
    <cellStyle name="Comma 3 3 5 6" xfId="5693" xr:uid="{A38E95C2-5A90-4C34-A3A0-3C6B81EBB39D}"/>
    <cellStyle name="Comma 3 3 5 6 2" xfId="13058" xr:uid="{8D307E80-C1A8-47DA-89A4-A54008FCF756}"/>
    <cellStyle name="Comma 3 3 5 6 2 2" xfId="45676" xr:uid="{F78D7D1D-89DA-48B7-A9B6-932CA149CF84}"/>
    <cellStyle name="Comma 3 3 5 6 2 3" xfId="33048" xr:uid="{C4991BB7-B275-4A77-AD2D-4345D876193D}"/>
    <cellStyle name="Comma 3 3 5 6 3" xfId="20418" xr:uid="{F7152123-73A1-404D-B4C4-50B74231A8F3}"/>
    <cellStyle name="Comma 3 3 5 6 3 2" xfId="39395" xr:uid="{7B3E0794-8A76-4CD6-BDA5-CB230644D51C}"/>
    <cellStyle name="Comma 3 3 5 6 4" xfId="26755" xr:uid="{92854A90-43F6-4E28-8FB0-4D9B6D128B52}"/>
    <cellStyle name="Comma 3 3 5 7" xfId="2081" xr:uid="{C951C044-0EBD-4702-BFBF-07E01FBE2586}"/>
    <cellStyle name="Comma 3 3 5 7 2" xfId="9566" xr:uid="{561CD802-0385-407B-B24E-5CACA002D12B}"/>
    <cellStyle name="Comma 3 3 5 7 2 2" xfId="42179" xr:uid="{C616DA42-8B48-4CC4-84B7-824C65129405}"/>
    <cellStyle name="Comma 3 3 5 7 3" xfId="16926" xr:uid="{6E128290-D3D7-4DE6-9403-A83968E5CC05}"/>
    <cellStyle name="Comma 3 3 5 7 4" xfId="29551" xr:uid="{34F7DF03-4EE4-48AE-9F94-99188FD8E0FE}"/>
    <cellStyle name="Comma 3 3 5 8" xfId="8300" xr:uid="{97AB51B4-4A91-497D-B9D5-6A05879B7020}"/>
    <cellStyle name="Comma 3 3 5 8 2" xfId="15665" xr:uid="{D4E2B123-05F2-42A1-8807-D40B196AABF0}"/>
    <cellStyle name="Comma 3 3 5 8 3" xfId="23025" xr:uid="{CD9BA024-D704-4B78-833F-80D3435DE21B}"/>
    <cellStyle name="Comma 3 3 5 8 4" xfId="35829" xr:uid="{42D50F7D-AFA2-4DD5-B096-2E59CB12F47A}"/>
    <cellStyle name="Comma 3 3 5 9" xfId="1683" xr:uid="{100CC162-A070-4587-AC4B-BCCB20D3C931}"/>
    <cellStyle name="Comma 3 3 5 9 2" xfId="9246" xr:uid="{2BFF17BD-E166-41DB-AF6C-178D2D5F86CC}"/>
    <cellStyle name="Comma 3 3 5 9 3" xfId="16606" xr:uid="{FC0377ED-6740-4BED-89E9-E79B91A3007C}"/>
    <cellStyle name="Comma 3 3 6" xfId="1350" xr:uid="{DFC06DF6-894F-483D-80C8-128EC0634115}"/>
    <cellStyle name="Comma 3 3 6 2" xfId="6462" xr:uid="{276F0F75-7168-4E98-A3AE-0A44EA233FE4}"/>
    <cellStyle name="Comma 3 3 6 2 2" xfId="13827" xr:uid="{665AB13F-1731-490F-8261-32FECAA9BE2A}"/>
    <cellStyle name="Comma 3 3 6 2 2 2" xfId="46445" xr:uid="{4D95EA51-0782-47D8-9D4E-4EAC9D06ED1E}"/>
    <cellStyle name="Comma 3 3 6 2 2 3" xfId="33817" xr:uid="{ECC7A74E-52FF-4120-8AE2-12089B46B6D9}"/>
    <cellStyle name="Comma 3 3 6 2 3" xfId="21187" xr:uid="{962A5622-28A5-455A-B802-FC29C8C691FE}"/>
    <cellStyle name="Comma 3 3 6 2 3 2" xfId="40164" xr:uid="{79061F58-88C9-4D33-8248-52DD0195439E}"/>
    <cellStyle name="Comma 3 3 6 2 4" xfId="27524" xr:uid="{DB6D7326-A689-48AB-B64F-5D83F19B7CD7}"/>
    <cellStyle name="Comma 3 3 6 3" xfId="5569" xr:uid="{2E236E6A-2406-46E8-A445-30FB34852766}"/>
    <cellStyle name="Comma 3 3 6 3 2" xfId="12934" xr:uid="{D800A4AB-9264-4090-A6B7-508CB988D474}"/>
    <cellStyle name="Comma 3 3 6 3 2 2" xfId="45552" xr:uid="{10F1459A-60DA-40FE-B3A2-DA9FFE6F776C}"/>
    <cellStyle name="Comma 3 3 6 3 2 3" xfId="32924" xr:uid="{6A566D20-B2AA-47EE-AFD5-1EE7CCC7632E}"/>
    <cellStyle name="Comma 3 3 6 3 3" xfId="20294" xr:uid="{2052D706-827C-4BD5-B960-BBD0C48CD642}"/>
    <cellStyle name="Comma 3 3 6 3 3 2" xfId="39271" xr:uid="{07741BE8-72A0-4C78-88D6-50513FE20401}"/>
    <cellStyle name="Comma 3 3 6 3 4" xfId="26631" xr:uid="{7189244F-FD6C-4515-8614-C08A4BB3982C}"/>
    <cellStyle name="Comma 3 3 6 4" xfId="2965" xr:uid="{51B4DD5B-A273-4081-A0A3-5E195F1ECF38}"/>
    <cellStyle name="Comma 3 3 6 4 2" xfId="10331" xr:uid="{5A86BCE4-14E0-48F3-8991-B2B936860F0C}"/>
    <cellStyle name="Comma 3 3 6 4 2 2" xfId="42948" xr:uid="{2165AE4B-64F9-4981-BFD1-DC09D44D6240}"/>
    <cellStyle name="Comma 3 3 6 4 3" xfId="17691" xr:uid="{4067F85C-B52C-495A-9459-EF04A3A5A489}"/>
    <cellStyle name="Comma 3 3 6 4 4" xfId="30320" xr:uid="{7D90FAC4-EF26-4D7C-A87A-6CEE87503D47}"/>
    <cellStyle name="Comma 3 3 6 5" xfId="36667" xr:uid="{F535D71F-F002-418B-97BB-2141BDF675FE}"/>
    <cellStyle name="Comma 3 3 6 6" xfId="24027" xr:uid="{F7912067-6BB4-4BE9-B41F-B6F2DB76467B}"/>
    <cellStyle name="Comma 3 3 7" xfId="1604" xr:uid="{61D015AD-E22B-46F9-803E-F381C3D625DB}"/>
    <cellStyle name="Comma 3 3 7 2" xfId="41919" xr:uid="{4CA49FB8-A30A-4EF6-A72E-89E02901C727}"/>
    <cellStyle name="Comma 3 3 7 3" xfId="29279" xr:uid="{740B1A67-801A-4276-B857-30FE36F3EE09}"/>
    <cellStyle name="Comma 3 3 8" xfId="1532" xr:uid="{F841BD84-76FB-4287-B8D8-3BACDAF98692}"/>
    <cellStyle name="Comma 3 3 8 2" xfId="9146" xr:uid="{066E7EAF-7EF5-4C71-B88D-ECA61E2DA1C2}"/>
    <cellStyle name="Comma 3 3 8 2 2" xfId="41916" xr:uid="{9FE3DB9F-67A6-44C3-8C85-BA2D25DE0A28}"/>
    <cellStyle name="Comma 3 3 8 3" xfId="16506" xr:uid="{696BD56D-B707-4F6F-BC02-0F06BB4EB737}"/>
    <cellStyle name="Comma 3 3 8 4" xfId="29276" xr:uid="{DBAECC78-C274-461D-A078-B1534B91740A}"/>
    <cellStyle name="Comma 3 3 9" xfId="8428" xr:uid="{B0CE2ED3-9009-4C46-81C6-EC94B6E9A679}"/>
    <cellStyle name="Comma 3 3 9 2" xfId="42005" xr:uid="{1834CBDE-BC3A-4B3B-B902-E57E86DC8ABB}"/>
    <cellStyle name="Comma 3 3 9 3" xfId="29370" xr:uid="{E2420FDD-303C-401A-927E-04DA463CE9D7}"/>
    <cellStyle name="Comma 3 4" xfId="420" xr:uid="{15969220-3CD4-4187-B688-FB6A5C957ECC}"/>
    <cellStyle name="Comma 3 4 10" xfId="8496" xr:uid="{35F1EE8F-0A47-4861-A961-21C9210D3D21}"/>
    <cellStyle name="Comma 3 4 11" xfId="15856" xr:uid="{43491693-079C-49D3-8C7A-16D56DE7FFB4}"/>
    <cellStyle name="Comma 3 4 12" xfId="23156" xr:uid="{D16668D9-F9E0-4F56-80D0-0CD8B728731D}"/>
    <cellStyle name="Comma 3 4 2" xfId="587" xr:uid="{F21FEBEE-F317-495B-B43C-799875EC422C}"/>
    <cellStyle name="Comma 3 4 2 10" xfId="15904" xr:uid="{214A13F6-68ED-4F71-9CDA-2737721486FF}"/>
    <cellStyle name="Comma 3 4 2 11" xfId="23330" xr:uid="{2D0996F3-668E-461B-A975-A51C043D869F}"/>
    <cellStyle name="Comma 3 4 2 2" xfId="1130" xr:uid="{7C161F37-D15F-4878-91A9-DB9A86A0D089}"/>
    <cellStyle name="Comma 3 4 2 2 2" xfId="2869" xr:uid="{C1C171A6-8BD2-4DC8-B8A0-8A8A38650E59}"/>
    <cellStyle name="Comma 3 4 2 2 2 2" xfId="4601" xr:uid="{02B9F18D-5297-4900-826C-CAB18BE35FE5}"/>
    <cellStyle name="Comma 3 4 2 2 2 2 2" xfId="8099" xr:uid="{B476AAB5-4B70-4936-B45D-7B6347E0CD27}"/>
    <cellStyle name="Comma 3 4 2 2 2 2 2 2" xfId="15464" xr:uid="{17B7A3FB-F8D6-4D81-A472-D825EE22B1A9}"/>
    <cellStyle name="Comma 3 4 2 2 2 2 2 2 2" xfId="48082" xr:uid="{AEEC3CBB-89C7-401C-8097-F9E39846B805}"/>
    <cellStyle name="Comma 3 4 2 2 2 2 2 2 3" xfId="35454" xr:uid="{56101B13-134C-4982-B217-8C039E77B085}"/>
    <cellStyle name="Comma 3 4 2 2 2 2 2 3" xfId="22824" xr:uid="{F5D31A18-D525-4A66-8579-4557385FF610}"/>
    <cellStyle name="Comma 3 4 2 2 2 2 2 3 2" xfId="41801" xr:uid="{77EE6EA2-5C4F-4AB7-B709-99E88180AA19}"/>
    <cellStyle name="Comma 3 4 2 2 2 2 2 4" xfId="29161" xr:uid="{5DA6A775-EF4D-48DF-8D7E-802FD7648ABA}"/>
    <cellStyle name="Comma 3 4 2 2 2 2 3" xfId="5481" xr:uid="{9CF969F3-3A84-41AB-BF7D-BA43B8832216}"/>
    <cellStyle name="Comma 3 4 2 2 2 2 3 2" xfId="12846" xr:uid="{96D3FA21-D393-4153-A8EC-83DE34C5348C}"/>
    <cellStyle name="Comma 3 4 2 2 2 2 3 2 2" xfId="45464" xr:uid="{3BC09303-FE62-4065-884A-DE4F387DF479}"/>
    <cellStyle name="Comma 3 4 2 2 2 2 3 2 3" xfId="32836" xr:uid="{B5AFA94D-5CEE-46F6-AF2B-D7E1AB942436}"/>
    <cellStyle name="Comma 3 4 2 2 2 2 3 3" xfId="20206" xr:uid="{C9CC10E1-8AE5-41AB-AC8A-5F7A82B74A34}"/>
    <cellStyle name="Comma 3 4 2 2 2 2 3 3 2" xfId="39183" xr:uid="{32EF3375-8A69-449F-AB73-1E9973BEE786}"/>
    <cellStyle name="Comma 3 4 2 2 2 2 3 4" xfId="26543" xr:uid="{2A253DB7-83F0-47CF-B9E3-2975F3B1769E}"/>
    <cellStyle name="Comma 3 4 2 2 2 2 4" xfId="11967" xr:uid="{299EC017-E1E2-44F6-B6FB-6EE5571648ED}"/>
    <cellStyle name="Comma 3 4 2 2 2 2 4 2" xfId="44585" xr:uid="{BB6A53C1-A331-45F5-8F9E-BFD7613F8E12}"/>
    <cellStyle name="Comma 3 4 2 2 2 2 4 3" xfId="31957" xr:uid="{0A08B32E-C3E6-44B6-9879-62C6F4C63058}"/>
    <cellStyle name="Comma 3 4 2 2 2 2 5" xfId="19327" xr:uid="{B9FB192E-FF5D-4A17-AC9F-605B3587FBBD}"/>
    <cellStyle name="Comma 3 4 2 2 2 2 5 2" xfId="38304" xr:uid="{3A9DC341-D063-4264-8545-B801E4FA2AB8}"/>
    <cellStyle name="Comma 3 4 2 2 2 2 6" xfId="25664" xr:uid="{ED7C6C0D-8549-4978-9AC2-A50CA2503AB9}"/>
    <cellStyle name="Comma 3 4 2 2 2 3" xfId="3745" xr:uid="{56C43BC4-1590-4BC7-BBAF-E6C421D921E4}"/>
    <cellStyle name="Comma 3 4 2 2 2 3 2" xfId="7242" xr:uid="{6EE553BA-1E0B-4F32-9709-FD18ECFE59EB}"/>
    <cellStyle name="Comma 3 4 2 2 2 3 2 2" xfId="14607" xr:uid="{0E928BE3-E844-46F5-B54A-2989051903FB}"/>
    <cellStyle name="Comma 3 4 2 2 2 3 2 2 2" xfId="47225" xr:uid="{CA94418A-AC3D-4A33-A9D9-0B5B28553D29}"/>
    <cellStyle name="Comma 3 4 2 2 2 3 2 2 3" xfId="34597" xr:uid="{DB80382A-38A4-4D48-ACBC-D8DE4147AF23}"/>
    <cellStyle name="Comma 3 4 2 2 2 3 2 3" xfId="21967" xr:uid="{72F4B800-C7B4-4013-8AA5-771C44911CF7}"/>
    <cellStyle name="Comma 3 4 2 2 2 3 2 3 2" xfId="40944" xr:uid="{2F72FE08-6E73-4996-88E5-B3E747D59AC4}"/>
    <cellStyle name="Comma 3 4 2 2 2 3 2 4" xfId="28304" xr:uid="{1A9CC63D-C6CE-4958-8EFE-FB3CED95CCF3}"/>
    <cellStyle name="Comma 3 4 2 2 2 3 3" xfId="11111" xr:uid="{51C512C8-369A-465D-AD91-6B9E99EF3E99}"/>
    <cellStyle name="Comma 3 4 2 2 2 3 3 2" xfId="43728" xr:uid="{E7CFD52C-CEF5-4730-88A9-8722486E2F23}"/>
    <cellStyle name="Comma 3 4 2 2 2 3 3 3" xfId="31100" xr:uid="{4BFABB6C-928F-4171-941E-4658AF429F29}"/>
    <cellStyle name="Comma 3 4 2 2 2 3 4" xfId="18471" xr:uid="{BC6FEE68-BCA2-4EC1-83F1-173CC021CFC0}"/>
    <cellStyle name="Comma 3 4 2 2 2 3 4 2" xfId="37447" xr:uid="{5C28E2EF-4CDC-426A-ABD8-78630AAE7819}"/>
    <cellStyle name="Comma 3 4 2 2 2 3 5" xfId="24807" xr:uid="{5CC6D61D-AA36-4C8D-8302-7563DF87CB30}"/>
    <cellStyle name="Comma 3 4 2 2 2 4" xfId="6366" xr:uid="{EC388FC9-4785-473A-B28B-324F38514323}"/>
    <cellStyle name="Comma 3 4 2 2 2 4 2" xfId="13731" xr:uid="{E997398B-BAA0-41C7-89D1-189C85CA67EB}"/>
    <cellStyle name="Comma 3 4 2 2 2 4 2 2" xfId="46349" xr:uid="{B48C5DAC-DBC0-4335-A8AD-28EAD78E81C8}"/>
    <cellStyle name="Comma 3 4 2 2 2 4 2 3" xfId="33721" xr:uid="{602E9F0E-458C-47F5-B77C-7127FEA9468D}"/>
    <cellStyle name="Comma 3 4 2 2 2 4 3" xfId="21091" xr:uid="{86383F0D-34EB-4366-8A50-7D7A8BFD88A1}"/>
    <cellStyle name="Comma 3 4 2 2 2 4 3 2" xfId="40068" xr:uid="{2AE28FD8-4824-42B9-A0A9-292776328ED1}"/>
    <cellStyle name="Comma 3 4 2 2 2 4 4" xfId="27428" xr:uid="{9A331328-22D6-4680-890F-AA15BE1A182B}"/>
    <cellStyle name="Comma 3 4 2 2 2 5" xfId="10237" xr:uid="{A27AE409-4BB6-41FD-B753-A443A64229BC}"/>
    <cellStyle name="Comma 3 4 2 2 2 5 2" xfId="42852" xr:uid="{B49A0487-D0C7-449F-82A9-D48DC3461903}"/>
    <cellStyle name="Comma 3 4 2 2 2 5 3" xfId="30224" xr:uid="{B9A420B9-E07D-499C-82BA-AEFD8A50F59B}"/>
    <cellStyle name="Comma 3 4 2 2 2 6" xfId="17597" xr:uid="{75C76F93-041D-42BC-BBC6-D331C180B3FA}"/>
    <cellStyle name="Comma 3 4 2 2 2 6 2" xfId="36571" xr:uid="{841FF965-2013-4E36-B864-128EDF4E3190}"/>
    <cellStyle name="Comma 3 4 2 2 2 7" xfId="23931" xr:uid="{C9DD43B1-3BBD-4FA9-8A5A-EFBB26FA672E}"/>
    <cellStyle name="Comma 3 4 2 2 3" xfId="4161" xr:uid="{9C2EBA0B-BCFE-4639-BB4E-87F803DC3B26}"/>
    <cellStyle name="Comma 3 4 2 2 3 2" xfId="7658" xr:uid="{073703C9-A00D-4D5F-B207-97321B34E0E4}"/>
    <cellStyle name="Comma 3 4 2 2 3 2 2" xfId="15023" xr:uid="{60E27E3F-2FAD-4645-9AC3-6983EEE3A20E}"/>
    <cellStyle name="Comma 3 4 2 2 3 2 2 2" xfId="47641" xr:uid="{C63855D2-8022-41F4-BAC1-9090B4FFA645}"/>
    <cellStyle name="Comma 3 4 2 2 3 2 2 3" xfId="35013" xr:uid="{68A8E1B9-DCA5-40BE-9124-79E42CD62636}"/>
    <cellStyle name="Comma 3 4 2 2 3 2 3" xfId="22383" xr:uid="{38894037-A17A-4DC0-9156-0449CD21A3EA}"/>
    <cellStyle name="Comma 3 4 2 2 3 2 3 2" xfId="41360" xr:uid="{810C6D42-6247-4321-A321-B5CA1FB603C5}"/>
    <cellStyle name="Comma 3 4 2 2 3 2 4" xfId="28720" xr:uid="{6DA1C3C2-3F33-4B6B-A120-FC1B78A29485}"/>
    <cellStyle name="Comma 3 4 2 2 3 3" xfId="5039" xr:uid="{1405DABB-7BEF-4FA0-900C-D34E4F37C8F8}"/>
    <cellStyle name="Comma 3 4 2 2 3 3 2" xfId="12404" xr:uid="{2E39B509-3746-4724-95B9-D4583276F771}"/>
    <cellStyle name="Comma 3 4 2 2 3 3 2 2" xfId="45022" xr:uid="{CB71C06D-D97D-4845-85F0-C3D847BEBF9A}"/>
    <cellStyle name="Comma 3 4 2 2 3 3 2 3" xfId="32394" xr:uid="{33FED113-F1A4-45BB-B717-40BAB6DEDD9B}"/>
    <cellStyle name="Comma 3 4 2 2 3 3 3" xfId="19764" xr:uid="{323715D1-91D3-46C3-A9FA-4F1D33FD90DA}"/>
    <cellStyle name="Comma 3 4 2 2 3 3 3 2" xfId="38741" xr:uid="{98C75B1B-EEC6-4E4B-B933-CD9B298E164B}"/>
    <cellStyle name="Comma 3 4 2 2 3 3 4" xfId="26101" xr:uid="{ED24B361-87DA-4C46-8EF9-3B57DF2F3443}"/>
    <cellStyle name="Comma 3 4 2 2 3 4" xfId="11527" xr:uid="{8BA9D71B-8C13-4E84-BB28-9884448F8A02}"/>
    <cellStyle name="Comma 3 4 2 2 3 4 2" xfId="44144" xr:uid="{F4A5A967-1A11-40EE-9850-65F3776FF02C}"/>
    <cellStyle name="Comma 3 4 2 2 3 4 3" xfId="31516" xr:uid="{9FD6E56F-044A-4AD9-AB13-D46F79C14408}"/>
    <cellStyle name="Comma 3 4 2 2 3 5" xfId="18887" xr:uid="{D07FC6C1-02A9-4DCB-BA26-7CF1EE31DFCB}"/>
    <cellStyle name="Comma 3 4 2 2 3 5 2" xfId="37863" xr:uid="{9EC02E6C-57DD-4BFB-9C7A-00C4E5513865}"/>
    <cellStyle name="Comma 3 4 2 2 3 6" xfId="25223" xr:uid="{C39A0D67-AFBC-487E-B717-3B5E90192827}"/>
    <cellStyle name="Comma 3 4 2 2 4" xfId="3311" xr:uid="{75080771-F6E9-4929-AF0B-B77559899FB7}"/>
    <cellStyle name="Comma 3 4 2 2 4 2" xfId="6808" xr:uid="{9605EE9D-F167-4419-9D57-F225AB72DDC5}"/>
    <cellStyle name="Comma 3 4 2 2 4 2 2" xfId="14173" xr:uid="{7FAEFB22-8A73-41E8-A9E9-1BD19DDE375A}"/>
    <cellStyle name="Comma 3 4 2 2 4 2 2 2" xfId="46791" xr:uid="{8BD76820-DFA8-4E5D-9FF1-7B779C1B5F51}"/>
    <cellStyle name="Comma 3 4 2 2 4 2 2 3" xfId="34163" xr:uid="{60F30AFC-4129-41F6-8129-D433C9494B74}"/>
    <cellStyle name="Comma 3 4 2 2 4 2 3" xfId="21533" xr:uid="{B888E7F6-3E7A-4042-ADA4-38EFCE6739EB}"/>
    <cellStyle name="Comma 3 4 2 2 4 2 3 2" xfId="40510" xr:uid="{A3C0C55F-961A-4681-BEF9-08A707454AD9}"/>
    <cellStyle name="Comma 3 4 2 2 4 2 4" xfId="27870" xr:uid="{2B2DDAB5-F5C3-408A-969F-4BE47E18D19E}"/>
    <cellStyle name="Comma 3 4 2 2 4 3" xfId="10677" xr:uid="{F628E246-9480-400C-B741-06682298A67D}"/>
    <cellStyle name="Comma 3 4 2 2 4 3 2" xfId="43294" xr:uid="{9729633B-420E-472B-ABC3-6B01904603BC}"/>
    <cellStyle name="Comma 3 4 2 2 4 3 3" xfId="30666" xr:uid="{95EEEFCD-5616-47E9-8C3B-18EFA784CB42}"/>
    <cellStyle name="Comma 3 4 2 2 4 4" xfId="18037" xr:uid="{4910A63F-4573-4025-887C-B98E50A08325}"/>
    <cellStyle name="Comma 3 4 2 2 4 4 2" xfId="37013" xr:uid="{0C9157E1-FF8A-4CC0-A831-A25037C0C27B}"/>
    <cellStyle name="Comma 3 4 2 2 4 5" xfId="24373" xr:uid="{0E4B335B-6CD3-4116-B813-7F36078CBE0B}"/>
    <cellStyle name="Comma 3 4 2 2 5" xfId="5924" xr:uid="{8CB9B627-E6BE-4FC2-9296-C0CD8DC7B819}"/>
    <cellStyle name="Comma 3 4 2 2 5 2" xfId="13289" xr:uid="{B5D05D08-209E-41F9-B58E-E5E45EC925CC}"/>
    <cellStyle name="Comma 3 4 2 2 5 2 2" xfId="45907" xr:uid="{F656FA46-3C84-4956-BAE1-CE7045F3CB84}"/>
    <cellStyle name="Comma 3 4 2 2 5 2 3" xfId="33279" xr:uid="{F097D006-DB1B-4358-8E53-E16BEFF9570A}"/>
    <cellStyle name="Comma 3 4 2 2 5 3" xfId="20649" xr:uid="{66BD655F-C4D3-46A7-A3C2-2EF14EBE7F62}"/>
    <cellStyle name="Comma 3 4 2 2 5 3 2" xfId="39626" xr:uid="{903BE9B5-7662-4E2D-99C4-4A35570D7FEB}"/>
    <cellStyle name="Comma 3 4 2 2 5 4" xfId="26986" xr:uid="{3B56779E-F35B-48AD-B97B-7B9B7B4AD559}"/>
    <cellStyle name="Comma 3 4 2 2 6" xfId="2372" xr:uid="{D5F05EAB-CD34-4770-A58D-E51921FC1CA5}"/>
    <cellStyle name="Comma 3 4 2 2 6 2" xfId="9797" xr:uid="{D29553F2-723B-4190-ADCB-EB5ECDB2F21E}"/>
    <cellStyle name="Comma 3 4 2 2 6 2 2" xfId="42410" xr:uid="{03EE2444-D47A-4B67-B426-1D4FBFD29DBC}"/>
    <cellStyle name="Comma 3 4 2 2 6 3" xfId="17157" xr:uid="{03EE65C5-F404-4F1E-A804-CCCA9214DE02}"/>
    <cellStyle name="Comma 3 4 2 2 6 4" xfId="29782" xr:uid="{7FFC8125-48F9-4873-ADD4-78537D011745}"/>
    <cellStyle name="Comma 3 4 2 2 7" xfId="8973" xr:uid="{BE48B10E-A453-4810-AA5A-58B2E9D6E078}"/>
    <cellStyle name="Comma 3 4 2 2 7 2" xfId="36097" xr:uid="{B547A7FC-9CFE-46E7-AE7A-F3F92EE7A857}"/>
    <cellStyle name="Comma 3 4 2 2 8" xfId="16333" xr:uid="{FE145287-CC42-411C-A165-A6186E082235}"/>
    <cellStyle name="Comma 3 4 2 2 9" xfId="23485" xr:uid="{C3DC4CD7-99B2-41EB-B695-0467478FC10B}"/>
    <cellStyle name="Comma 3 4 2 3" xfId="844" xr:uid="{67F616FE-EF27-4DF9-A427-4869E9F8B441}"/>
    <cellStyle name="Comma 3 4 2 3 2" xfId="4446" xr:uid="{8CD204E2-8D74-4236-B037-362006B13356}"/>
    <cellStyle name="Comma 3 4 2 3 2 2" xfId="7944" xr:uid="{BE03FC72-2C08-48AF-A0ED-F3E87B9361F3}"/>
    <cellStyle name="Comma 3 4 2 3 2 2 2" xfId="15309" xr:uid="{335EEE20-0032-4831-B07D-9E60DE9CB49A}"/>
    <cellStyle name="Comma 3 4 2 3 2 2 2 2" xfId="47927" xr:uid="{495EF8F0-F124-4E8A-9323-40B160628264}"/>
    <cellStyle name="Comma 3 4 2 3 2 2 2 3" xfId="35299" xr:uid="{9793FFD4-84C4-4250-8E7B-7BAD1248237E}"/>
    <cellStyle name="Comma 3 4 2 3 2 2 3" xfId="22669" xr:uid="{0D34577C-1600-4596-8C54-2DEAD8830F1F}"/>
    <cellStyle name="Comma 3 4 2 3 2 2 3 2" xfId="41646" xr:uid="{2FCC3953-0852-46C0-8F47-18025B4EB3C1}"/>
    <cellStyle name="Comma 3 4 2 3 2 2 4" xfId="29006" xr:uid="{DD8D9AF6-CD1B-48E5-929B-114DB8E73984}"/>
    <cellStyle name="Comma 3 4 2 3 2 3" xfId="5326" xr:uid="{60DD3B98-334E-41B1-BC0C-A09DE47847E8}"/>
    <cellStyle name="Comma 3 4 2 3 2 3 2" xfId="12691" xr:uid="{84CA2F50-7882-4946-B40E-6055D1D1ADE4}"/>
    <cellStyle name="Comma 3 4 2 3 2 3 2 2" xfId="45309" xr:uid="{BF13E5C6-8E43-45F9-92E9-A8A0326B86CC}"/>
    <cellStyle name="Comma 3 4 2 3 2 3 2 3" xfId="32681" xr:uid="{8A866685-9B9C-498B-A38A-2C686884FAC4}"/>
    <cellStyle name="Comma 3 4 2 3 2 3 3" xfId="20051" xr:uid="{44971555-A2B8-4C20-ACE2-D97FC827641E}"/>
    <cellStyle name="Comma 3 4 2 3 2 3 3 2" xfId="39028" xr:uid="{FCB8B97A-5A02-4612-AA92-C461E1D9D725}"/>
    <cellStyle name="Comma 3 4 2 3 2 3 4" xfId="26388" xr:uid="{AB9AF29A-88E7-4CD4-BA05-7B76BC4127D9}"/>
    <cellStyle name="Comma 3 4 2 3 2 4" xfId="11812" xr:uid="{5F927B2C-00DD-4A75-8D06-BE02D2BC8C0D}"/>
    <cellStyle name="Comma 3 4 2 3 2 4 2" xfId="44430" xr:uid="{EB20A842-65DB-4BE8-AD1B-79BB99883A3A}"/>
    <cellStyle name="Comma 3 4 2 3 2 4 3" xfId="31802" xr:uid="{C8F740E5-C3A4-4B8D-A9A4-D4EAD3A1F78E}"/>
    <cellStyle name="Comma 3 4 2 3 2 5" xfId="19172" xr:uid="{F539793C-57EF-466D-A37B-2D7CC26B8FCC}"/>
    <cellStyle name="Comma 3 4 2 3 2 5 2" xfId="38149" xr:uid="{FA1BCF09-371A-40F7-A5BE-50FEA7073947}"/>
    <cellStyle name="Comma 3 4 2 3 2 6" xfId="25509" xr:uid="{FAB2AC9D-0E91-48C0-BCEC-70AD046224E9}"/>
    <cellStyle name="Comma 3 4 2 3 3" xfId="3591" xr:uid="{92D95B7F-1DB7-4290-AD32-185B23121825}"/>
    <cellStyle name="Comma 3 4 2 3 3 2" xfId="7088" xr:uid="{52FA2004-54F0-4F4A-9EDA-479A74218CCB}"/>
    <cellStyle name="Comma 3 4 2 3 3 2 2" xfId="14453" xr:uid="{F5777086-E7B1-4DAC-A553-7C499E283FBC}"/>
    <cellStyle name="Comma 3 4 2 3 3 2 2 2" xfId="47071" xr:uid="{8908AAC5-A8B7-4B1B-BCD3-7FA00897CA11}"/>
    <cellStyle name="Comma 3 4 2 3 3 2 2 3" xfId="34443" xr:uid="{14560CD8-A506-47C9-AF02-25DC65DBE64F}"/>
    <cellStyle name="Comma 3 4 2 3 3 2 3" xfId="21813" xr:uid="{8F728AA6-7A88-4BFD-84D4-181391524D0B}"/>
    <cellStyle name="Comma 3 4 2 3 3 2 3 2" xfId="40790" xr:uid="{21100345-4E94-48FC-B475-0CE0A38ABBD9}"/>
    <cellStyle name="Comma 3 4 2 3 3 2 4" xfId="28150" xr:uid="{90B0EA33-6454-4626-9F41-82704271D3F6}"/>
    <cellStyle name="Comma 3 4 2 3 3 3" xfId="10957" xr:uid="{F7A78FC8-A17E-497A-AB34-331464344CDA}"/>
    <cellStyle name="Comma 3 4 2 3 3 3 2" xfId="43574" xr:uid="{F17F7414-00D6-4A29-9B31-AACA8C9DA719}"/>
    <cellStyle name="Comma 3 4 2 3 3 3 3" xfId="30946" xr:uid="{08CAE6ED-10A9-4434-B524-5F53AA1ED247}"/>
    <cellStyle name="Comma 3 4 2 3 3 4" xfId="18317" xr:uid="{78421AF3-AF8C-4A5C-9C83-850FA198D09F}"/>
    <cellStyle name="Comma 3 4 2 3 3 4 2" xfId="37293" xr:uid="{418FBC7E-16BF-45D5-94EF-DC137BCD383E}"/>
    <cellStyle name="Comma 3 4 2 3 3 5" xfId="24653" xr:uid="{218E606F-51DD-4E8F-99CB-0740727F61FB}"/>
    <cellStyle name="Comma 3 4 2 3 4" xfId="6211" xr:uid="{7E6A46EE-F162-4FB5-8F34-4DB67C65A981}"/>
    <cellStyle name="Comma 3 4 2 3 4 2" xfId="13576" xr:uid="{0796AB07-EE78-4D1F-8EAA-730D1A904519}"/>
    <cellStyle name="Comma 3 4 2 3 4 2 2" xfId="46194" xr:uid="{E8C666A9-ABE4-4AC9-A5D8-853C786BC804}"/>
    <cellStyle name="Comma 3 4 2 3 4 2 3" xfId="33566" xr:uid="{1692A2A1-AF26-4F36-9237-993C6899DDAA}"/>
    <cellStyle name="Comma 3 4 2 3 4 3" xfId="20936" xr:uid="{52A5A1AE-ED30-4E07-BD60-FE3F08B13C1F}"/>
    <cellStyle name="Comma 3 4 2 3 4 3 2" xfId="39913" xr:uid="{71529EE4-ECBB-4428-A18D-F56269852533}"/>
    <cellStyle name="Comma 3 4 2 3 4 4" xfId="27273" xr:uid="{5E01B09D-8D45-42ED-8588-668885E3CC3D}"/>
    <cellStyle name="Comma 3 4 2 3 5" xfId="2714" xr:uid="{4DB0986F-0986-49B2-AF50-CE041E1BF0CA}"/>
    <cellStyle name="Comma 3 4 2 3 5 2" xfId="10082" xr:uid="{79DBADCF-F678-416A-B578-041965D1C2DF}"/>
    <cellStyle name="Comma 3 4 2 3 5 2 2" xfId="42697" xr:uid="{0A4AD5FB-42A6-4F52-9FBE-4FFE708FEC85}"/>
    <cellStyle name="Comma 3 4 2 3 5 3" xfId="17442" xr:uid="{98D586CD-0760-4F3F-9FCB-C2C2A6CAF225}"/>
    <cellStyle name="Comma 3 4 2 3 5 4" xfId="30069" xr:uid="{31EAA76C-079A-4684-8BB0-772354AFAED1}"/>
    <cellStyle name="Comma 3 4 2 3 6" xfId="8713" xr:uid="{2B44FABB-64A7-4E46-81D6-B6F40E0226E9}"/>
    <cellStyle name="Comma 3 4 2 3 6 2" xfId="36416" xr:uid="{3E67E1DC-E317-4339-94A0-FB6F0F8FED5F}"/>
    <cellStyle name="Comma 3 4 2 3 7" xfId="16073" xr:uid="{059EB007-4C08-4AB7-9E14-6040D044804F}"/>
    <cellStyle name="Comma 3 4 2 3 8" xfId="23776" xr:uid="{B7FCF12C-5C26-4769-9E86-A7D1B326ED5F}"/>
    <cellStyle name="Comma 3 4 2 4" xfId="4007" xr:uid="{E67FA337-E669-4BBE-A448-A3CB674EB7D5}"/>
    <cellStyle name="Comma 3 4 2 4 2" xfId="7504" xr:uid="{3293A0C1-7409-42EE-A48E-1B541C241DDB}"/>
    <cellStyle name="Comma 3 4 2 4 2 2" xfId="14869" xr:uid="{5E44A5DD-C413-4AD7-A94F-AF9B47A19A8C}"/>
    <cellStyle name="Comma 3 4 2 4 2 2 2" xfId="47487" xr:uid="{083DC26E-73CA-4ADB-AFC7-C8D6D2BC323E}"/>
    <cellStyle name="Comma 3 4 2 4 2 2 3" xfId="34859" xr:uid="{18162E48-34A8-4153-9CE8-A17A10D51370}"/>
    <cellStyle name="Comma 3 4 2 4 2 3" xfId="22229" xr:uid="{59F1302D-E86B-4368-8F73-1AE2949E39BE}"/>
    <cellStyle name="Comma 3 4 2 4 2 3 2" xfId="41206" xr:uid="{9B9FC0C5-E8AD-4908-817F-F79CB4648B0D}"/>
    <cellStyle name="Comma 3 4 2 4 2 4" xfId="28566" xr:uid="{585E498E-BF21-4053-8E48-E69605B6740A}"/>
    <cellStyle name="Comma 3 4 2 4 3" xfId="4884" xr:uid="{047A2AA9-414C-4370-9BEA-AAF56DDAF605}"/>
    <cellStyle name="Comma 3 4 2 4 3 2" xfId="12249" xr:uid="{82F28EA6-CE96-47B0-89C6-74D208B42157}"/>
    <cellStyle name="Comma 3 4 2 4 3 2 2" xfId="44867" xr:uid="{1E8C5201-A43B-4E87-B096-E9C160CE5148}"/>
    <cellStyle name="Comma 3 4 2 4 3 2 3" xfId="32239" xr:uid="{B0612CAA-B4D4-4517-9165-3A615ED9FEA0}"/>
    <cellStyle name="Comma 3 4 2 4 3 3" xfId="19609" xr:uid="{656A8D02-8388-4BA9-8F35-52983F6BDC39}"/>
    <cellStyle name="Comma 3 4 2 4 3 3 2" xfId="38586" xr:uid="{98F38243-AC23-4F33-A2B0-F7E1ABBD9DE8}"/>
    <cellStyle name="Comma 3 4 2 4 3 4" xfId="25946" xr:uid="{C549C9BF-3816-4827-9C6F-2194B948A0B4}"/>
    <cellStyle name="Comma 3 4 2 4 4" xfId="11373" xr:uid="{F8E5C2B3-8F2C-4519-9D01-942DD63117DB}"/>
    <cellStyle name="Comma 3 4 2 4 4 2" xfId="43990" xr:uid="{BFDF56B5-B2E1-4D62-93F8-B091DFA12814}"/>
    <cellStyle name="Comma 3 4 2 4 4 3" xfId="31362" xr:uid="{646401E9-8FF3-4144-98E8-016FBC904104}"/>
    <cellStyle name="Comma 3 4 2 4 5" xfId="18733" xr:uid="{282270C2-6842-4CE8-833E-8F1B9CDD920C}"/>
    <cellStyle name="Comma 3 4 2 4 5 2" xfId="37709" xr:uid="{91E1C1F2-78A3-4983-BF68-E09049EFFB5F}"/>
    <cellStyle name="Comma 3 4 2 4 6" xfId="25069" xr:uid="{B0CE6207-C52C-409B-A454-2B022901FB11}"/>
    <cellStyle name="Comma 3 4 2 5" xfId="3157" xr:uid="{76A51F9A-CC84-46E4-AD6B-D1F65DDF2924}"/>
    <cellStyle name="Comma 3 4 2 5 2" xfId="6654" xr:uid="{17902301-7148-440A-AC65-BCFF0098B8A6}"/>
    <cellStyle name="Comma 3 4 2 5 2 2" xfId="14019" xr:uid="{453D4810-1793-42E2-BB03-C823289F84C2}"/>
    <cellStyle name="Comma 3 4 2 5 2 2 2" xfId="46637" xr:uid="{07D773B7-7B4D-4645-A8C8-AFA8EC39B3B3}"/>
    <cellStyle name="Comma 3 4 2 5 2 2 3" xfId="34009" xr:uid="{CE1CE5B6-C6B5-4985-8AF3-CA0C8CA38A08}"/>
    <cellStyle name="Comma 3 4 2 5 2 3" xfId="21379" xr:uid="{A57044B7-258A-4A04-9300-56D20DE855FC}"/>
    <cellStyle name="Comma 3 4 2 5 2 3 2" xfId="40356" xr:uid="{14268554-C5E7-4DD6-A4D3-16B799F9131F}"/>
    <cellStyle name="Comma 3 4 2 5 2 4" xfId="27716" xr:uid="{6D64B037-07D5-4683-A5AE-32FED6BF86DA}"/>
    <cellStyle name="Comma 3 4 2 5 3" xfId="10523" xr:uid="{6EEF7B47-75F8-4366-BB65-07E4E0D72406}"/>
    <cellStyle name="Comma 3 4 2 5 3 2" xfId="43140" xr:uid="{38FF1CFE-1534-4F8B-A067-7916188FBE97}"/>
    <cellStyle name="Comma 3 4 2 5 3 3" xfId="30512" xr:uid="{3A3787C8-BAF4-4FE6-8C55-02C8996C243C}"/>
    <cellStyle name="Comma 3 4 2 5 4" xfId="17883" xr:uid="{299378D5-BFDE-4E81-BDE1-E7B9A0204FEE}"/>
    <cellStyle name="Comma 3 4 2 5 4 2" xfId="36859" xr:uid="{7B51B41C-06C8-4A39-B801-80B50F9477B3}"/>
    <cellStyle name="Comma 3 4 2 5 5" xfId="24219" xr:uid="{3455F36C-3E6D-4340-AEA3-66375EA7EF5B}"/>
    <cellStyle name="Comma 3 4 2 6" xfId="5769" xr:uid="{0DB1FA02-0D07-4D06-B4BD-11F4432B81A5}"/>
    <cellStyle name="Comma 3 4 2 6 2" xfId="13134" xr:uid="{A77467A1-2B84-498D-9E0D-4BF37745C9CF}"/>
    <cellStyle name="Comma 3 4 2 6 2 2" xfId="45752" xr:uid="{CD1666E0-5B5E-4BB9-B078-75ACCDE993A9}"/>
    <cellStyle name="Comma 3 4 2 6 2 3" xfId="33124" xr:uid="{D52B70DE-4A9F-4618-8DB8-15C01B4C0F82}"/>
    <cellStyle name="Comma 3 4 2 6 3" xfId="20494" xr:uid="{1507D63B-1C86-478E-994B-7F28F1D1A4F8}"/>
    <cellStyle name="Comma 3 4 2 6 3 2" xfId="39471" xr:uid="{6C68DD36-C8F6-415E-9ABA-BC5F38F93DAF}"/>
    <cellStyle name="Comma 3 4 2 6 4" xfId="26831" xr:uid="{B19C2485-04AF-466C-A4CF-91348BC685BF}"/>
    <cellStyle name="Comma 3 4 2 7" xfId="2217" xr:uid="{950363F3-743F-41DC-A2BE-4C845781FA74}"/>
    <cellStyle name="Comma 3 4 2 7 2" xfId="9642" xr:uid="{37B0AB68-D461-4D22-A1DC-1D901875E77B}"/>
    <cellStyle name="Comma 3 4 2 7 2 2" xfId="42255" xr:uid="{870B22B5-3CB4-4E6B-A6B6-BB3601B78E04}"/>
    <cellStyle name="Comma 3 4 2 7 3" xfId="17002" xr:uid="{01FD6FE1-5429-48CD-A4FF-BF2915581EC9}"/>
    <cellStyle name="Comma 3 4 2 7 4" xfId="29627" xr:uid="{FCB107F3-870A-456A-B3C8-640EF1ABCCAF}"/>
    <cellStyle name="Comma 3 4 2 8" xfId="1753" xr:uid="{963256E9-9085-4E50-AD6C-8F0424A2A21F}"/>
    <cellStyle name="Comma 3 4 2 8 2" xfId="9291" xr:uid="{BA081029-3DD2-4E6D-B215-B7CC1C911C3D}"/>
    <cellStyle name="Comma 3 4 2 8 3" xfId="16651" xr:uid="{2B9AD386-ED59-4D9D-927B-240298DDBC34}"/>
    <cellStyle name="Comma 3 4 2 8 4" xfId="35942" xr:uid="{8C7FBC6E-3CBB-4786-AEF3-E2B2742C5FBA}"/>
    <cellStyle name="Comma 3 4 2 9" xfId="8544" xr:uid="{4B4DF1B3-0A57-4E46-A654-FE05D12F4C8F}"/>
    <cellStyle name="Comma 3 4 3" xfId="1100" xr:uid="{E3AD1094-EA33-4A8A-AB18-73D31295EC5E}"/>
    <cellStyle name="Comma 3 4 3 10" xfId="23409" xr:uid="{2101105B-D9E5-44DF-BCF1-5661EFEC9CFB}"/>
    <cellStyle name="Comma 3 4 3 2" xfId="2793" xr:uid="{1D75A32B-7AE6-45E8-9A70-B81ED96059FD}"/>
    <cellStyle name="Comma 3 4 3 2 2" xfId="4525" xr:uid="{84FE31D4-7A0D-49B5-B396-343D5974F076}"/>
    <cellStyle name="Comma 3 4 3 2 2 2" xfId="8023" xr:uid="{8A6650FE-AA45-49C9-A586-E3C246C837AB}"/>
    <cellStyle name="Comma 3 4 3 2 2 2 2" xfId="15388" xr:uid="{56D09104-1662-43F3-B11D-DED26265694C}"/>
    <cellStyle name="Comma 3 4 3 2 2 2 2 2" xfId="48006" xr:uid="{FD6EEE38-EBDA-4656-B9D7-64A9BA93FB9B}"/>
    <cellStyle name="Comma 3 4 3 2 2 2 2 3" xfId="35378" xr:uid="{2212945F-E321-4A92-B4FF-DEFC4C75447C}"/>
    <cellStyle name="Comma 3 4 3 2 2 2 3" xfId="22748" xr:uid="{A2AD944B-A5E7-4064-ABF8-431F7DEE304F}"/>
    <cellStyle name="Comma 3 4 3 2 2 2 3 2" xfId="41725" xr:uid="{6FFC7196-17EB-4250-87F2-516F516BF6EB}"/>
    <cellStyle name="Comma 3 4 3 2 2 2 4" xfId="29085" xr:uid="{946A97C2-4B4D-46C4-82BC-9DE8B8F369B5}"/>
    <cellStyle name="Comma 3 4 3 2 2 3" xfId="5405" xr:uid="{A6674BA9-1802-4CD8-8F98-B8E13D979F8F}"/>
    <cellStyle name="Comma 3 4 3 2 2 3 2" xfId="12770" xr:uid="{E2309786-65B9-4F33-B920-1F86EBF7F056}"/>
    <cellStyle name="Comma 3 4 3 2 2 3 2 2" xfId="45388" xr:uid="{B47B3E25-E916-4595-B4F3-1A82BA9B7BCE}"/>
    <cellStyle name="Comma 3 4 3 2 2 3 2 3" xfId="32760" xr:uid="{6138EE56-CFE7-4877-9F1D-E9E7AB947853}"/>
    <cellStyle name="Comma 3 4 3 2 2 3 3" xfId="20130" xr:uid="{4C1C5067-EA41-43EC-BB7B-B9501FD9F7B8}"/>
    <cellStyle name="Comma 3 4 3 2 2 3 3 2" xfId="39107" xr:uid="{A38A48C6-8A22-4650-BAA1-85367726CF0C}"/>
    <cellStyle name="Comma 3 4 3 2 2 3 4" xfId="26467" xr:uid="{37557D8C-68EC-4713-8192-A770C6C80952}"/>
    <cellStyle name="Comma 3 4 3 2 2 4" xfId="11891" xr:uid="{0F8DB8C8-B1CB-4AAC-99E0-4F69D0B29902}"/>
    <cellStyle name="Comma 3 4 3 2 2 4 2" xfId="44509" xr:uid="{99D99963-65C6-420E-A728-B458D7405457}"/>
    <cellStyle name="Comma 3 4 3 2 2 4 3" xfId="31881" xr:uid="{AFA42787-A5D4-4B01-80FF-ED69C8C0AF28}"/>
    <cellStyle name="Comma 3 4 3 2 2 5" xfId="19251" xr:uid="{C2104D88-846B-46AA-AA95-F2D25EE8AB28}"/>
    <cellStyle name="Comma 3 4 3 2 2 5 2" xfId="38228" xr:uid="{11DCE7DF-D336-4897-9DA6-7EB5C7B6A5D5}"/>
    <cellStyle name="Comma 3 4 3 2 2 6" xfId="25588" xr:uid="{8496213B-5290-4C46-9830-F7ED05AC6536}"/>
    <cellStyle name="Comma 3 4 3 2 3" xfId="3669" xr:uid="{8FEFEBD0-B582-4D80-83A9-7A9426EC4F65}"/>
    <cellStyle name="Comma 3 4 3 2 3 2" xfId="7166" xr:uid="{DCDA63A8-FBDA-48A3-873A-8824113BDB7A}"/>
    <cellStyle name="Comma 3 4 3 2 3 2 2" xfId="14531" xr:uid="{13DF0D36-31CE-423F-A0C7-C85C68E9DBE4}"/>
    <cellStyle name="Comma 3 4 3 2 3 2 2 2" xfId="47149" xr:uid="{34BBF1A9-6479-4B24-AAB4-E83417548A96}"/>
    <cellStyle name="Comma 3 4 3 2 3 2 2 3" xfId="34521" xr:uid="{98C44CCD-48A4-4E27-8D38-09FA6E4A8B18}"/>
    <cellStyle name="Comma 3 4 3 2 3 2 3" xfId="21891" xr:uid="{0E7D92A5-AA50-4DA4-A804-D68AF9F9E98F}"/>
    <cellStyle name="Comma 3 4 3 2 3 2 3 2" xfId="40868" xr:uid="{7BC699EF-FB62-4D14-81FA-5AB6F42EB20A}"/>
    <cellStyle name="Comma 3 4 3 2 3 2 4" xfId="28228" xr:uid="{0C536AA2-5EFA-4527-8738-6777DBFCDB50}"/>
    <cellStyle name="Comma 3 4 3 2 3 3" xfId="11035" xr:uid="{E6120EA0-2A47-4F74-9344-C21A0DA91617}"/>
    <cellStyle name="Comma 3 4 3 2 3 3 2" xfId="43652" xr:uid="{023DB444-4878-44E2-B8AF-1FB6666EA970}"/>
    <cellStyle name="Comma 3 4 3 2 3 3 3" xfId="31024" xr:uid="{B330FF0B-9B94-4B99-9D94-1E8820D6C15E}"/>
    <cellStyle name="Comma 3 4 3 2 3 4" xfId="18395" xr:uid="{BE3460AF-E59C-45D5-8588-F544BA5A4962}"/>
    <cellStyle name="Comma 3 4 3 2 3 4 2" xfId="37371" xr:uid="{AD776620-506F-4874-97F0-BB2CE36E7D42}"/>
    <cellStyle name="Comma 3 4 3 2 3 5" xfId="24731" xr:uid="{489C2C89-1FCC-4878-A732-38233D3D718A}"/>
    <cellStyle name="Comma 3 4 3 2 4" xfId="6290" xr:uid="{AA3AB3A1-1B50-4FE2-B582-B47CF79155D6}"/>
    <cellStyle name="Comma 3 4 3 2 4 2" xfId="13655" xr:uid="{C32002BF-B8A5-468F-92BA-EA563C473490}"/>
    <cellStyle name="Comma 3 4 3 2 4 2 2" xfId="46273" xr:uid="{BB0C91F0-B279-4596-9210-460ACA8B3D38}"/>
    <cellStyle name="Comma 3 4 3 2 4 2 3" xfId="33645" xr:uid="{80F3F239-45AC-4080-875F-83C0B96E3728}"/>
    <cellStyle name="Comma 3 4 3 2 4 3" xfId="21015" xr:uid="{57E3283D-D6E0-4B2E-83AE-7623ACBB57AE}"/>
    <cellStyle name="Comma 3 4 3 2 4 3 2" xfId="39992" xr:uid="{BB92259A-18AC-4FE2-B72B-6883D400B6E0}"/>
    <cellStyle name="Comma 3 4 3 2 4 4" xfId="27352" xr:uid="{08DD19B4-3049-4B84-8FFE-09DE3542DD28}"/>
    <cellStyle name="Comma 3 4 3 2 5" xfId="10161" xr:uid="{3AB426E9-6FA6-489C-9521-05F048223C54}"/>
    <cellStyle name="Comma 3 4 3 2 5 2" xfId="42776" xr:uid="{E610932C-E455-42DC-98B9-051260F62993}"/>
    <cellStyle name="Comma 3 4 3 2 5 3" xfId="30148" xr:uid="{47ECA32A-F453-4DD1-AC03-A5896E814203}"/>
    <cellStyle name="Comma 3 4 3 2 6" xfId="17521" xr:uid="{5E0C39C0-2F64-4693-8475-0DD69117093D}"/>
    <cellStyle name="Comma 3 4 3 2 6 2" xfId="36495" xr:uid="{84CA12B5-A24F-4FDF-AC18-306DD70312A6}"/>
    <cellStyle name="Comma 3 4 3 2 7" xfId="23855" xr:uid="{745E4E9F-C1EF-40F1-AED6-9BE469BDB07B}"/>
    <cellStyle name="Comma 3 4 3 3" xfId="4085" xr:uid="{67F7CECB-62B7-49CD-A54B-64AD2F9763E2}"/>
    <cellStyle name="Comma 3 4 3 3 2" xfId="7582" xr:uid="{EBA59812-3F06-4136-BBF2-89FD1CF496FC}"/>
    <cellStyle name="Comma 3 4 3 3 2 2" xfId="14947" xr:uid="{C3ACD42A-8854-4766-8FE5-18C797945DF6}"/>
    <cellStyle name="Comma 3 4 3 3 2 2 2" xfId="47565" xr:uid="{CE3EC112-A2B3-45A5-BE08-E40A8D380721}"/>
    <cellStyle name="Comma 3 4 3 3 2 2 3" xfId="34937" xr:uid="{8738DF09-6714-4E1A-9446-7451E1C54BFC}"/>
    <cellStyle name="Comma 3 4 3 3 2 3" xfId="22307" xr:uid="{80EBD37A-779E-4EB5-BC1F-8E1168A23DF4}"/>
    <cellStyle name="Comma 3 4 3 3 2 3 2" xfId="41284" xr:uid="{68FD2492-C56C-4062-BA7E-EAF9D5790FC8}"/>
    <cellStyle name="Comma 3 4 3 3 2 4" xfId="28644" xr:uid="{E5C27CB0-4116-4606-8BB1-BCFE59469A64}"/>
    <cellStyle name="Comma 3 4 3 3 3" xfId="4963" xr:uid="{1746B4FE-5013-4880-AD91-BCC043042D6B}"/>
    <cellStyle name="Comma 3 4 3 3 3 2" xfId="12328" xr:uid="{1EB28D79-7D49-443C-BA29-C8D2597CBEDE}"/>
    <cellStyle name="Comma 3 4 3 3 3 2 2" xfId="44946" xr:uid="{23F82188-1537-41D3-9E16-56F6A93154BD}"/>
    <cellStyle name="Comma 3 4 3 3 3 2 3" xfId="32318" xr:uid="{9BD57028-DEED-4DDB-AD8D-DCB98711CF8C}"/>
    <cellStyle name="Comma 3 4 3 3 3 3" xfId="19688" xr:uid="{C9F748C2-3290-4C33-9647-D79EB28D8C43}"/>
    <cellStyle name="Comma 3 4 3 3 3 3 2" xfId="38665" xr:uid="{F109682E-9C4D-4D6C-8068-D30B6DB756A2}"/>
    <cellStyle name="Comma 3 4 3 3 3 4" xfId="26025" xr:uid="{897E73B2-B304-4986-AB88-7FA32ED6C8C2}"/>
    <cellStyle name="Comma 3 4 3 3 4" xfId="11451" xr:uid="{4027EDCE-9DF1-4819-8AB1-EEC0EF571560}"/>
    <cellStyle name="Comma 3 4 3 3 4 2" xfId="44068" xr:uid="{80EC1082-301D-4DD3-AE03-00F30B8125B6}"/>
    <cellStyle name="Comma 3 4 3 3 4 3" xfId="31440" xr:uid="{3DF4FAF5-149C-4CDD-A243-8A681C02CF0A}"/>
    <cellStyle name="Comma 3 4 3 3 5" xfId="18811" xr:uid="{E82AAA0A-8F2A-47DE-AD4E-76C454560E6E}"/>
    <cellStyle name="Comma 3 4 3 3 5 2" xfId="37787" xr:uid="{BD4251CF-045F-4531-ACDC-9290BF533008}"/>
    <cellStyle name="Comma 3 4 3 3 6" xfId="25147" xr:uid="{97364E02-0D1B-4691-B59E-B90993EEEAE9}"/>
    <cellStyle name="Comma 3 4 3 4" xfId="3235" xr:uid="{C4E63205-1B9D-4C61-8432-A8DA3B5E4927}"/>
    <cellStyle name="Comma 3 4 3 4 2" xfId="6732" xr:uid="{A94C4770-4C4E-40E0-AACE-F52CB3C4C06F}"/>
    <cellStyle name="Comma 3 4 3 4 2 2" xfId="14097" xr:uid="{9632678A-1B24-420B-B917-2B500A124277}"/>
    <cellStyle name="Comma 3 4 3 4 2 2 2" xfId="46715" xr:uid="{9A73E698-7657-45C4-9A72-3E6B4A8D0E62}"/>
    <cellStyle name="Comma 3 4 3 4 2 2 3" xfId="34087" xr:uid="{779BA997-59F9-4E25-975B-9EC528B672FC}"/>
    <cellStyle name="Comma 3 4 3 4 2 3" xfId="21457" xr:uid="{CA912A66-640A-4BB5-BDB6-DEF0E9B2DA1E}"/>
    <cellStyle name="Comma 3 4 3 4 2 3 2" xfId="40434" xr:uid="{0F1EE498-87FD-405D-9F5B-B9645C1B779B}"/>
    <cellStyle name="Comma 3 4 3 4 2 4" xfId="27794" xr:uid="{22BF0B0F-75F0-4C80-A1AC-396DFB4E3800}"/>
    <cellStyle name="Comma 3 4 3 4 3" xfId="10601" xr:uid="{5A8D721A-4231-497A-AF45-F042B168FF93}"/>
    <cellStyle name="Comma 3 4 3 4 3 2" xfId="43218" xr:uid="{F81C6623-95C9-4ECF-B9DE-1399C75F6541}"/>
    <cellStyle name="Comma 3 4 3 4 3 3" xfId="30590" xr:uid="{435AA31E-4A90-424B-BA82-3DA46193F685}"/>
    <cellStyle name="Comma 3 4 3 4 4" xfId="17961" xr:uid="{8AC62BD4-6227-4DCE-8E5D-DDF6831D5A8B}"/>
    <cellStyle name="Comma 3 4 3 4 4 2" xfId="36937" xr:uid="{34AC2613-2135-4CAF-AE11-46D5ADC0A5C3}"/>
    <cellStyle name="Comma 3 4 3 4 5" xfId="24297" xr:uid="{EAB742CD-CAC5-408F-9D64-18B89C1724FC}"/>
    <cellStyle name="Comma 3 4 3 5" xfId="5848" xr:uid="{DAF4A814-50BF-4F15-B5CE-611058708DDA}"/>
    <cellStyle name="Comma 3 4 3 5 2" xfId="13213" xr:uid="{3B5DFCAA-F15D-4B13-A36C-777B1533540C}"/>
    <cellStyle name="Comma 3 4 3 5 2 2" xfId="45831" xr:uid="{9FD97C03-0D49-4D8C-870E-00393AEF2B24}"/>
    <cellStyle name="Comma 3 4 3 5 2 3" xfId="33203" xr:uid="{F211B5F1-6FDD-4424-9AC6-D7A887E43E44}"/>
    <cellStyle name="Comma 3 4 3 5 3" xfId="20573" xr:uid="{B19CB68F-F8ED-4471-9F9F-EA8C9D3C8CA4}"/>
    <cellStyle name="Comma 3 4 3 5 3 2" xfId="39550" xr:uid="{5E525334-8C8A-41F8-B85B-F20006659FB8}"/>
    <cellStyle name="Comma 3 4 3 5 4" xfId="26910" xr:uid="{3B8A66EA-F46C-4C86-A747-82C27007E3FD}"/>
    <cellStyle name="Comma 3 4 3 6" xfId="2296" xr:uid="{B2BCE299-4244-420F-AE9C-A2387D68ED77}"/>
    <cellStyle name="Comma 3 4 3 6 2" xfId="9721" xr:uid="{E43D419C-9615-4485-ADFA-CFFAC920C7A9}"/>
    <cellStyle name="Comma 3 4 3 6 2 2" xfId="42334" xr:uid="{B0857593-3CB7-4A0E-B1FB-232A695243AE}"/>
    <cellStyle name="Comma 3 4 3 6 3" xfId="17081" xr:uid="{4BDEFFBF-9038-42A5-BFC5-2AB6CF605A61}"/>
    <cellStyle name="Comma 3 4 3 6 4" xfId="29706" xr:uid="{6F441D8E-B496-42A8-8962-5F5BE049E3C8}"/>
    <cellStyle name="Comma 3 4 3 7" xfId="1850" xr:uid="{75601727-28FC-4D0A-AE01-E04EA5012C60}"/>
    <cellStyle name="Comma 3 4 3 7 2" xfId="9387" xr:uid="{B66200BC-A2D9-4C77-990C-8874332D8E17}"/>
    <cellStyle name="Comma 3 4 3 7 3" xfId="16747" xr:uid="{9AC52FF6-D558-46FF-91F1-F3D1BB3D7CE9}"/>
    <cellStyle name="Comma 3 4 3 7 4" xfId="36021" xr:uid="{AF8ABB86-ECDC-4331-BC86-1BD187190416}"/>
    <cellStyle name="Comma 3 4 3 8" xfId="8944" xr:uid="{F937F7A5-C944-46F7-8B73-A36185591407}"/>
    <cellStyle name="Comma 3 4 3 9" xfId="16304" xr:uid="{E74A673C-D555-44A6-969B-705CFD0E54F7}"/>
    <cellStyle name="Comma 3 4 4" xfId="796" xr:uid="{DAA45F57-CE87-40B2-9715-FB4BEA129AFA}"/>
    <cellStyle name="Comma 3 4 4 2" xfId="4250" xr:uid="{5040ABE0-468A-4979-8C23-3FDAC865F3F2}"/>
    <cellStyle name="Comma 3 4 4 2 2" xfId="7747" xr:uid="{9CE14AA2-FDFE-4925-9355-9B23EECA62C0}"/>
    <cellStyle name="Comma 3 4 4 2 2 2" xfId="15112" xr:uid="{8B6E1CA0-5408-4224-B1C1-907791964F51}"/>
    <cellStyle name="Comma 3 4 4 2 2 2 2" xfId="47730" xr:uid="{27946A1B-8AFE-4C5A-BBA8-C01332B471D9}"/>
    <cellStyle name="Comma 3 4 4 2 2 2 3" xfId="35102" xr:uid="{8E71A6D4-2DCC-43D6-8CD5-F98F10FE4066}"/>
    <cellStyle name="Comma 3 4 4 2 2 3" xfId="22472" xr:uid="{CB8B27EC-ED1C-42F6-BF13-10074BD19F7C}"/>
    <cellStyle name="Comma 3 4 4 2 2 3 2" xfId="41449" xr:uid="{F5FD073B-79A5-4BEB-8D18-34DE937AACEF}"/>
    <cellStyle name="Comma 3 4 4 2 2 4" xfId="28809" xr:uid="{68AA0B3C-2722-4744-AD10-199068D57B89}"/>
    <cellStyle name="Comma 3 4 4 2 3" xfId="5129" xr:uid="{D4499143-27BF-4631-BF72-D51E17992968}"/>
    <cellStyle name="Comma 3 4 4 2 3 2" xfId="12494" xr:uid="{FF8B475A-8D3E-4A3D-936F-A03782A643BF}"/>
    <cellStyle name="Comma 3 4 4 2 3 2 2" xfId="45112" xr:uid="{338F9342-1404-4212-8BA0-03335BDDF815}"/>
    <cellStyle name="Comma 3 4 4 2 3 2 3" xfId="32484" xr:uid="{BABCABF0-8EA3-4B20-9523-71A1603585AF}"/>
    <cellStyle name="Comma 3 4 4 2 3 3" xfId="19854" xr:uid="{D5B062B2-F220-43D9-9FCC-B974A8FD0AAB}"/>
    <cellStyle name="Comma 3 4 4 2 3 3 2" xfId="38831" xr:uid="{A67E08D1-59CC-41B7-A1B8-9731E86640E2}"/>
    <cellStyle name="Comma 3 4 4 2 3 4" xfId="26191" xr:uid="{D6BF79FB-83FC-4233-B9FF-F5F39BC4C6D0}"/>
    <cellStyle name="Comma 3 4 4 2 4" xfId="11616" xr:uid="{F6F36AF3-849F-449F-B7AA-4C6224B28AFE}"/>
    <cellStyle name="Comma 3 4 4 2 4 2" xfId="44233" xr:uid="{255C7D45-04FA-411D-8CFA-BA67880D37F7}"/>
    <cellStyle name="Comma 3 4 4 2 4 3" xfId="31605" xr:uid="{C35242ED-71BF-46DC-9E3D-52CF70095DA3}"/>
    <cellStyle name="Comma 3 4 4 2 5" xfId="18976" xr:uid="{141A9FA3-EE3A-45A5-98A0-18122307AFE0}"/>
    <cellStyle name="Comma 3 4 4 2 5 2" xfId="37952" xr:uid="{86555C1D-59DE-4B0B-94DE-62062F534589}"/>
    <cellStyle name="Comma 3 4 4 2 6" xfId="25312" xr:uid="{375C2659-47F4-4986-B642-264E33C17807}"/>
    <cellStyle name="Comma 3 4 4 3" xfId="3400" xr:uid="{F3B1A1AB-CD39-4B78-B33B-606FDD624110}"/>
    <cellStyle name="Comma 3 4 4 3 2" xfId="6897" xr:uid="{5E5861F0-BDA8-41F5-8F2A-DA81318D0D72}"/>
    <cellStyle name="Comma 3 4 4 3 2 2" xfId="14262" xr:uid="{ED2B77E1-EC70-4804-A084-861707E7CAF8}"/>
    <cellStyle name="Comma 3 4 4 3 2 2 2" xfId="46880" xr:uid="{7775A1A3-0978-408F-A696-52C100D262F8}"/>
    <cellStyle name="Comma 3 4 4 3 2 2 3" xfId="34252" xr:uid="{750D0278-F1D1-4AB1-A64D-E242459E2EAD}"/>
    <cellStyle name="Comma 3 4 4 3 2 3" xfId="21622" xr:uid="{D524AD24-EABF-4161-9BE1-6F0B9CA95657}"/>
    <cellStyle name="Comma 3 4 4 3 2 3 2" xfId="40599" xr:uid="{814FAF20-F368-49ED-9067-17360ECAFA29}"/>
    <cellStyle name="Comma 3 4 4 3 2 4" xfId="27959" xr:uid="{91A13CF3-C980-4087-9076-12E83A0BCE2E}"/>
    <cellStyle name="Comma 3 4 4 3 3" xfId="10766" xr:uid="{20658FB6-99F5-41F6-93FE-BDDBB68EAF6C}"/>
    <cellStyle name="Comma 3 4 4 3 3 2" xfId="43383" xr:uid="{61FD06FA-4885-43F3-B348-D135F4195592}"/>
    <cellStyle name="Comma 3 4 4 3 3 3" xfId="30755" xr:uid="{A023DBF3-2937-4458-B9C9-F78D22CF6793}"/>
    <cellStyle name="Comma 3 4 4 3 4" xfId="18126" xr:uid="{CF46DFAA-7BCC-4662-8302-48E836FAAA93}"/>
    <cellStyle name="Comma 3 4 4 3 4 2" xfId="37102" xr:uid="{F3D56FDA-6BEC-4EAF-ABA9-B9FF05F9E51E}"/>
    <cellStyle name="Comma 3 4 4 3 5" xfId="24462" xr:uid="{30A61C38-5DCF-4C9E-B6D4-602BF9AB5D4A}"/>
    <cellStyle name="Comma 3 4 4 4" xfId="6014" xr:uid="{DBDBE762-E987-47A9-A9E6-4C6FEB19EDFD}"/>
    <cellStyle name="Comma 3 4 4 4 2" xfId="13379" xr:uid="{44E35574-10F3-4681-8557-827187127D6C}"/>
    <cellStyle name="Comma 3 4 4 4 2 2" xfId="45997" xr:uid="{F131A1B7-1312-4AB3-9288-AFA88F814235}"/>
    <cellStyle name="Comma 3 4 4 4 2 3" xfId="33369" xr:uid="{4E2BA87F-30DC-44CE-ADFB-8488081519E4}"/>
    <cellStyle name="Comma 3 4 4 4 3" xfId="20739" xr:uid="{8406040C-8094-41AE-B2B6-370ACAAEC945}"/>
    <cellStyle name="Comma 3 4 4 4 3 2" xfId="39716" xr:uid="{BE622485-132B-4268-BF2F-CAF8AFC84C34}"/>
    <cellStyle name="Comma 3 4 4 4 4" xfId="27076" xr:uid="{400DB33F-096C-4AC3-AA9F-7354F63B2D2E}"/>
    <cellStyle name="Comma 3 4 4 5" xfId="2490" xr:uid="{17E06B2E-44C7-44EE-9E90-2267EB514C1E}"/>
    <cellStyle name="Comma 3 4 4 5 2" xfId="9887" xr:uid="{E26750B8-B15D-482C-A9B9-5DA2FEC5BE52}"/>
    <cellStyle name="Comma 3 4 4 5 2 2" xfId="42502" xr:uid="{BF2BF876-C1FB-4230-A53D-734F0C5F4512}"/>
    <cellStyle name="Comma 3 4 4 5 3" xfId="17247" xr:uid="{C3F70973-0B56-45E8-86D7-FAF790440C11}"/>
    <cellStyle name="Comma 3 4 4 5 4" xfId="29874" xr:uid="{CDC3DBC8-5B73-49A7-93AC-17B266452285}"/>
    <cellStyle name="Comma 3 4 4 6" xfId="8665" xr:uid="{30769D2A-54D0-4606-AFD6-4F28C5B03B22}"/>
    <cellStyle name="Comma 3 4 4 6 2" xfId="36198" xr:uid="{EE28335F-553E-42C7-A9DD-015DA2B595F7}"/>
    <cellStyle name="Comma 3 4 4 7" xfId="16025" xr:uid="{383A3A5B-D869-4D41-9E8F-DC669E3A98BF}"/>
    <cellStyle name="Comma 3 4 4 8" xfId="23579" xr:uid="{FF684322-6DCF-4AF2-9531-729186D1099A}"/>
    <cellStyle name="Comma 3 4 5" xfId="1354" xr:uid="{BF208B65-BF8E-44D0-875C-D201F099B287}"/>
    <cellStyle name="Comma 3 4 5 2" xfId="6449" xr:uid="{B3B1122B-8281-4BF4-A5EC-4E61DDACC34A}"/>
    <cellStyle name="Comma 3 4 5 2 2" xfId="13814" xr:uid="{91D63E3D-8B23-48CD-A50C-56C5410AF905}"/>
    <cellStyle name="Comma 3 4 5 2 2 2" xfId="46432" xr:uid="{B7A236DB-A14C-4967-BFF9-80745547B68B}"/>
    <cellStyle name="Comma 3 4 5 2 2 3" xfId="33804" xr:uid="{158527F2-F9FE-4D11-9BD4-55DB57C30DB9}"/>
    <cellStyle name="Comma 3 4 5 2 3" xfId="21174" xr:uid="{13157705-F861-4EFF-BF43-F7F4F483FC9D}"/>
    <cellStyle name="Comma 3 4 5 2 3 2" xfId="40151" xr:uid="{C3AF3EAE-F744-477A-BEB1-CC50B0F030E2}"/>
    <cellStyle name="Comma 3 4 5 2 4" xfId="27511" xr:uid="{13BFC44C-E4C9-43F6-B1B8-4FAD6E487C5D}"/>
    <cellStyle name="Comma 3 4 5 3" xfId="4718" xr:uid="{5E510DB3-FCAB-414A-BA34-94D11B7EBA28}"/>
    <cellStyle name="Comma 3 4 5 3 2" xfId="12083" xr:uid="{64C25006-DF6E-44AC-A5F8-E355024D7103}"/>
    <cellStyle name="Comma 3 4 5 3 2 2" xfId="44701" xr:uid="{0E5161A8-7D70-44AB-8A47-EA5E674220AA}"/>
    <cellStyle name="Comma 3 4 5 3 2 3" xfId="32073" xr:uid="{5F852591-2455-4979-BCE9-C89EED2753B8}"/>
    <cellStyle name="Comma 3 4 5 3 3" xfId="19443" xr:uid="{24FE16A5-B27A-4DC8-8D65-F9A40D79BD36}"/>
    <cellStyle name="Comma 3 4 5 3 3 2" xfId="38420" xr:uid="{700BB622-9349-471C-8DDC-B86239693A70}"/>
    <cellStyle name="Comma 3 4 5 3 4" xfId="25780" xr:uid="{9C5C68B0-C18D-42C2-A9F0-CAEE4E9871E0}"/>
    <cellStyle name="Comma 3 4 5 4" xfId="2952" xr:uid="{79679E70-E5D6-47EE-B2BC-30BF98F1C5A9}"/>
    <cellStyle name="Comma 3 4 5 4 2" xfId="10318" xr:uid="{7197D5C7-274C-4FEB-9208-0028B5306229}"/>
    <cellStyle name="Comma 3 4 5 4 2 2" xfId="42935" xr:uid="{D8054D6A-6206-4CF8-AF2F-55539D016264}"/>
    <cellStyle name="Comma 3 4 5 4 3" xfId="17678" xr:uid="{3AFC66EC-5E84-4BE5-9D10-59219213FEDC}"/>
    <cellStyle name="Comma 3 4 5 4 4" xfId="30307" xr:uid="{45B225F9-B814-4BA3-AB13-F1B237012A09}"/>
    <cellStyle name="Comma 3 4 5 5" xfId="9057" xr:uid="{22FDEA80-5CD0-4F00-8A9A-8517082685D0}"/>
    <cellStyle name="Comma 3 4 5 5 2" xfId="36654" xr:uid="{1902097A-2BF4-4844-ABD2-9CF8A01DAC75}"/>
    <cellStyle name="Comma 3 4 5 6" xfId="16417" xr:uid="{923EEC1C-26EA-454F-9F0F-005978E158E4}"/>
    <cellStyle name="Comma 3 4 5 7" xfId="24014" xr:uid="{9C35006F-E0CE-4178-A853-DDA39942F17D}"/>
    <cellStyle name="Comma 3 4 6" xfId="5603" xr:uid="{A8371510-C971-44A0-8AB2-3D338F5FE0AF}"/>
    <cellStyle name="Comma 3 4 6 2" xfId="12968" xr:uid="{62E031CA-15B6-4453-911D-9416AB61D7A5}"/>
    <cellStyle name="Comma 3 4 6 2 2" xfId="45586" xr:uid="{8F55004B-1DD9-455A-93F1-30B442A0F4E2}"/>
    <cellStyle name="Comma 3 4 6 2 3" xfId="32958" xr:uid="{FD4021DB-B013-4EEC-97C9-66C6E1B05A07}"/>
    <cellStyle name="Comma 3 4 6 3" xfId="20328" xr:uid="{13E6FD84-C595-46A0-BE9B-1EFB339497A8}"/>
    <cellStyle name="Comma 3 4 6 3 2" xfId="39305" xr:uid="{A4957CE6-DD30-40C2-B0F5-97744A34304F}"/>
    <cellStyle name="Comma 3 4 6 4" xfId="26665" xr:uid="{1AFA5618-3476-4B23-9786-3C47ADF77C34}"/>
    <cellStyle name="Comma 3 4 7" xfId="1937" xr:uid="{6672DC9E-0C09-4105-BEE3-05D7B28480E9}"/>
    <cellStyle name="Comma 3 4 7 2" xfId="9474" xr:uid="{7DD1D258-C161-4DF2-8CF5-EDB5DDCAFF94}"/>
    <cellStyle name="Comma 3 4 7 2 2" xfId="41992" xr:uid="{F118F8EC-F6F6-43C7-A12A-6484D8DE73D9}"/>
    <cellStyle name="Comma 3 4 7 3" xfId="16834" xr:uid="{E4CC1CF8-DE87-4CB5-85AC-76C67B402089}"/>
    <cellStyle name="Comma 3 4 7 4" xfId="29357" xr:uid="{3EE371BE-B5DA-431A-823A-0116EE45ED2A}"/>
    <cellStyle name="Comma 3 4 8" xfId="8250" xr:uid="{ED2AA428-CF76-4755-9A75-CEA4D9D135DE}"/>
    <cellStyle name="Comma 3 4 8 2" xfId="15615" xr:uid="{E5019D2B-D9A5-44B0-BD23-CE30B069B656}"/>
    <cellStyle name="Comma 3 4 8 2 2" xfId="42091" xr:uid="{38E908A7-D11C-4FD8-9290-3785CB64102F}"/>
    <cellStyle name="Comma 3 4 8 3" xfId="22975" xr:uid="{AEAC54B5-6A11-45E1-88CE-2BAFCEEB4735}"/>
    <cellStyle name="Comma 3 4 8 4" xfId="29463" xr:uid="{00A35333-51EB-4070-B804-60B8A5C0856F}"/>
    <cellStyle name="Comma 3 4 9" xfId="1519" xr:uid="{005FF382-5771-4605-8F0E-30672F8420CD}"/>
    <cellStyle name="Comma 3 4 9 2" xfId="9133" xr:uid="{A40F3739-6A78-4E8A-8707-553931E5AE94}"/>
    <cellStyle name="Comma 3 4 9 3" xfId="16493" xr:uid="{790A29A2-B10C-4CE3-8CE0-274F583ABA3F}"/>
    <cellStyle name="Comma 3 4 9 4" xfId="35686" xr:uid="{47C0FDC6-CF02-46DF-878E-711F6B2AACE9}"/>
    <cellStyle name="Comma 3 5" xfId="524" xr:uid="{1F7F7F9D-17F7-4A8F-AFF8-27E150DBAD9A}"/>
    <cellStyle name="Comma 3 5 10" xfId="1539" xr:uid="{528D3746-D016-4ED9-8432-B8F04B89E20A}"/>
    <cellStyle name="Comma 3 5 10 2" xfId="9153" xr:uid="{8B198B8D-16A8-425F-97AA-111D061238E3}"/>
    <cellStyle name="Comma 3 5 10 3" xfId="16513" xr:uid="{CFB0304E-8898-4782-BF1D-7E23D0845099}"/>
    <cellStyle name="Comma 3 5 10 4" xfId="35795" xr:uid="{DEFA1560-93C3-4045-8A5D-863C448D6415}"/>
    <cellStyle name="Comma 3 5 11" xfId="8522" xr:uid="{BB6897FB-CB93-4C65-A902-1EB23ED8B05F}"/>
    <cellStyle name="Comma 3 5 12" xfId="15882" xr:uid="{FB32F16A-3703-4A89-BCE5-F0490246D965}"/>
    <cellStyle name="Comma 3 5 13" xfId="23226" xr:uid="{F2631E29-1595-48C6-B429-BEE2F14AC4D1}"/>
    <cellStyle name="Comma 3 5 2" xfId="1115" xr:uid="{1C42C60C-D718-4F87-A443-602A79977E4B}"/>
    <cellStyle name="Comma 3 5 2 10" xfId="23382" xr:uid="{FB3621D0-BE57-4C4A-B7A5-2B22A934852E}"/>
    <cellStyle name="Comma 3 5 2 2" xfId="2766" xr:uid="{94A4F2B7-516A-4803-968B-9025067F7EFC}"/>
    <cellStyle name="Comma 3 5 2 2 2" xfId="4498" xr:uid="{4BA3D96C-C6A0-43E2-961C-4736CFD46649}"/>
    <cellStyle name="Comma 3 5 2 2 2 2" xfId="7996" xr:uid="{4042054A-5175-4EBA-905D-59551B70F45E}"/>
    <cellStyle name="Comma 3 5 2 2 2 2 2" xfId="15361" xr:uid="{30EFCA5F-98C4-4D70-8346-7A0133AD9BE8}"/>
    <cellStyle name="Comma 3 5 2 2 2 2 2 2" xfId="47979" xr:uid="{353B1020-259F-4D74-93A2-933B21E7FB20}"/>
    <cellStyle name="Comma 3 5 2 2 2 2 2 3" xfId="35351" xr:uid="{A3A1F33E-546E-4984-B442-DF40A7006C6B}"/>
    <cellStyle name="Comma 3 5 2 2 2 2 3" xfId="22721" xr:uid="{E095217D-B689-4015-A90E-B6757C53632F}"/>
    <cellStyle name="Comma 3 5 2 2 2 2 3 2" xfId="41698" xr:uid="{B56CB722-077A-4000-A282-76DC770A4301}"/>
    <cellStyle name="Comma 3 5 2 2 2 2 4" xfId="29058" xr:uid="{FCB11CE4-AB6F-49EF-ABA0-4D64B97D39EF}"/>
    <cellStyle name="Comma 3 5 2 2 2 3" xfId="5378" xr:uid="{000DB4EE-6A51-4B60-B283-D45F34A8A574}"/>
    <cellStyle name="Comma 3 5 2 2 2 3 2" xfId="12743" xr:uid="{5FF22BED-4096-473D-B918-4E752397F139}"/>
    <cellStyle name="Comma 3 5 2 2 2 3 2 2" xfId="45361" xr:uid="{112D5475-1E54-4B91-A534-376F4260BC8D}"/>
    <cellStyle name="Comma 3 5 2 2 2 3 2 3" xfId="32733" xr:uid="{1C1E23AC-3DBC-4597-B7C0-984D4AAC5652}"/>
    <cellStyle name="Comma 3 5 2 2 2 3 3" xfId="20103" xr:uid="{ABF37957-836B-489C-A8C2-77A1B06D1479}"/>
    <cellStyle name="Comma 3 5 2 2 2 3 3 2" xfId="39080" xr:uid="{01739E41-814C-4422-8678-51083665437F}"/>
    <cellStyle name="Comma 3 5 2 2 2 3 4" xfId="26440" xr:uid="{ED640120-7304-4E8E-8AE0-71E59421A0DF}"/>
    <cellStyle name="Comma 3 5 2 2 2 4" xfId="11864" xr:uid="{84D848C9-797E-43EB-8345-46E95A2443CA}"/>
    <cellStyle name="Comma 3 5 2 2 2 4 2" xfId="44482" xr:uid="{FEAD752D-5052-45EB-B62D-4D2118047CA9}"/>
    <cellStyle name="Comma 3 5 2 2 2 4 3" xfId="31854" xr:uid="{BC9DB69C-035C-4217-AA5B-0CD21D52C691}"/>
    <cellStyle name="Comma 3 5 2 2 2 5" xfId="19224" xr:uid="{5B99A216-D430-42F8-8C52-1438FF105115}"/>
    <cellStyle name="Comma 3 5 2 2 2 5 2" xfId="38201" xr:uid="{F47AAC15-6D97-4131-83CD-FEA8EB1C8681}"/>
    <cellStyle name="Comma 3 5 2 2 2 6" xfId="25561" xr:uid="{3804AD56-AAA9-409E-9B2E-A364B0B6BEC3}"/>
    <cellStyle name="Comma 3 5 2 2 3" xfId="3643" xr:uid="{96226239-8639-4F7F-8536-EC63169D2820}"/>
    <cellStyle name="Comma 3 5 2 2 3 2" xfId="7140" xr:uid="{ACB1F881-95CD-4FF2-A620-0C738D243586}"/>
    <cellStyle name="Comma 3 5 2 2 3 2 2" xfId="14505" xr:uid="{79FA8285-6F93-4730-824C-AB9939AF21E7}"/>
    <cellStyle name="Comma 3 5 2 2 3 2 2 2" xfId="47123" xr:uid="{6312936C-A511-4B34-8771-729D4C5FE400}"/>
    <cellStyle name="Comma 3 5 2 2 3 2 2 3" xfId="34495" xr:uid="{5CF8F94C-8AF0-4298-849F-E846D1F7EEA2}"/>
    <cellStyle name="Comma 3 5 2 2 3 2 3" xfId="21865" xr:uid="{9F3FE4BC-17F3-41ED-A287-C7ACEDB2C4E6}"/>
    <cellStyle name="Comma 3 5 2 2 3 2 3 2" xfId="40842" xr:uid="{73A019AF-41C5-4FA6-A8B3-70CDD676EC3F}"/>
    <cellStyle name="Comma 3 5 2 2 3 2 4" xfId="28202" xr:uid="{D6B66126-3448-4E2A-91F9-9175B7EF7E86}"/>
    <cellStyle name="Comma 3 5 2 2 3 3" xfId="11009" xr:uid="{0ECAE7C2-DD6A-4796-9107-F6EE2678AAA1}"/>
    <cellStyle name="Comma 3 5 2 2 3 3 2" xfId="43626" xr:uid="{9562AFD4-6C4A-453B-9FEC-D5A2BBF19E61}"/>
    <cellStyle name="Comma 3 5 2 2 3 3 3" xfId="30998" xr:uid="{9DE02824-09A0-451C-9F9F-C263D942BCFC}"/>
    <cellStyle name="Comma 3 5 2 2 3 4" xfId="18369" xr:uid="{F4B1CBD2-2C4B-408E-BC0B-F7AFD3FBAD73}"/>
    <cellStyle name="Comma 3 5 2 2 3 4 2" xfId="37345" xr:uid="{9173DB5C-D7B7-4ADB-B559-BE7E62BD554C}"/>
    <cellStyle name="Comma 3 5 2 2 3 5" xfId="24705" xr:uid="{EDA1061A-2E89-4EDB-8088-90A7364C39DB}"/>
    <cellStyle name="Comma 3 5 2 2 4" xfId="6263" xr:uid="{CABB6954-2EAF-4756-B2FB-593C88256B98}"/>
    <cellStyle name="Comma 3 5 2 2 4 2" xfId="13628" xr:uid="{7048F7A8-6003-4162-B25B-D915BBB96B94}"/>
    <cellStyle name="Comma 3 5 2 2 4 2 2" xfId="46246" xr:uid="{3822D9C1-791A-4C46-B6C8-B1F94F34E89B}"/>
    <cellStyle name="Comma 3 5 2 2 4 2 3" xfId="33618" xr:uid="{F1BD2405-E6C2-4B7B-BD2B-3A586940F4AD}"/>
    <cellStyle name="Comma 3 5 2 2 4 3" xfId="20988" xr:uid="{250F4FFB-8726-43D4-96FE-332725CFBE4C}"/>
    <cellStyle name="Comma 3 5 2 2 4 3 2" xfId="39965" xr:uid="{A4D243A5-9DAE-4902-919C-7BF82A414A24}"/>
    <cellStyle name="Comma 3 5 2 2 4 4" xfId="27325" xr:uid="{B3967F6E-80CC-4918-87E7-A528EB2F9853}"/>
    <cellStyle name="Comma 3 5 2 2 5" xfId="10134" xr:uid="{F95849AE-0CB7-40BE-AF9A-473C32FD964E}"/>
    <cellStyle name="Comma 3 5 2 2 5 2" xfId="42749" xr:uid="{23146058-2AE5-41C9-9377-6B33F5761F2A}"/>
    <cellStyle name="Comma 3 5 2 2 5 3" xfId="30121" xr:uid="{66DCA269-7A63-464B-A202-D703A2D20C55}"/>
    <cellStyle name="Comma 3 5 2 2 6" xfId="17494" xr:uid="{231F9EC9-BAED-45A4-B3A2-34E892CB9B31}"/>
    <cellStyle name="Comma 3 5 2 2 6 2" xfId="36468" xr:uid="{4EB1A147-70D3-4E75-A114-121B31487ABA}"/>
    <cellStyle name="Comma 3 5 2 2 7" xfId="23828" xr:uid="{8F66E9E1-BF6B-4F4E-901B-FA79E4F65051}"/>
    <cellStyle name="Comma 3 5 2 3" xfId="4058" xr:uid="{6992C03F-AE1A-4020-9E8A-D1DC4E0773A4}"/>
    <cellStyle name="Comma 3 5 2 3 2" xfId="7555" xr:uid="{4845F40D-4865-459F-AAC7-572B04857B29}"/>
    <cellStyle name="Comma 3 5 2 3 2 2" xfId="14920" xr:uid="{9331100A-AD25-4A0E-AF0B-86CCB506707C}"/>
    <cellStyle name="Comma 3 5 2 3 2 2 2" xfId="47538" xr:uid="{A18AD871-62E3-4B35-8779-064AB39D2C0E}"/>
    <cellStyle name="Comma 3 5 2 3 2 2 3" xfId="34910" xr:uid="{53176BBD-B82C-45CD-A7AE-28DA12B77E2D}"/>
    <cellStyle name="Comma 3 5 2 3 2 3" xfId="22280" xr:uid="{497D8EBA-7D22-4B71-9F7D-7BC063714357}"/>
    <cellStyle name="Comma 3 5 2 3 2 3 2" xfId="41257" xr:uid="{EA535ABC-D90D-4B7A-891D-9DEE6D2CF4AC}"/>
    <cellStyle name="Comma 3 5 2 3 2 4" xfId="28617" xr:uid="{54D2E8E0-D7FC-4242-8EEA-87D9731A54BE}"/>
    <cellStyle name="Comma 3 5 2 3 3" xfId="4936" xr:uid="{CEC01491-7654-4B8F-984E-48CE24E7C965}"/>
    <cellStyle name="Comma 3 5 2 3 3 2" xfId="12301" xr:uid="{89F7DBBB-10FF-4C46-99FD-1356740731CC}"/>
    <cellStyle name="Comma 3 5 2 3 3 2 2" xfId="44919" xr:uid="{220145CA-D389-44D3-9B4A-34B8BA247437}"/>
    <cellStyle name="Comma 3 5 2 3 3 2 3" xfId="32291" xr:uid="{2FE35C44-0B9F-4B65-B178-5ECADD29242A}"/>
    <cellStyle name="Comma 3 5 2 3 3 3" xfId="19661" xr:uid="{DE98F2FD-8F5A-45C8-BD99-8619DB88FF95}"/>
    <cellStyle name="Comma 3 5 2 3 3 3 2" xfId="38638" xr:uid="{7969AB02-BF10-4D29-9632-26D36437F4DD}"/>
    <cellStyle name="Comma 3 5 2 3 3 4" xfId="25998" xr:uid="{C89DFA91-02EC-4877-946A-8434A0C38EDC}"/>
    <cellStyle name="Comma 3 5 2 3 4" xfId="11424" xr:uid="{D11B5F75-F8C4-4043-80CB-005749543920}"/>
    <cellStyle name="Comma 3 5 2 3 4 2" xfId="44041" xr:uid="{8EDF783C-6BCD-48EF-A47B-31F69A3EA868}"/>
    <cellStyle name="Comma 3 5 2 3 4 3" xfId="31413" xr:uid="{52DC9E10-A0AB-4996-AB21-2F54D6BB8013}"/>
    <cellStyle name="Comma 3 5 2 3 5" xfId="18784" xr:uid="{D3C5DC06-03C4-4C8E-B298-844F29C70186}"/>
    <cellStyle name="Comma 3 5 2 3 5 2" xfId="37760" xr:uid="{F7E5D6CF-5C25-458F-B7CD-E00E4957CB71}"/>
    <cellStyle name="Comma 3 5 2 3 6" xfId="25120" xr:uid="{B8127571-EB75-4FAB-99A9-AEA2E947D4F2}"/>
    <cellStyle name="Comma 3 5 2 4" xfId="3208" xr:uid="{78EEF4A5-59D7-4B90-8B75-9395611686B6}"/>
    <cellStyle name="Comma 3 5 2 4 2" xfId="6705" xr:uid="{B9160751-79F0-4F5F-90E4-33452375A1B4}"/>
    <cellStyle name="Comma 3 5 2 4 2 2" xfId="14070" xr:uid="{DD661705-2889-49C0-A518-B2DBBC46FE32}"/>
    <cellStyle name="Comma 3 5 2 4 2 2 2" xfId="46688" xr:uid="{5D41BEF9-93E3-4E68-AD71-27845409032C}"/>
    <cellStyle name="Comma 3 5 2 4 2 2 3" xfId="34060" xr:uid="{FFBCDAEA-D9D3-415A-8D1C-AF18A4C47FC6}"/>
    <cellStyle name="Comma 3 5 2 4 2 3" xfId="21430" xr:uid="{E5B301B1-9FAD-444A-A6CF-F282300FDFF3}"/>
    <cellStyle name="Comma 3 5 2 4 2 3 2" xfId="40407" xr:uid="{7BE33710-1660-4BAB-9667-8D463A89C89C}"/>
    <cellStyle name="Comma 3 5 2 4 2 4" xfId="27767" xr:uid="{00086804-624B-4458-8D22-D9024F42A5E3}"/>
    <cellStyle name="Comma 3 5 2 4 3" xfId="10574" xr:uid="{9ADB8888-B803-4662-A4FD-AE8EED58495E}"/>
    <cellStyle name="Comma 3 5 2 4 3 2" xfId="43191" xr:uid="{D4E399BE-8135-4ACD-9CB3-2938233E29AC}"/>
    <cellStyle name="Comma 3 5 2 4 3 3" xfId="30563" xr:uid="{C3777257-A26D-4F65-98D4-A3995113B7B8}"/>
    <cellStyle name="Comma 3 5 2 4 4" xfId="17934" xr:uid="{81FDFF48-F917-457E-AF98-F517C07D871C}"/>
    <cellStyle name="Comma 3 5 2 4 4 2" xfId="36910" xr:uid="{7EAF12B7-9048-4B75-B841-D41F9033CAE5}"/>
    <cellStyle name="Comma 3 5 2 4 5" xfId="24270" xr:uid="{13DE6CFF-7F27-4A5C-BA1F-9513702A06AB}"/>
    <cellStyle name="Comma 3 5 2 5" xfId="5821" xr:uid="{3E9639E4-6F8C-47FF-89FF-983ED94AD0C0}"/>
    <cellStyle name="Comma 3 5 2 5 2" xfId="13186" xr:uid="{AE6EDC80-946E-4AFF-BD1A-955C30D44169}"/>
    <cellStyle name="Comma 3 5 2 5 2 2" xfId="45804" xr:uid="{80E81577-4523-4D3A-BD62-80D1A13F2E16}"/>
    <cellStyle name="Comma 3 5 2 5 2 3" xfId="33176" xr:uid="{F9B626D0-AEE6-44B3-AB58-0806447E281D}"/>
    <cellStyle name="Comma 3 5 2 5 3" xfId="20546" xr:uid="{D6E360D6-84A3-4EAA-9AC5-7E413AA6F46C}"/>
    <cellStyle name="Comma 3 5 2 5 3 2" xfId="39523" xr:uid="{08563882-6080-4E70-A108-66C192A8F61D}"/>
    <cellStyle name="Comma 3 5 2 5 4" xfId="26883" xr:uid="{E529C241-F9A9-417A-AD62-F66FB540FF3E}"/>
    <cellStyle name="Comma 3 5 2 6" xfId="2269" xr:uid="{47B93385-2E9A-414D-AE34-119E3C3EA498}"/>
    <cellStyle name="Comma 3 5 2 6 2" xfId="9694" xr:uid="{CC086D49-0F95-44A1-A9AE-3299F8D73B97}"/>
    <cellStyle name="Comma 3 5 2 6 2 2" xfId="42307" xr:uid="{B7520CA2-A574-4F3E-9C93-3606830F0059}"/>
    <cellStyle name="Comma 3 5 2 6 3" xfId="17054" xr:uid="{26B232EE-AD88-45B4-B2E9-11D682F2E4A8}"/>
    <cellStyle name="Comma 3 5 2 6 4" xfId="29679" xr:uid="{0101BCD9-D12F-46FE-AC5E-7F8D51F26123}"/>
    <cellStyle name="Comma 3 5 2 7" xfId="1799" xr:uid="{477778C7-A0BD-4637-A24D-4EA41DE3C960}"/>
    <cellStyle name="Comma 3 5 2 7 2" xfId="9336" xr:uid="{867504A3-F9C9-4C60-BB29-AD011B654EC5}"/>
    <cellStyle name="Comma 3 5 2 7 3" xfId="16696" xr:uid="{43371F07-788C-40D0-B809-8CF9B6EF1238}"/>
    <cellStyle name="Comma 3 5 2 7 4" xfId="35994" xr:uid="{4078C9D7-95F7-4EE9-B4AC-C2F069BE4CF1}"/>
    <cellStyle name="Comma 3 5 2 8" xfId="8958" xr:uid="{7EDA53BB-B99C-440A-8BB0-3AC3B6103A2B}"/>
    <cellStyle name="Comma 3 5 2 9" xfId="16318" xr:uid="{8D1309D6-DA99-43DF-83EC-E4DBB5207900}"/>
    <cellStyle name="Comma 3 5 3" xfId="1183" xr:uid="{541556F0-615D-46B0-B49D-98C8B3EA255E}"/>
    <cellStyle name="Comma 3 5 3 2" xfId="4302" xr:uid="{4B47245F-5ACF-4BD0-AF69-D3A016D60272}"/>
    <cellStyle name="Comma 3 5 3 2 2" xfId="7800" xr:uid="{792A566C-E6CA-4DA3-A15A-EC4BCCEC67D0}"/>
    <cellStyle name="Comma 3 5 3 2 2 2" xfId="15165" xr:uid="{EE7FFB6E-2A48-4C52-AC97-CA9E1A971CA1}"/>
    <cellStyle name="Comma 3 5 3 2 2 2 2" xfId="47783" xr:uid="{0DA7310B-58D5-4A9B-AFE8-3E0E66C34614}"/>
    <cellStyle name="Comma 3 5 3 2 2 2 3" xfId="35155" xr:uid="{9C2BB397-6694-408E-AB8F-66522451EE5E}"/>
    <cellStyle name="Comma 3 5 3 2 2 3" xfId="22525" xr:uid="{65C3F6C4-8FB4-47E8-AF83-86FA811D4749}"/>
    <cellStyle name="Comma 3 5 3 2 2 3 2" xfId="41502" xr:uid="{6B69BA73-5101-4601-9883-F69C83483D51}"/>
    <cellStyle name="Comma 3 5 3 2 2 4" xfId="28862" xr:uid="{0C648D71-BAC1-4CC9-AB43-C748A069416A}"/>
    <cellStyle name="Comma 3 5 3 2 3" xfId="5182" xr:uid="{B2D93EB4-A1A7-44A8-A7C5-58B1CBEE954F}"/>
    <cellStyle name="Comma 3 5 3 2 3 2" xfId="12547" xr:uid="{C80599D9-9876-41F6-98CA-034596EE0F24}"/>
    <cellStyle name="Comma 3 5 3 2 3 2 2" xfId="45165" xr:uid="{0ABAD522-C448-4C95-85F5-20010B6ED825}"/>
    <cellStyle name="Comma 3 5 3 2 3 2 3" xfId="32537" xr:uid="{90850D34-69ED-441B-B62A-09612BCBD1E8}"/>
    <cellStyle name="Comma 3 5 3 2 3 3" xfId="19907" xr:uid="{A59393B0-2EA7-4C71-91F4-98F15E36C755}"/>
    <cellStyle name="Comma 3 5 3 2 3 3 2" xfId="38884" xr:uid="{563EEEDD-CA3E-4E4F-97ED-3A5B2C2930FA}"/>
    <cellStyle name="Comma 3 5 3 2 3 4" xfId="26244" xr:uid="{A9CF2576-D418-418E-8EED-235799838E20}"/>
    <cellStyle name="Comma 3 5 3 2 4" xfId="11668" xr:uid="{96513D91-0318-4AA5-ABCA-6B6F41BFE559}"/>
    <cellStyle name="Comma 3 5 3 2 4 2" xfId="44286" xr:uid="{AF9869A1-86CA-4C9C-8CAB-DB9DC089AD6A}"/>
    <cellStyle name="Comma 3 5 3 2 4 3" xfId="31658" xr:uid="{6183A3EE-769C-46A2-AE63-DAA3BE772EFE}"/>
    <cellStyle name="Comma 3 5 3 2 5" xfId="19028" xr:uid="{07BC97D3-8E80-4D26-9A94-F684190CA227}"/>
    <cellStyle name="Comma 3 5 3 2 5 2" xfId="38005" xr:uid="{368B27DF-F5FC-4FA6-B0C0-770FCA0F14E9}"/>
    <cellStyle name="Comma 3 5 3 2 6" xfId="25365" xr:uid="{E59C4483-DD56-4372-861A-813A71C64136}"/>
    <cellStyle name="Comma 3 5 3 3" xfId="3452" xr:uid="{567B9EDD-00B1-47B5-AF26-86D3B553FD76}"/>
    <cellStyle name="Comma 3 5 3 3 2" xfId="6949" xr:uid="{7F5EB9E7-5873-417A-A399-BD78E67F6470}"/>
    <cellStyle name="Comma 3 5 3 3 2 2" xfId="14314" xr:uid="{15271934-FDF3-4936-861E-6907B3A61E9C}"/>
    <cellStyle name="Comma 3 5 3 3 2 2 2" xfId="46932" xr:uid="{153F78F9-6E5C-43F4-84C5-6E54CF5804E5}"/>
    <cellStyle name="Comma 3 5 3 3 2 2 3" xfId="34304" xr:uid="{F1AB4E1E-E553-4E6F-9C52-0311778D92A1}"/>
    <cellStyle name="Comma 3 5 3 3 2 3" xfId="21674" xr:uid="{8FD4B86F-2AE6-4DE0-BDA8-7FEDECBE84DE}"/>
    <cellStyle name="Comma 3 5 3 3 2 3 2" xfId="40651" xr:uid="{AE2C300B-FD40-4EAF-8B57-7E509BC090BA}"/>
    <cellStyle name="Comma 3 5 3 3 2 4" xfId="28011" xr:uid="{D9789B55-92DB-41CA-9F77-54C3F929FAF1}"/>
    <cellStyle name="Comma 3 5 3 3 3" xfId="10818" xr:uid="{DAAF33BF-BF3E-4B33-9635-00F12EAEF678}"/>
    <cellStyle name="Comma 3 5 3 3 3 2" xfId="43435" xr:uid="{5DDBD747-AFDF-4F3E-9A46-DF8B774E8E48}"/>
    <cellStyle name="Comma 3 5 3 3 3 3" xfId="30807" xr:uid="{F7619246-4815-48D1-A8D1-EF991243B2ED}"/>
    <cellStyle name="Comma 3 5 3 3 4" xfId="18178" xr:uid="{2BCDC10E-C172-44FF-BDC9-2AC68EBEFEA8}"/>
    <cellStyle name="Comma 3 5 3 3 4 2" xfId="37154" xr:uid="{8CD54EB1-0E58-4EE3-9C06-053F81378B9C}"/>
    <cellStyle name="Comma 3 5 3 3 5" xfId="24514" xr:uid="{EDD93892-BDE7-4A36-8017-6416F70C302B}"/>
    <cellStyle name="Comma 3 5 3 4" xfId="6067" xr:uid="{06692E8D-A34D-4CC7-9144-F06070BB38E3}"/>
    <cellStyle name="Comma 3 5 3 4 2" xfId="13432" xr:uid="{0191D202-BE39-4370-9BEC-D222A5991767}"/>
    <cellStyle name="Comma 3 5 3 4 2 2" xfId="46050" xr:uid="{E25C1674-769B-428B-962E-84B0DE481829}"/>
    <cellStyle name="Comma 3 5 3 4 2 3" xfId="33422" xr:uid="{4E8ED32D-A3DF-4AA1-8D25-60A4902C044A}"/>
    <cellStyle name="Comma 3 5 3 4 3" xfId="20792" xr:uid="{A7728DF0-936B-4539-A8B9-6769DF0B8D9E}"/>
    <cellStyle name="Comma 3 5 3 4 3 2" xfId="39769" xr:uid="{EE24CB0D-A8CF-4916-B92C-440EEFB0F194}"/>
    <cellStyle name="Comma 3 5 3 4 4" xfId="27129" xr:uid="{FD8AEC91-ED8A-486F-B319-AB9FAB6B96F0}"/>
    <cellStyle name="Comma 3 5 3 5" xfId="2547" xr:uid="{0F4A135F-D646-452C-91DE-BFD02F29CF80}"/>
    <cellStyle name="Comma 3 5 3 5 2" xfId="9939" xr:uid="{D686E9B1-1446-4D73-A2AF-9AF7FF28DEE7}"/>
    <cellStyle name="Comma 3 5 3 5 2 2" xfId="42553" xr:uid="{A0393389-E82C-4127-9650-E1020AF6CDDB}"/>
    <cellStyle name="Comma 3 5 3 5 3" xfId="17299" xr:uid="{349D5700-76BD-4B29-8739-1C321FE04DAF}"/>
    <cellStyle name="Comma 3 5 3 5 4" xfId="29925" xr:uid="{043D082B-0C70-4D78-BDBB-BC7D6E364814}"/>
    <cellStyle name="Comma 3 5 3 6" xfId="1895" xr:uid="{CAAF1AFF-EFDF-4401-AF8B-D1D09877AFDF}"/>
    <cellStyle name="Comma 3 5 3 6 2" xfId="9432" xr:uid="{FECCBB4E-BD1F-45DC-877B-1BF12F68AEF0}"/>
    <cellStyle name="Comma 3 5 3 6 3" xfId="16792" xr:uid="{FE16A242-7811-41D1-8C5D-F5C988C9CDFA}"/>
    <cellStyle name="Comma 3 5 3 6 4" xfId="36253" xr:uid="{FBB77980-7293-4A7A-857D-0EB9C6C99616}"/>
    <cellStyle name="Comma 3 5 3 7" xfId="9015" xr:uid="{56C8DFAB-1627-465A-B7E0-8DA8A6B7525F}"/>
    <cellStyle name="Comma 3 5 3 8" xfId="16375" xr:uid="{9960FEB4-6153-4B1E-A633-3FFED1A59887}"/>
    <cellStyle name="Comma 3 5 3 9" xfId="23632" xr:uid="{1C7305DF-2142-49C1-80F2-0FA933711FB8}"/>
    <cellStyle name="Comma 3 5 4" xfId="822" xr:uid="{94014049-49E6-419B-8D2F-EFD59DEC212A}"/>
    <cellStyle name="Comma 3 5 4 2" xfId="7404" xr:uid="{2370B615-3274-4406-A852-6A76394FC270}"/>
    <cellStyle name="Comma 3 5 4 2 2" xfId="14769" xr:uid="{24BEBC12-B44D-4152-8A2B-65A70AA74D08}"/>
    <cellStyle name="Comma 3 5 4 2 2 2" xfId="47387" xr:uid="{2D93794B-1252-4658-830F-7E30840EC56A}"/>
    <cellStyle name="Comma 3 5 4 2 2 3" xfId="34759" xr:uid="{ECA306D8-5041-49A6-A874-07BB1D16743E}"/>
    <cellStyle name="Comma 3 5 4 2 3" xfId="22129" xr:uid="{E4447CCD-3921-4DAE-8B52-9CB935E966CB}"/>
    <cellStyle name="Comma 3 5 4 2 3 2" xfId="41106" xr:uid="{6C5CD213-98B6-4735-A873-BF5F0F694A39}"/>
    <cellStyle name="Comma 3 5 4 2 4" xfId="28466" xr:uid="{F00A86D1-B2F3-4DC5-8B87-CB26AEA85654}"/>
    <cellStyle name="Comma 3 5 4 3" xfId="4782" xr:uid="{B53F613C-3E75-41F7-856F-266414EEE27B}"/>
    <cellStyle name="Comma 3 5 4 3 2" xfId="12147" xr:uid="{228CFE63-BA63-45BA-8FE0-80314A2A265D}"/>
    <cellStyle name="Comma 3 5 4 3 2 2" xfId="44765" xr:uid="{A4AA4047-0987-4BF9-BB62-6222C83125FE}"/>
    <cellStyle name="Comma 3 5 4 3 2 3" xfId="32137" xr:uid="{85B3087C-DA0A-483B-90BE-4A9DB811E33C}"/>
    <cellStyle name="Comma 3 5 4 3 3" xfId="19507" xr:uid="{376B4F77-7506-4A69-95D1-7E50180585AD}"/>
    <cellStyle name="Comma 3 5 4 3 3 2" xfId="38484" xr:uid="{12BD4456-D0B1-4569-8978-C0DC090840B6}"/>
    <cellStyle name="Comma 3 5 4 3 4" xfId="25844" xr:uid="{14E559FF-1AD6-460E-88CB-402E5674E1F2}"/>
    <cellStyle name="Comma 3 5 4 4" xfId="3907" xr:uid="{6EE787D1-7F06-420C-999B-1DB0C8BEA42E}"/>
    <cellStyle name="Comma 3 5 4 4 2" xfId="11273" xr:uid="{347D695F-AD6B-484F-AA2A-28F06E15ACF5}"/>
    <cellStyle name="Comma 3 5 4 4 2 2" xfId="43890" xr:uid="{91D6F5FE-999F-4A3E-AF6C-306D9AE4D61D}"/>
    <cellStyle name="Comma 3 5 4 4 3" xfId="18633" xr:uid="{16F35011-CDBE-4327-BF0F-44D325A3E182}"/>
    <cellStyle name="Comma 3 5 4 4 4" xfId="31262" xr:uid="{847253CB-AC95-4891-8884-5B0A6D84C76A}"/>
    <cellStyle name="Comma 3 5 4 5" xfId="8691" xr:uid="{2AC9D6D6-286F-4397-A107-8618943AD688}"/>
    <cellStyle name="Comma 3 5 4 5 2" xfId="37609" xr:uid="{363889AE-B29B-4B67-83DB-58AAEE329E51}"/>
    <cellStyle name="Comma 3 5 4 6" xfId="16051" xr:uid="{A56EF7AA-9EB3-4506-A723-D35CEEF92D6B}"/>
    <cellStyle name="Comma 3 5 4 7" xfId="24969" xr:uid="{49EA12E7-4953-4FA7-8547-F0243E2BBC89}"/>
    <cellStyle name="Comma 3 5 5" xfId="3057" xr:uid="{999849D8-73FE-42A9-96FB-DC0A25BA0CE4}"/>
    <cellStyle name="Comma 3 5 5 2" xfId="6554" xr:uid="{1504109B-B279-46B1-AC54-B4120E5B177F}"/>
    <cellStyle name="Comma 3 5 5 2 2" xfId="13919" xr:uid="{25A2B049-243E-44C2-8AF0-373A113EBB68}"/>
    <cellStyle name="Comma 3 5 5 2 2 2" xfId="46537" xr:uid="{3BA7059F-EE8D-4CC0-87FE-13F21E7910CF}"/>
    <cellStyle name="Comma 3 5 5 2 2 3" xfId="33909" xr:uid="{FFE29F50-0BA6-4745-8839-84221F353692}"/>
    <cellStyle name="Comma 3 5 5 2 3" xfId="21279" xr:uid="{B8D81191-3C00-4C54-8797-0FDF72162FA5}"/>
    <cellStyle name="Comma 3 5 5 2 3 2" xfId="40256" xr:uid="{E9C0281E-5417-4829-8754-736BDC55FB69}"/>
    <cellStyle name="Comma 3 5 5 2 4" xfId="27616" xr:uid="{7EC05DB9-C781-4EC3-9060-A4A596745537}"/>
    <cellStyle name="Comma 3 5 5 3" xfId="10423" xr:uid="{4888A8F9-D224-4B93-9414-1428BB6FA0BA}"/>
    <cellStyle name="Comma 3 5 5 3 2" xfId="43040" xr:uid="{18518C7C-9CCE-4248-A30F-4B87BDB2FF90}"/>
    <cellStyle name="Comma 3 5 5 3 3" xfId="30412" xr:uid="{9A5F7236-554E-482F-AA48-1EC9411C07F4}"/>
    <cellStyle name="Comma 3 5 5 4" xfId="17783" xr:uid="{9DCF51C3-4E0F-4217-BD71-8F16469EAC27}"/>
    <cellStyle name="Comma 3 5 5 4 2" xfId="36759" xr:uid="{FFCEA958-7CFC-46B7-A7B5-2ECE213A499D}"/>
    <cellStyle name="Comma 3 5 5 5" xfId="24119" xr:uid="{6B55FD19-17E1-465D-976C-28640EACDF8A}"/>
    <cellStyle name="Comma 3 5 6" xfId="5667" xr:uid="{381836A0-FA7D-4148-98E6-32ACF1EEC2F7}"/>
    <cellStyle name="Comma 3 5 6 2" xfId="13032" xr:uid="{FAF11096-16A2-4495-8C5C-D1AAE6A782F7}"/>
    <cellStyle name="Comma 3 5 6 2 2" xfId="45650" xr:uid="{A75ADB53-0A28-4F00-8784-23C896CFB0D2}"/>
    <cellStyle name="Comma 3 5 6 2 3" xfId="33022" xr:uid="{7E2FFAC3-B5BC-47A9-888B-285B6C58F391}"/>
    <cellStyle name="Comma 3 5 6 3" xfId="20392" xr:uid="{4F5A0A7F-9618-47F1-B91C-092C06D988FA}"/>
    <cellStyle name="Comma 3 5 6 3 2" xfId="39369" xr:uid="{DEC61886-C768-492B-94B7-535CB6576414}"/>
    <cellStyle name="Comma 3 5 6 4" xfId="26729" xr:uid="{157ED1A2-5C5B-4ECA-8290-DE11353C2EC1}"/>
    <cellStyle name="Comma 3 5 7" xfId="8188" xr:uid="{9B9279BB-48F7-4764-8626-E6181B536797}"/>
    <cellStyle name="Comma 3 5 7 2" xfId="15553" xr:uid="{BCBFE794-367E-49D7-B17D-FEF0EA7FA05E}"/>
    <cellStyle name="Comma 3 5 7 2 2" xfId="48171" xr:uid="{703343FC-786D-4EC5-A509-5DA79ADEDC4C}"/>
    <cellStyle name="Comma 3 5 7 2 3" xfId="35543" xr:uid="{5C2FD752-1143-492A-9697-10AF42D09902}"/>
    <cellStyle name="Comma 3 5 7 3" xfId="22913" xr:uid="{1E7F179A-1A41-4BB3-AA65-B79B8342DFE1}"/>
    <cellStyle name="Comma 3 5 7 3 2" xfId="41890" xr:uid="{9A26A5D5-5F2C-46F9-99F5-33D8ED47F05F}"/>
    <cellStyle name="Comma 3 5 7 4" xfId="29250" xr:uid="{CBA6FEEA-5556-47E0-BCA4-9035A40A1361}"/>
    <cellStyle name="Comma 3 5 8" xfId="2031" xr:uid="{32CD532C-03E8-401C-AC34-4EA397A912D9}"/>
    <cellStyle name="Comma 3 5 8 2" xfId="9540" xr:uid="{BF65390E-FAA2-4E7F-A17B-087E0395660C}"/>
    <cellStyle name="Comma 3 5 8 2 2" xfId="42012" xr:uid="{11DC3B9C-C16E-46E6-9C9C-D39D88B0EA76}"/>
    <cellStyle name="Comma 3 5 8 3" xfId="16900" xr:uid="{1FE1C4CB-44CB-4BC9-9AE2-986775C67437}"/>
    <cellStyle name="Comma 3 5 8 4" xfId="29377" xr:uid="{CA845405-205A-423B-9143-363E8F968706}"/>
    <cellStyle name="Comma 3 5 9" xfId="8297" xr:uid="{0E70E25E-428D-4B66-86E3-391209C1338B}"/>
    <cellStyle name="Comma 3 5 9 2" xfId="15662" xr:uid="{11D44C79-BC86-48EF-A678-55FDE933A449}"/>
    <cellStyle name="Comma 3 5 9 2 2" xfId="42153" xr:uid="{48757347-65D6-4745-935D-A8278553FBC2}"/>
    <cellStyle name="Comma 3 5 9 3" xfId="23022" xr:uid="{44363427-53B4-4C97-BDC1-F90A1DE4D188}"/>
    <cellStyle name="Comma 3 5 9 4" xfId="29525" xr:uid="{DA283E07-DE47-499B-95DE-F8BEBE99DDF4}"/>
    <cellStyle name="Comma 3 6" xfId="344" xr:uid="{4B701760-1E26-4C76-A21F-84C3948EC127}"/>
    <cellStyle name="Comma 3 6 10" xfId="8444" xr:uid="{57BF58FD-44DA-4F69-866E-1A02AF542FFF}"/>
    <cellStyle name="Comma 3 6 10 2" xfId="42059" xr:uid="{A74732D0-A0DC-41CD-A817-C62754C06F49}"/>
    <cellStyle name="Comma 3 6 10 3" xfId="29431" xr:uid="{E44E00A5-39A5-4A70-A097-11D2433589D7}"/>
    <cellStyle name="Comma 3 6 11" xfId="15804" xr:uid="{B63D35B4-A4D5-47E2-818C-E2B35956BA46}"/>
    <cellStyle name="Comma 3 6 11 2" xfId="35642" xr:uid="{44446C72-5D6A-4575-BE05-14E90EDA5D0F}"/>
    <cellStyle name="Comma 3 6 12" xfId="23112" xr:uid="{6D256769-CDAD-42A4-919C-A018B53E0063}"/>
    <cellStyle name="Comma 3 6 2" xfId="959" xr:uid="{E6D26123-F050-4B13-A304-E052B548C0C1}"/>
    <cellStyle name="Comma 3 6 2 10" xfId="23457" xr:uid="{0FAF81E6-8C73-4DC5-A98D-EC6DC53E5AF2}"/>
    <cellStyle name="Comma 3 6 2 2" xfId="2841" xr:uid="{2308EB97-8147-4034-A9EE-DA57BD87DD5F}"/>
    <cellStyle name="Comma 3 6 2 2 2" xfId="4573" xr:uid="{35FC1BD5-8316-4A67-88FE-4E4B841E1216}"/>
    <cellStyle name="Comma 3 6 2 2 2 2" xfId="8071" xr:uid="{8ADD7300-63E9-4B66-9157-9CBA0278EA35}"/>
    <cellStyle name="Comma 3 6 2 2 2 2 2" xfId="15436" xr:uid="{C49F28BD-F40D-419C-B8F5-EE809A283A18}"/>
    <cellStyle name="Comma 3 6 2 2 2 2 2 2" xfId="48054" xr:uid="{486895AF-DB2B-48FE-A5A2-8329CFE3885C}"/>
    <cellStyle name="Comma 3 6 2 2 2 2 2 3" xfId="35426" xr:uid="{C91555FC-F6C7-466E-AFDF-49B9677F16BA}"/>
    <cellStyle name="Comma 3 6 2 2 2 2 3" xfId="22796" xr:uid="{2BA07886-D782-4B5A-B0C6-B41A0E3657E2}"/>
    <cellStyle name="Comma 3 6 2 2 2 2 3 2" xfId="41773" xr:uid="{0868C36C-45B3-43AA-89E5-9144A5175BD8}"/>
    <cellStyle name="Comma 3 6 2 2 2 2 4" xfId="29133" xr:uid="{150D9D86-92C9-4B73-A96A-FCA709648762}"/>
    <cellStyle name="Comma 3 6 2 2 2 3" xfId="5453" xr:uid="{893CB51F-24D0-4A1A-989B-DED137B55800}"/>
    <cellStyle name="Comma 3 6 2 2 2 3 2" xfId="12818" xr:uid="{AE746CEF-5CB9-43FC-B84A-563E4D6300E9}"/>
    <cellStyle name="Comma 3 6 2 2 2 3 2 2" xfId="45436" xr:uid="{523AC58D-2866-44CC-B268-A2F6DB996AE8}"/>
    <cellStyle name="Comma 3 6 2 2 2 3 2 3" xfId="32808" xr:uid="{B3204A08-AF0E-4518-A55B-71109958A007}"/>
    <cellStyle name="Comma 3 6 2 2 2 3 3" xfId="20178" xr:uid="{5EA697F6-99C0-4206-A9F3-0C07A8BD0D22}"/>
    <cellStyle name="Comma 3 6 2 2 2 3 3 2" xfId="39155" xr:uid="{544F62F8-AA82-45D3-875F-963E1AAE77F0}"/>
    <cellStyle name="Comma 3 6 2 2 2 3 4" xfId="26515" xr:uid="{0FE36A85-95AD-4FE7-8BF9-597AF6DD94E9}"/>
    <cellStyle name="Comma 3 6 2 2 2 4" xfId="11939" xr:uid="{5E1E78DC-3A7F-4CAF-9BCC-D2102C09A9EE}"/>
    <cellStyle name="Comma 3 6 2 2 2 4 2" xfId="44557" xr:uid="{630CDCFB-6F75-46AD-84C6-74F2EAB95F94}"/>
    <cellStyle name="Comma 3 6 2 2 2 4 3" xfId="31929" xr:uid="{8291BF55-EC0F-465C-8066-A921FF23BF6F}"/>
    <cellStyle name="Comma 3 6 2 2 2 5" xfId="19299" xr:uid="{02186E2F-8F87-4B6B-8ECF-0EF3F83340D0}"/>
    <cellStyle name="Comma 3 6 2 2 2 5 2" xfId="38276" xr:uid="{30D7DA33-E502-4558-BAA8-6D4783944031}"/>
    <cellStyle name="Comma 3 6 2 2 2 6" xfId="25636" xr:uid="{B53D46C6-9FCC-41E4-8527-432315D815DA}"/>
    <cellStyle name="Comma 3 6 2 2 3" xfId="3717" xr:uid="{A4923374-7123-4444-8568-23B983AD86CD}"/>
    <cellStyle name="Comma 3 6 2 2 3 2" xfId="7214" xr:uid="{3071704A-E616-4C17-B615-F64678FE70A0}"/>
    <cellStyle name="Comma 3 6 2 2 3 2 2" xfId="14579" xr:uid="{99D6A9A7-BAE9-4724-B1AC-71C609CD9147}"/>
    <cellStyle name="Comma 3 6 2 2 3 2 2 2" xfId="47197" xr:uid="{D559F43E-4E26-4B7D-9ADF-E72DAF202DCC}"/>
    <cellStyle name="Comma 3 6 2 2 3 2 2 3" xfId="34569" xr:uid="{C56BAE74-DE3A-4162-A6E5-FD0720C516A6}"/>
    <cellStyle name="Comma 3 6 2 2 3 2 3" xfId="21939" xr:uid="{02D54BCA-47E2-4D08-9F3C-917424349AAD}"/>
    <cellStyle name="Comma 3 6 2 2 3 2 3 2" xfId="40916" xr:uid="{A88D42D1-B3EB-4286-88A5-0C0024C4783A}"/>
    <cellStyle name="Comma 3 6 2 2 3 2 4" xfId="28276" xr:uid="{C8008B9A-7A6B-4714-B50B-AE587519E01F}"/>
    <cellStyle name="Comma 3 6 2 2 3 3" xfId="11083" xr:uid="{B511DFD5-CD64-45B5-B54B-3A7F680ADCED}"/>
    <cellStyle name="Comma 3 6 2 2 3 3 2" xfId="43700" xr:uid="{97CC4B79-5211-413F-974C-58EC3032F0B8}"/>
    <cellStyle name="Comma 3 6 2 2 3 3 3" xfId="31072" xr:uid="{6A5D274B-EBDE-448B-B809-E4C7F7161DE1}"/>
    <cellStyle name="Comma 3 6 2 2 3 4" xfId="18443" xr:uid="{882C3EE5-8815-43A7-955D-827DDC124D3F}"/>
    <cellStyle name="Comma 3 6 2 2 3 4 2" xfId="37419" xr:uid="{9F0F78E2-2C06-4421-92D7-CA0A28CDAE40}"/>
    <cellStyle name="Comma 3 6 2 2 3 5" xfId="24779" xr:uid="{43EF4EC9-BA34-424E-8298-A4F263A6D5BC}"/>
    <cellStyle name="Comma 3 6 2 2 4" xfId="6338" xr:uid="{59CFCAB2-88AB-4F7A-984F-9189657E42FE}"/>
    <cellStyle name="Comma 3 6 2 2 4 2" xfId="13703" xr:uid="{B2F64A95-38BC-420F-BCBD-5DECB8AD5E5A}"/>
    <cellStyle name="Comma 3 6 2 2 4 2 2" xfId="46321" xr:uid="{F7B38D2A-272D-4F0B-A3C1-98E20020C72A}"/>
    <cellStyle name="Comma 3 6 2 2 4 2 3" xfId="33693" xr:uid="{B445D120-A22E-49CE-A722-B59BFBEE0720}"/>
    <cellStyle name="Comma 3 6 2 2 4 3" xfId="21063" xr:uid="{489D6ABA-C9FF-44A4-A502-B2460B512441}"/>
    <cellStyle name="Comma 3 6 2 2 4 3 2" xfId="40040" xr:uid="{C970349D-6B67-43EE-81C9-55CE20511522}"/>
    <cellStyle name="Comma 3 6 2 2 4 4" xfId="27400" xr:uid="{FFEC6FFA-58BD-43C1-97D8-6200A3CF0619}"/>
    <cellStyle name="Comma 3 6 2 2 5" xfId="10209" xr:uid="{F88A17A1-06BD-44C3-B39D-2E5202C1B89E}"/>
    <cellStyle name="Comma 3 6 2 2 5 2" xfId="42824" xr:uid="{2632B01C-D4FD-4E40-9A55-BB2700CF292E}"/>
    <cellStyle name="Comma 3 6 2 2 5 3" xfId="30196" xr:uid="{BBA44635-0A46-4A6B-A560-509A1E78D148}"/>
    <cellStyle name="Comma 3 6 2 2 6" xfId="17569" xr:uid="{7263404B-8685-4C36-BB95-3A317EDD98AC}"/>
    <cellStyle name="Comma 3 6 2 2 6 2" xfId="36543" xr:uid="{90C99EEE-F148-4AF1-9117-1594A8CCDE73}"/>
    <cellStyle name="Comma 3 6 2 2 7" xfId="23903" xr:uid="{0CB9B813-A7A4-42C3-8CE0-CEBE222E031E}"/>
    <cellStyle name="Comma 3 6 2 3" xfId="4133" xr:uid="{1370722B-1F15-41AE-9ECF-6D5991E7618B}"/>
    <cellStyle name="Comma 3 6 2 3 2" xfId="7630" xr:uid="{C303F7D8-BF9F-4481-9E57-E85639038028}"/>
    <cellStyle name="Comma 3 6 2 3 2 2" xfId="14995" xr:uid="{F59BA73B-002F-4B68-BA96-26B4865E3C16}"/>
    <cellStyle name="Comma 3 6 2 3 2 2 2" xfId="47613" xr:uid="{46122188-23D6-414B-AEBE-3F469E045B91}"/>
    <cellStyle name="Comma 3 6 2 3 2 2 3" xfId="34985" xr:uid="{7EECD263-2987-4AD3-81CC-3192E580868B}"/>
    <cellStyle name="Comma 3 6 2 3 2 3" xfId="22355" xr:uid="{BB3786FB-994C-48FE-8F00-C66B46AE5669}"/>
    <cellStyle name="Comma 3 6 2 3 2 3 2" xfId="41332" xr:uid="{B1E01D0E-D4A7-4A8D-BA7E-2DEB95EE0F99}"/>
    <cellStyle name="Comma 3 6 2 3 2 4" xfId="28692" xr:uid="{FA0D5505-5B07-4F21-BBF3-59959520834C}"/>
    <cellStyle name="Comma 3 6 2 3 3" xfId="5011" xr:uid="{E8CB1D3A-17D8-47E4-8AAF-04188CDB4AFF}"/>
    <cellStyle name="Comma 3 6 2 3 3 2" xfId="12376" xr:uid="{2D835B3E-74C5-479B-A689-3DB6B0883BDF}"/>
    <cellStyle name="Comma 3 6 2 3 3 2 2" xfId="44994" xr:uid="{334608EA-43F2-47FC-A17E-3306AA407A2F}"/>
    <cellStyle name="Comma 3 6 2 3 3 2 3" xfId="32366" xr:uid="{0DDCB08C-666F-4707-98D0-5AF8DF0439EF}"/>
    <cellStyle name="Comma 3 6 2 3 3 3" xfId="19736" xr:uid="{8935F01A-4583-43C5-9498-3C6C8F4DC029}"/>
    <cellStyle name="Comma 3 6 2 3 3 3 2" xfId="38713" xr:uid="{A322A5C2-7794-4BAB-9C06-F199CA99BC92}"/>
    <cellStyle name="Comma 3 6 2 3 3 4" xfId="26073" xr:uid="{2F0DD804-85B0-4E7A-A422-805F14DD5648}"/>
    <cellStyle name="Comma 3 6 2 3 4" xfId="11499" xr:uid="{E7D9352B-5B08-46F0-A72B-555CBCAF372C}"/>
    <cellStyle name="Comma 3 6 2 3 4 2" xfId="44116" xr:uid="{45949385-B812-4EB4-AA7A-033B38A0CB91}"/>
    <cellStyle name="Comma 3 6 2 3 4 3" xfId="31488" xr:uid="{23CAFCFB-7E0D-4B0F-9102-34873C6529A2}"/>
    <cellStyle name="Comma 3 6 2 3 5" xfId="18859" xr:uid="{C7434D73-856A-4E5F-807C-853187BF85D9}"/>
    <cellStyle name="Comma 3 6 2 3 5 2" xfId="37835" xr:uid="{7768E488-3B91-43DC-B366-89441C312482}"/>
    <cellStyle name="Comma 3 6 2 3 6" xfId="25195" xr:uid="{B983E578-7B64-4649-85F8-ACC22EF8381C}"/>
    <cellStyle name="Comma 3 6 2 4" xfId="3283" xr:uid="{0D528B7D-90F9-4336-8CB7-B5BC8C30EC57}"/>
    <cellStyle name="Comma 3 6 2 4 2" xfId="6780" xr:uid="{F76E9A88-F3FA-4DAE-8000-AE911DA6CC3B}"/>
    <cellStyle name="Comma 3 6 2 4 2 2" xfId="14145" xr:uid="{C820EBF7-25AC-4A7A-BA8D-2175D28C9E20}"/>
    <cellStyle name="Comma 3 6 2 4 2 2 2" xfId="46763" xr:uid="{61F4184E-AC0D-42C0-A428-868FA22C4B4A}"/>
    <cellStyle name="Comma 3 6 2 4 2 2 3" xfId="34135" xr:uid="{2DFC5A3A-06F6-495D-92F6-22C705FA7DA3}"/>
    <cellStyle name="Comma 3 6 2 4 2 3" xfId="21505" xr:uid="{F48B96E1-5E66-4FE0-8384-91B668F56C36}"/>
    <cellStyle name="Comma 3 6 2 4 2 3 2" xfId="40482" xr:uid="{DB00D553-1957-4700-BE6F-8142FCD13952}"/>
    <cellStyle name="Comma 3 6 2 4 2 4" xfId="27842" xr:uid="{11347707-1EEE-4437-BAD2-564DF92F5EA6}"/>
    <cellStyle name="Comma 3 6 2 4 3" xfId="10649" xr:uid="{41CF364C-68C8-44AA-A775-17100A083900}"/>
    <cellStyle name="Comma 3 6 2 4 3 2" xfId="43266" xr:uid="{F75C9F20-6D7F-4D60-A215-C0E767598C66}"/>
    <cellStyle name="Comma 3 6 2 4 3 3" xfId="30638" xr:uid="{16C2248A-526E-439B-A05A-FDCEA1DAE6ED}"/>
    <cellStyle name="Comma 3 6 2 4 4" xfId="18009" xr:uid="{CF74F499-8165-4DD1-BF18-B29F7CB7457F}"/>
    <cellStyle name="Comma 3 6 2 4 4 2" xfId="36985" xr:uid="{E88D1981-E9B5-4CBF-8107-9C30CDC10FC5}"/>
    <cellStyle name="Comma 3 6 2 4 5" xfId="24345" xr:uid="{47654732-5FF1-4BCA-B38D-ED5EFA168E9A}"/>
    <cellStyle name="Comma 3 6 2 5" xfId="5896" xr:uid="{7E375BF4-EDAE-48D1-8DAD-2A079831CF2A}"/>
    <cellStyle name="Comma 3 6 2 5 2" xfId="13261" xr:uid="{405B6C16-654A-464C-A5C6-806EB9345218}"/>
    <cellStyle name="Comma 3 6 2 5 2 2" xfId="45879" xr:uid="{51CC5E56-3CB1-423F-BB3F-09D26BA4392B}"/>
    <cellStyle name="Comma 3 6 2 5 2 3" xfId="33251" xr:uid="{98CF3049-82BD-441F-84E2-121026DF2371}"/>
    <cellStyle name="Comma 3 6 2 5 3" xfId="20621" xr:uid="{3DD4F2AC-2169-4C3D-B54A-E227DC25F7F1}"/>
    <cellStyle name="Comma 3 6 2 5 3 2" xfId="39598" xr:uid="{6CDF4B2A-7AE3-48E1-976E-5C420611CC5B}"/>
    <cellStyle name="Comma 3 6 2 5 4" xfId="26958" xr:uid="{997B2AF7-37BA-43E1-883D-BAD52509B049}"/>
    <cellStyle name="Comma 3 6 2 6" xfId="2344" xr:uid="{F8FB027C-1749-4698-9252-DB43AD400067}"/>
    <cellStyle name="Comma 3 6 2 6 2" xfId="9769" xr:uid="{CB6BA43B-A92B-4E42-B211-C9609591D6C7}"/>
    <cellStyle name="Comma 3 6 2 6 2 2" xfId="42382" xr:uid="{0EF97CC8-391F-44C8-875F-59E94859EE2A}"/>
    <cellStyle name="Comma 3 6 2 6 3" xfId="17129" xr:uid="{AA2E657B-3E7F-4ABA-B72A-5AE71D45F73F}"/>
    <cellStyle name="Comma 3 6 2 6 4" xfId="29754" xr:uid="{5FD0C47A-A7BE-4F46-B70F-1FC05993F1EA}"/>
    <cellStyle name="Comma 3 6 2 7" xfId="1725" xr:uid="{5D0FCC9C-1CD8-4E7B-9C31-F6BD8084C69E}"/>
    <cellStyle name="Comma 3 6 2 7 2" xfId="9263" xr:uid="{77C64FD8-A893-43B0-A217-D9D1073A4207}"/>
    <cellStyle name="Comma 3 6 2 7 3" xfId="16623" xr:uid="{0343CA17-43F8-47C3-934D-EA7F7292A944}"/>
    <cellStyle name="Comma 3 6 2 7 4" xfId="36069" xr:uid="{B419AA49-8265-4362-A772-19692DD83D2C}"/>
    <cellStyle name="Comma 3 6 2 8" xfId="8815" xr:uid="{0B759D23-91D8-4641-9376-D85BF3850D6B}"/>
    <cellStyle name="Comma 3 6 2 9" xfId="16175" xr:uid="{54D9AD7F-9103-428F-9D0F-0D4AF1707482}"/>
    <cellStyle name="Comma 3 6 3" xfId="1822" xr:uid="{DB3D57ED-DD23-42BC-B6D6-E63D44B648C6}"/>
    <cellStyle name="Comma 3 6 3 2" xfId="4419" xr:uid="{55702F80-4D32-442E-B56E-6C45A358D8FF}"/>
    <cellStyle name="Comma 3 6 3 2 2" xfId="7917" xr:uid="{1E3A6AB7-10D3-4825-8010-9826613E6762}"/>
    <cellStyle name="Comma 3 6 3 2 2 2" xfId="15282" xr:uid="{60B959E2-635D-46C4-B02E-949545EF2C18}"/>
    <cellStyle name="Comma 3 6 3 2 2 2 2" xfId="47900" xr:uid="{BF237C0D-7E6D-46A5-8CED-AA7FCE2E8B7D}"/>
    <cellStyle name="Comma 3 6 3 2 2 2 3" xfId="35272" xr:uid="{17D7722E-9C84-4203-B1AA-CB4B97C50506}"/>
    <cellStyle name="Comma 3 6 3 2 2 3" xfId="22642" xr:uid="{71D177F2-B331-40C2-B1C6-CDF524FB380E}"/>
    <cellStyle name="Comma 3 6 3 2 2 3 2" xfId="41619" xr:uid="{22729FEE-4509-4816-A63F-96176749E625}"/>
    <cellStyle name="Comma 3 6 3 2 2 4" xfId="28979" xr:uid="{ACBC0070-4521-415E-9DEE-92C125920078}"/>
    <cellStyle name="Comma 3 6 3 2 3" xfId="5299" xr:uid="{722B08D7-9F24-4D73-96EB-7960021D55AA}"/>
    <cellStyle name="Comma 3 6 3 2 3 2" xfId="12664" xr:uid="{56F2545F-AC4F-4B27-BCDE-E1E7A623BEF9}"/>
    <cellStyle name="Comma 3 6 3 2 3 2 2" xfId="45282" xr:uid="{9FC71FE0-4B1F-4CDF-A3DE-5B0E70829DB1}"/>
    <cellStyle name="Comma 3 6 3 2 3 2 3" xfId="32654" xr:uid="{A167B7A5-56ED-4273-8C8F-BC385F21EF1F}"/>
    <cellStyle name="Comma 3 6 3 2 3 3" xfId="20024" xr:uid="{056E9084-D1BD-4F12-8F49-2B4E5543E0DE}"/>
    <cellStyle name="Comma 3 6 3 2 3 3 2" xfId="39001" xr:uid="{C0801382-F6E0-4F43-BCF0-9FAA1BDE0F37}"/>
    <cellStyle name="Comma 3 6 3 2 3 4" xfId="26361" xr:uid="{9E126755-DE9F-4443-9C3E-1EACDBBF9852}"/>
    <cellStyle name="Comma 3 6 3 2 4" xfId="11785" xr:uid="{DF3904C4-6062-4D97-9D07-0F2F0C43C088}"/>
    <cellStyle name="Comma 3 6 3 2 4 2" xfId="44403" xr:uid="{FD9254BC-A1F7-4459-9421-33B9CE5399AE}"/>
    <cellStyle name="Comma 3 6 3 2 4 3" xfId="31775" xr:uid="{9BCBD7C4-F545-438C-8ACC-5D76B759A331}"/>
    <cellStyle name="Comma 3 6 3 2 5" xfId="19145" xr:uid="{0ABCA558-33EE-4A7B-BF2D-54492A46F7E4}"/>
    <cellStyle name="Comma 3 6 3 2 5 2" xfId="38122" xr:uid="{633F6071-2E35-4EBE-A5F2-CA59B9620FA2}"/>
    <cellStyle name="Comma 3 6 3 2 6" xfId="25482" xr:uid="{6AB701A7-E2F9-4DBE-91DE-85A00028CA48}"/>
    <cellStyle name="Comma 3 6 3 3" xfId="3564" xr:uid="{6C5092C6-9F79-453C-B582-B65545A28BFF}"/>
    <cellStyle name="Comma 3 6 3 3 2" xfId="7061" xr:uid="{1736F18F-A0E4-487B-A3A4-3149AC6D744A}"/>
    <cellStyle name="Comma 3 6 3 3 2 2" xfId="14426" xr:uid="{08D19D25-1574-4136-9E5E-3A573231F8B3}"/>
    <cellStyle name="Comma 3 6 3 3 2 2 2" xfId="47044" xr:uid="{57D72045-3AC3-4C0D-A778-7BF3F3ECF1C7}"/>
    <cellStyle name="Comma 3 6 3 3 2 2 3" xfId="34416" xr:uid="{2D713AFE-AE5E-488B-A07A-01B9547FCBE1}"/>
    <cellStyle name="Comma 3 6 3 3 2 3" xfId="21786" xr:uid="{A2FDBDC1-9736-4CB5-93A5-98E0C7B7FBDD}"/>
    <cellStyle name="Comma 3 6 3 3 2 3 2" xfId="40763" xr:uid="{50964B3C-2780-4EAC-9569-3F73BCE7B154}"/>
    <cellStyle name="Comma 3 6 3 3 2 4" xfId="28123" xr:uid="{228AB0F5-A75D-4DC7-B518-8648B8F5AFDF}"/>
    <cellStyle name="Comma 3 6 3 3 3" xfId="10930" xr:uid="{EB1CC9D5-0E2B-4F03-AAFD-EC5E0DF5420D}"/>
    <cellStyle name="Comma 3 6 3 3 3 2" xfId="43547" xr:uid="{8D28D3B4-CC36-4149-A4E2-E301847BF036}"/>
    <cellStyle name="Comma 3 6 3 3 3 3" xfId="30919" xr:uid="{CB2D4106-A4BF-4731-9736-8304E9F09AB0}"/>
    <cellStyle name="Comma 3 6 3 3 4" xfId="18290" xr:uid="{6E420579-37FC-487A-A825-BE1205FA07A6}"/>
    <cellStyle name="Comma 3 6 3 3 4 2" xfId="37266" xr:uid="{D901982D-58DA-4868-A05B-994078E352E3}"/>
    <cellStyle name="Comma 3 6 3 3 5" xfId="24626" xr:uid="{37050ED2-C5BD-4859-8CBA-0D29448A4D34}"/>
    <cellStyle name="Comma 3 6 3 4" xfId="6184" xr:uid="{7ED511A5-5C8E-48C9-BE2B-E7CA7D060DC1}"/>
    <cellStyle name="Comma 3 6 3 4 2" xfId="13549" xr:uid="{90236A0E-1ABB-431C-892A-C02403A32573}"/>
    <cellStyle name="Comma 3 6 3 4 2 2" xfId="46167" xr:uid="{1B750C15-917C-4F41-9D68-E31F4A6A1C1D}"/>
    <cellStyle name="Comma 3 6 3 4 2 3" xfId="33539" xr:uid="{0A01F17C-1DB2-4A6A-855E-BB40914731BA}"/>
    <cellStyle name="Comma 3 6 3 4 3" xfId="20909" xr:uid="{5039D221-2E5A-4AE3-8C78-7290ED688500}"/>
    <cellStyle name="Comma 3 6 3 4 3 2" xfId="39886" xr:uid="{65EC5CFF-7D9F-4997-ABB3-A334D295FD92}"/>
    <cellStyle name="Comma 3 6 3 4 4" xfId="27246" xr:uid="{3EC40142-5BED-4C3B-B930-C3440F4EBB56}"/>
    <cellStyle name="Comma 3 6 3 5" xfId="2687" xr:uid="{28E0961C-9305-4DE9-A667-027770058F1A}"/>
    <cellStyle name="Comma 3 6 3 5 2" xfId="10055" xr:uid="{B33E2CE2-B943-4AD2-BF9E-5AA29F68F29E}"/>
    <cellStyle name="Comma 3 6 3 5 2 2" xfId="42670" xr:uid="{441195E3-D964-4C32-A365-C6E3C3FA3C55}"/>
    <cellStyle name="Comma 3 6 3 5 3" xfId="17415" xr:uid="{1FBB3AE6-EDAD-4CB3-AE4F-4B005EE42858}"/>
    <cellStyle name="Comma 3 6 3 5 4" xfId="30042" xr:uid="{97124E25-3EF3-4E33-B320-6565F5953084}"/>
    <cellStyle name="Comma 3 6 3 6" xfId="9359" xr:uid="{963995E9-DCF2-40A6-9BB0-610AA785BF70}"/>
    <cellStyle name="Comma 3 6 3 6 2" xfId="36389" xr:uid="{C8D67D97-0CE4-46B8-8B45-DB2DFB7EFCB3}"/>
    <cellStyle name="Comma 3 6 3 7" xfId="16719" xr:uid="{B2DD3E10-92BE-4053-A40F-7C98A3706B6E}"/>
    <cellStyle name="Comma 3 6 3 8" xfId="23749" xr:uid="{4A217661-BBB1-40E8-853E-ABF0E3E78658}"/>
    <cellStyle name="Comma 3 6 4" xfId="3980" xr:uid="{EC03F1B5-FE5C-4846-A6D6-7085571BDF36}"/>
    <cellStyle name="Comma 3 6 4 2" xfId="7477" xr:uid="{903B2104-DC26-4A26-B786-9A89FC8A0D7E}"/>
    <cellStyle name="Comma 3 6 4 2 2" xfId="14842" xr:uid="{3A59E8C4-C70B-42D7-B1F2-657E7BF14477}"/>
    <cellStyle name="Comma 3 6 4 2 2 2" xfId="47460" xr:uid="{7B1F218B-BE88-474E-A9CE-807CA2D04888}"/>
    <cellStyle name="Comma 3 6 4 2 2 3" xfId="34832" xr:uid="{7A70BB96-B14D-4D2A-93CE-A175F1F0AA5B}"/>
    <cellStyle name="Comma 3 6 4 2 3" xfId="22202" xr:uid="{05528CC9-B706-4B21-B4D5-2C4763AC3134}"/>
    <cellStyle name="Comma 3 6 4 2 3 2" xfId="41179" xr:uid="{F524913E-3B8E-456D-B08A-75265F6E5FBF}"/>
    <cellStyle name="Comma 3 6 4 2 4" xfId="28539" xr:uid="{20839155-ECCA-4CD5-83B1-BDED6F92699A}"/>
    <cellStyle name="Comma 3 6 4 3" xfId="4857" xr:uid="{2085300D-AAC2-4513-96E2-7A7CAEB143DF}"/>
    <cellStyle name="Comma 3 6 4 3 2" xfId="12222" xr:uid="{92B1F81D-CDEE-44B0-8062-8DC9725C4FFD}"/>
    <cellStyle name="Comma 3 6 4 3 2 2" xfId="44840" xr:uid="{A5FADE3C-8F9C-4E4A-9D53-0E95D0462E67}"/>
    <cellStyle name="Comma 3 6 4 3 2 3" xfId="32212" xr:uid="{E050D3D4-BE25-4805-A38A-FB52B07613AE}"/>
    <cellStyle name="Comma 3 6 4 3 3" xfId="19582" xr:uid="{554440EA-ECA1-4546-B432-2D2A0B56CB4A}"/>
    <cellStyle name="Comma 3 6 4 3 3 2" xfId="38559" xr:uid="{45DD6634-327F-48A2-912C-18EB66CBE121}"/>
    <cellStyle name="Comma 3 6 4 3 4" xfId="25919" xr:uid="{61BF062B-BE02-4F58-9016-DD3E95AAE241}"/>
    <cellStyle name="Comma 3 6 4 4" xfId="11346" xr:uid="{F14A315F-A451-4C8A-B90F-B2571E249F94}"/>
    <cellStyle name="Comma 3 6 4 4 2" xfId="43963" xr:uid="{CFD4E138-EBCA-4FF4-820C-9DABD5836D53}"/>
    <cellStyle name="Comma 3 6 4 4 3" xfId="31335" xr:uid="{E0553CE4-AF3B-4AD0-8478-D3E2C5E9E0B1}"/>
    <cellStyle name="Comma 3 6 4 5" xfId="18706" xr:uid="{1579BF8D-B192-4405-8BB3-91C333D9A6CD}"/>
    <cellStyle name="Comma 3 6 4 5 2" xfId="37682" xr:uid="{119A5C85-D8E7-4217-86F0-944E0195C132}"/>
    <cellStyle name="Comma 3 6 4 6" xfId="25042" xr:uid="{7377457C-D76D-4123-94C6-CAB04163B6C7}"/>
    <cellStyle name="Comma 3 6 5" xfId="3130" xr:uid="{CEB2FED9-CB23-41C0-8F4E-88EC8C525AE8}"/>
    <cellStyle name="Comma 3 6 5 2" xfId="6627" xr:uid="{475937C7-3850-4E22-B007-F6FBE4CB51F1}"/>
    <cellStyle name="Comma 3 6 5 2 2" xfId="13992" xr:uid="{3F57F415-8B56-4C37-97CA-766CE2039F6F}"/>
    <cellStyle name="Comma 3 6 5 2 2 2" xfId="46610" xr:uid="{49077666-3CCE-47B1-B4FC-C933D0AEA5A3}"/>
    <cellStyle name="Comma 3 6 5 2 2 3" xfId="33982" xr:uid="{F2B40F72-6245-4918-88BA-AFBC476F60D7}"/>
    <cellStyle name="Comma 3 6 5 2 3" xfId="21352" xr:uid="{965F5FF5-0009-497B-8BA7-8587A4171005}"/>
    <cellStyle name="Comma 3 6 5 2 3 2" xfId="40329" xr:uid="{05ACE6F5-3EE4-4A8F-847A-C5FE12924443}"/>
    <cellStyle name="Comma 3 6 5 2 4" xfId="27689" xr:uid="{086F5100-1F56-47DD-900A-415861C66A1A}"/>
    <cellStyle name="Comma 3 6 5 3" xfId="10496" xr:uid="{69AD3C42-F769-4950-889B-C2C531C131CB}"/>
    <cellStyle name="Comma 3 6 5 3 2" xfId="43113" xr:uid="{D73A393F-28AE-42EC-84B6-299FC1CE3007}"/>
    <cellStyle name="Comma 3 6 5 3 3" xfId="30485" xr:uid="{33F86848-7730-4BD0-87E0-993111B39E8B}"/>
    <cellStyle name="Comma 3 6 5 4" xfId="17856" xr:uid="{E4D3BBD7-0951-4A82-A11C-0D2DE5087294}"/>
    <cellStyle name="Comma 3 6 5 4 2" xfId="36832" xr:uid="{87456DCB-0E89-46F5-9442-31D1DB8C42B2}"/>
    <cellStyle name="Comma 3 6 5 5" xfId="24192" xr:uid="{1729DBDD-52DB-4FAF-B184-23D96577E326}"/>
    <cellStyle name="Comma 3 6 6" xfId="5742" xr:uid="{5EA34151-CBBB-4583-89F4-BA2812FC1657}"/>
    <cellStyle name="Comma 3 6 6 2" xfId="13107" xr:uid="{02B323A6-4B63-4B57-9F78-C51BC2A9E492}"/>
    <cellStyle name="Comma 3 6 6 2 2" xfId="45725" xr:uid="{48B671A5-360C-4A6F-857B-8159AEC932F6}"/>
    <cellStyle name="Comma 3 6 6 2 3" xfId="33097" xr:uid="{B19BE8EB-C90D-49C4-8BE7-075B8A20AEEF}"/>
    <cellStyle name="Comma 3 6 6 3" xfId="20467" xr:uid="{4AB226D1-EF2E-4E1A-8E3D-8AF58B6E7D67}"/>
    <cellStyle name="Comma 3 6 6 3 2" xfId="39444" xr:uid="{9595643A-6C00-4FC8-B360-499BAD90FD7F}"/>
    <cellStyle name="Comma 3 6 6 4" xfId="26804" xr:uid="{9B5005FD-46F8-44D2-AB39-B41E8ED81AE5}"/>
    <cellStyle name="Comma 3 6 7" xfId="2190" xr:uid="{64470391-B182-4BE4-9A58-B6B4A10D09DB}"/>
    <cellStyle name="Comma 3 6 7 2" xfId="9615" xr:uid="{08F401DE-6D5F-4B3E-8338-80DF41C82898}"/>
    <cellStyle name="Comma 3 6 7 2 2" xfId="42228" xr:uid="{21B97940-3EDD-4676-929C-4CC87C73443B}"/>
    <cellStyle name="Comma 3 6 7 2 3" xfId="29600" xr:uid="{9DF4C4C6-4DC3-434A-AF00-2202DB333949}"/>
    <cellStyle name="Comma 3 6 7 3" xfId="16975" xr:uid="{9BF3CB5D-60A5-40E8-9165-474C327D9C94}"/>
    <cellStyle name="Comma 3 6 7 3 2" xfId="35915" xr:uid="{FB4B4F87-ABA3-4ABE-A891-D946D3760C23}"/>
    <cellStyle name="Comma 3 6 7 4" xfId="23303" xr:uid="{D10F1DBC-7394-41A0-89DE-CEA3ED60C7E3}"/>
    <cellStyle name="Comma 3 6 8" xfId="8222" xr:uid="{25E3CEF2-02D7-4676-97AB-B3669AB642A2}"/>
    <cellStyle name="Comma 3 6 8 2" xfId="15587" xr:uid="{B9564D70-766D-4C25-B423-7EB0D016BD3C}"/>
    <cellStyle name="Comma 3 6 8 2 2" xfId="41923" xr:uid="{8975BABD-2C29-442F-B17D-8B9B6ADC1C4A}"/>
    <cellStyle name="Comma 3 6 8 3" xfId="22947" xr:uid="{46BD6991-A674-4D25-8522-79C57E4E94B4}"/>
    <cellStyle name="Comma 3 6 8 4" xfId="29283" xr:uid="{5D7B1304-BA9D-48DF-ACE8-B25C1A693CD3}"/>
    <cellStyle name="Comma 3 6 9" xfId="1567" xr:uid="{F02F4AAB-B750-4760-B6FA-127EBA9C2244}"/>
    <cellStyle name="Comma 3 6 9 2" xfId="9176" xr:uid="{30EBE04B-4B64-4BC7-AF2D-15C093CE63A2}"/>
    <cellStyle name="Comma 3 6 9 2 2" xfId="41959" xr:uid="{32002A98-693D-4679-827E-4E422E52B5FA}"/>
    <cellStyle name="Comma 3 6 9 3" xfId="16536" xr:uid="{BD1B4643-D7A1-4405-A324-D0CB7F715C67}"/>
    <cellStyle name="Comma 3 6 9 4" xfId="29323" xr:uid="{FD2F02CA-04E6-4F90-8B0C-B81F017BBDE4}"/>
    <cellStyle name="Comma 3 7" xfId="708" xr:uid="{A5F66BFC-0BD9-45FC-A509-D0E37780CACC}"/>
    <cellStyle name="Comma 3 7 10" xfId="15947" xr:uid="{A90FD213-0BFA-4D97-BDD8-C18D61DC7915}"/>
    <cellStyle name="Comma 3 7 11" xfId="23225" xr:uid="{F42C1302-0500-4566-8921-A646CFAB1931}"/>
    <cellStyle name="Comma 3 7 2" xfId="1036" xr:uid="{F8C20452-3315-4B3F-ABFF-B6D14EFA43C1}"/>
    <cellStyle name="Comma 3 7 2 2" xfId="2765" xr:uid="{5C89DD02-97AB-4C06-93A6-8866692CE9BC}"/>
    <cellStyle name="Comma 3 7 2 2 2" xfId="4497" xr:uid="{E421452C-E9D1-4BEE-B369-6EE2226D0D80}"/>
    <cellStyle name="Comma 3 7 2 2 2 2" xfId="7995" xr:uid="{963B3993-A665-4B54-98F7-4FC802275CA8}"/>
    <cellStyle name="Comma 3 7 2 2 2 2 2" xfId="15360" xr:uid="{3A7F7541-B9FB-42D7-BE9D-20433999D38C}"/>
    <cellStyle name="Comma 3 7 2 2 2 2 2 2" xfId="47978" xr:uid="{9536CE0C-9C24-49A0-BAC7-E4E45C63812D}"/>
    <cellStyle name="Comma 3 7 2 2 2 2 2 3" xfId="35350" xr:uid="{88C75F0E-4270-49DE-BCFD-2303CD13F4A3}"/>
    <cellStyle name="Comma 3 7 2 2 2 2 3" xfId="22720" xr:uid="{9C52FB18-3066-444E-9A14-A699F94D295F}"/>
    <cellStyle name="Comma 3 7 2 2 2 2 3 2" xfId="41697" xr:uid="{2505B8E8-3E84-411C-9E2B-3988D4F2D7F1}"/>
    <cellStyle name="Comma 3 7 2 2 2 2 4" xfId="29057" xr:uid="{27D85772-B199-4E13-95E8-4478E4206B81}"/>
    <cellStyle name="Comma 3 7 2 2 2 3" xfId="5377" xr:uid="{742AD7C8-7F87-44C1-BF30-A9AF1BFD4B19}"/>
    <cellStyle name="Comma 3 7 2 2 2 3 2" xfId="12742" xr:uid="{A1E0C334-AB94-4D52-AB32-31237B1575DE}"/>
    <cellStyle name="Comma 3 7 2 2 2 3 2 2" xfId="45360" xr:uid="{BD6D2CFA-1D49-4A95-8F77-42E21CCED362}"/>
    <cellStyle name="Comma 3 7 2 2 2 3 2 3" xfId="32732" xr:uid="{8878645C-F856-4665-BB45-564CB1CDC217}"/>
    <cellStyle name="Comma 3 7 2 2 2 3 3" xfId="20102" xr:uid="{A8A03B4C-565C-44C2-87AA-0C5C09999A60}"/>
    <cellStyle name="Comma 3 7 2 2 2 3 3 2" xfId="39079" xr:uid="{A425770A-BBF0-408A-9BF3-E1143D146144}"/>
    <cellStyle name="Comma 3 7 2 2 2 3 4" xfId="26439" xr:uid="{89E4B11A-16D2-450A-A7DC-52437AACAD38}"/>
    <cellStyle name="Comma 3 7 2 2 2 4" xfId="11863" xr:uid="{8794F677-7D85-4573-925F-7D77E43C711F}"/>
    <cellStyle name="Comma 3 7 2 2 2 4 2" xfId="44481" xr:uid="{9BA6524C-ACBD-4712-B193-DF06CCF436AF}"/>
    <cellStyle name="Comma 3 7 2 2 2 4 3" xfId="31853" xr:uid="{7291F233-C7CB-42DA-B279-8EC4411ABD5D}"/>
    <cellStyle name="Comma 3 7 2 2 2 5" xfId="19223" xr:uid="{2799413E-7836-413C-A29C-93D25DE283BA}"/>
    <cellStyle name="Comma 3 7 2 2 2 5 2" xfId="38200" xr:uid="{74C0FD3E-E50E-436C-845B-416AEDCF1BBF}"/>
    <cellStyle name="Comma 3 7 2 2 2 6" xfId="25560" xr:uid="{2A209C9C-509C-4E35-91BB-6BF4DDB001B2}"/>
    <cellStyle name="Comma 3 7 2 2 3" xfId="3642" xr:uid="{546E14A5-27A9-4058-AE25-5FF2E8BE57BF}"/>
    <cellStyle name="Comma 3 7 2 2 3 2" xfId="7139" xr:uid="{67F92CD9-142C-46F7-8E9C-7540202DF468}"/>
    <cellStyle name="Comma 3 7 2 2 3 2 2" xfId="14504" xr:uid="{370CD540-51C3-42B2-8052-3F571CE7D074}"/>
    <cellStyle name="Comma 3 7 2 2 3 2 2 2" xfId="47122" xr:uid="{FA7B292C-2E1D-4D51-A58F-08AC918FCBE5}"/>
    <cellStyle name="Comma 3 7 2 2 3 2 2 3" xfId="34494" xr:uid="{AAA24927-1CD8-44F0-AE97-35CE4362493E}"/>
    <cellStyle name="Comma 3 7 2 2 3 2 3" xfId="21864" xr:uid="{64A004A3-3D82-4F2D-808E-B1A43154BFE3}"/>
    <cellStyle name="Comma 3 7 2 2 3 2 3 2" xfId="40841" xr:uid="{E0241B75-F746-4363-A14E-5E16FD282B7E}"/>
    <cellStyle name="Comma 3 7 2 2 3 2 4" xfId="28201" xr:uid="{F1C75525-F45D-4E8B-854A-1CCA55E01633}"/>
    <cellStyle name="Comma 3 7 2 2 3 3" xfId="11008" xr:uid="{2006695D-887B-48BA-8347-9436AD8AD682}"/>
    <cellStyle name="Comma 3 7 2 2 3 3 2" xfId="43625" xr:uid="{467FB6EF-2BE6-45CB-8F88-484EF62E6204}"/>
    <cellStyle name="Comma 3 7 2 2 3 3 3" xfId="30997" xr:uid="{DE673176-5E83-4960-9411-7F2CF450FC62}"/>
    <cellStyle name="Comma 3 7 2 2 3 4" xfId="18368" xr:uid="{3117EAC3-5ED6-4EB6-A110-D72827752627}"/>
    <cellStyle name="Comma 3 7 2 2 3 4 2" xfId="37344" xr:uid="{8D5D50D3-F248-467A-86CC-2F2572B398C6}"/>
    <cellStyle name="Comma 3 7 2 2 3 5" xfId="24704" xr:uid="{AA8FBE0B-9291-41F5-B9BB-434C04A37F72}"/>
    <cellStyle name="Comma 3 7 2 2 4" xfId="6262" xr:uid="{D232733D-4F5C-4ED1-8003-737006390D79}"/>
    <cellStyle name="Comma 3 7 2 2 4 2" xfId="13627" xr:uid="{5E7DF1C3-9247-4D8F-808E-6EBB15F77B29}"/>
    <cellStyle name="Comma 3 7 2 2 4 2 2" xfId="46245" xr:uid="{05045705-3B36-473B-A87C-D2BA11B178F4}"/>
    <cellStyle name="Comma 3 7 2 2 4 2 3" xfId="33617" xr:uid="{A1EB8FBD-F21E-4DCA-9BFF-19728BF41DEB}"/>
    <cellStyle name="Comma 3 7 2 2 4 3" xfId="20987" xr:uid="{2A16A5C8-C32B-44A0-A955-22B99558CB30}"/>
    <cellStyle name="Comma 3 7 2 2 4 3 2" xfId="39964" xr:uid="{7D0BA9F2-A6FE-4E18-B0BA-A3EE899C8A3D}"/>
    <cellStyle name="Comma 3 7 2 2 4 4" xfId="27324" xr:uid="{058BD862-D8AE-47E8-83A9-32D19EE0F1B6}"/>
    <cellStyle name="Comma 3 7 2 2 5" xfId="10133" xr:uid="{59CB70D5-9297-458D-965D-63998941F565}"/>
    <cellStyle name="Comma 3 7 2 2 5 2" xfId="42748" xr:uid="{E2997FA8-6C48-4407-BEA2-B80416C283A9}"/>
    <cellStyle name="Comma 3 7 2 2 5 3" xfId="30120" xr:uid="{FFA93A34-22C3-4F29-8B6A-8F6A68069EBA}"/>
    <cellStyle name="Comma 3 7 2 2 6" xfId="17493" xr:uid="{1EBB6BD7-AF58-4182-8C4C-99CBBF99B737}"/>
    <cellStyle name="Comma 3 7 2 2 6 2" xfId="36467" xr:uid="{395C5E25-4B72-4C3C-8D05-749C8D73D413}"/>
    <cellStyle name="Comma 3 7 2 2 7" xfId="23827" xr:uid="{CC482F03-7E59-4790-8407-90F74F353254}"/>
    <cellStyle name="Comma 3 7 2 3" xfId="4057" xr:uid="{7D3F33BE-569C-42C8-96CF-AE5C3A0B4FA0}"/>
    <cellStyle name="Comma 3 7 2 3 2" xfId="7554" xr:uid="{FE4A4752-C884-4C48-BF78-F3697EEC76DF}"/>
    <cellStyle name="Comma 3 7 2 3 2 2" xfId="14919" xr:uid="{24FA5EF5-07A0-4664-B14E-8AA89F709DA1}"/>
    <cellStyle name="Comma 3 7 2 3 2 2 2" xfId="47537" xr:uid="{4F122FA0-23D1-4797-B4BA-B733267638F5}"/>
    <cellStyle name="Comma 3 7 2 3 2 2 3" xfId="34909" xr:uid="{AC04A209-DE10-47AF-B524-1D6943EEDEDA}"/>
    <cellStyle name="Comma 3 7 2 3 2 3" xfId="22279" xr:uid="{9DCC1978-6AF6-4AFD-8786-2F12C2B7F86F}"/>
    <cellStyle name="Comma 3 7 2 3 2 3 2" xfId="41256" xr:uid="{E6D7801A-E880-4404-9AA0-4234BA9F7721}"/>
    <cellStyle name="Comma 3 7 2 3 2 4" xfId="28616" xr:uid="{03DD610A-6099-4DF1-99A1-67E57CAED163}"/>
    <cellStyle name="Comma 3 7 2 3 3" xfId="4935" xr:uid="{BD919E9D-509C-4BD7-887E-D2D79F9DDE82}"/>
    <cellStyle name="Comma 3 7 2 3 3 2" xfId="12300" xr:uid="{500A67CD-2EDA-4F14-B316-A68B72CC139D}"/>
    <cellStyle name="Comma 3 7 2 3 3 2 2" xfId="44918" xr:uid="{3DF39CE2-AA09-4665-9DA7-718EB8E73671}"/>
    <cellStyle name="Comma 3 7 2 3 3 2 3" xfId="32290" xr:uid="{FBF090AB-0967-4D33-AA82-6CBF50FD1A10}"/>
    <cellStyle name="Comma 3 7 2 3 3 3" xfId="19660" xr:uid="{723F6C28-5B49-47E3-B19B-45519FCC857A}"/>
    <cellStyle name="Comma 3 7 2 3 3 3 2" xfId="38637" xr:uid="{4285C27C-622C-4DB8-9745-F91D98D6B0AC}"/>
    <cellStyle name="Comma 3 7 2 3 3 4" xfId="25997" xr:uid="{F42A4349-3E6B-464F-BD1C-BE2836DC5196}"/>
    <cellStyle name="Comma 3 7 2 3 4" xfId="11423" xr:uid="{376DFC85-7F01-42FA-ABA2-F6382A0CB0EF}"/>
    <cellStyle name="Comma 3 7 2 3 4 2" xfId="44040" xr:uid="{F3BF712C-FD29-4C2B-B4A3-AE9D8E3EFA1D}"/>
    <cellStyle name="Comma 3 7 2 3 4 3" xfId="31412" xr:uid="{FF960715-52C1-4292-972B-ED3F01E0897A}"/>
    <cellStyle name="Comma 3 7 2 3 5" xfId="18783" xr:uid="{E9D01B04-FCBB-4C22-87BF-0F28E353382C}"/>
    <cellStyle name="Comma 3 7 2 3 5 2" xfId="37759" xr:uid="{C7DDA59B-D5D8-41F2-9142-20B4BEBA91CB}"/>
    <cellStyle name="Comma 3 7 2 3 6" xfId="25119" xr:uid="{094C65BC-78ED-4F9C-BB60-8D2085690705}"/>
    <cellStyle name="Comma 3 7 2 4" xfId="3207" xr:uid="{6002A59C-DD63-4D4C-A859-14F09286942A}"/>
    <cellStyle name="Comma 3 7 2 4 2" xfId="6704" xr:uid="{A4745ACF-502A-499B-A201-E6441321748F}"/>
    <cellStyle name="Comma 3 7 2 4 2 2" xfId="14069" xr:uid="{763BE77A-4713-4635-A524-B16921ED2298}"/>
    <cellStyle name="Comma 3 7 2 4 2 2 2" xfId="46687" xr:uid="{F0E0D40B-66C0-49F4-868E-A81CD2C55B09}"/>
    <cellStyle name="Comma 3 7 2 4 2 2 3" xfId="34059" xr:uid="{71D5ACE3-6E47-432B-825E-733E1AAD1BE3}"/>
    <cellStyle name="Comma 3 7 2 4 2 3" xfId="21429" xr:uid="{092D7B1B-6895-4337-9922-479DAFA1A825}"/>
    <cellStyle name="Comma 3 7 2 4 2 3 2" xfId="40406" xr:uid="{8C0BC3CE-ED6B-4C25-A1A5-047627CAC433}"/>
    <cellStyle name="Comma 3 7 2 4 2 4" xfId="27766" xr:uid="{73EB9E66-3904-4978-A2CD-0354D154D758}"/>
    <cellStyle name="Comma 3 7 2 4 3" xfId="10573" xr:uid="{AFC4F14F-C73B-4563-BB0C-119E6CBAAED1}"/>
    <cellStyle name="Comma 3 7 2 4 3 2" xfId="43190" xr:uid="{B832F8E8-54A8-42A7-8B03-95655728B2B7}"/>
    <cellStyle name="Comma 3 7 2 4 3 3" xfId="30562" xr:uid="{10B0B830-DDED-4755-B3A7-E5FB84283562}"/>
    <cellStyle name="Comma 3 7 2 4 4" xfId="17933" xr:uid="{CD0582C9-1704-42AB-8244-7D25230F607C}"/>
    <cellStyle name="Comma 3 7 2 4 4 2" xfId="36909" xr:uid="{D9C69449-3895-4CCC-A7B1-892397E9CBA5}"/>
    <cellStyle name="Comma 3 7 2 4 5" xfId="24269" xr:uid="{D5071E47-0AD2-46C2-8633-879F705205AD}"/>
    <cellStyle name="Comma 3 7 2 5" xfId="5820" xr:uid="{A35D91B4-E4B4-4A69-81BC-89AC102E08A8}"/>
    <cellStyle name="Comma 3 7 2 5 2" xfId="13185" xr:uid="{4F633441-1623-4EBF-AEC0-734186BF5C3D}"/>
    <cellStyle name="Comma 3 7 2 5 2 2" xfId="45803" xr:uid="{97A08FBB-2CC8-42A9-9BAA-79DEE0DFB98F}"/>
    <cellStyle name="Comma 3 7 2 5 2 3" xfId="33175" xr:uid="{CC5940CC-2AD8-40BA-ACA1-22644394ED0B}"/>
    <cellStyle name="Comma 3 7 2 5 3" xfId="20545" xr:uid="{74EA2FB4-59C5-421F-A650-C1CB57DDCCDC}"/>
    <cellStyle name="Comma 3 7 2 5 3 2" xfId="39522" xr:uid="{C5E656A7-338F-4EBC-8019-08DF13FB5F80}"/>
    <cellStyle name="Comma 3 7 2 5 4" xfId="26882" xr:uid="{51E6E473-29EB-4DC2-9A27-990527C6FB97}"/>
    <cellStyle name="Comma 3 7 2 6" xfId="2268" xr:uid="{28098E89-0E2C-47F9-B409-0B0FACF67004}"/>
    <cellStyle name="Comma 3 7 2 6 2" xfId="9693" xr:uid="{FEF0C2D1-122D-4043-9F8B-F35E217D3A6A}"/>
    <cellStyle name="Comma 3 7 2 6 2 2" xfId="42306" xr:uid="{6621ABC5-12AE-43DB-BB65-2C24EC7657A0}"/>
    <cellStyle name="Comma 3 7 2 6 3" xfId="17053" xr:uid="{E8C948FC-5053-46B8-8555-2806316739BF}"/>
    <cellStyle name="Comma 3 7 2 6 4" xfId="29678" xr:uid="{1D31DADE-C81C-4496-BFC6-B236350789EF}"/>
    <cellStyle name="Comma 3 7 2 7" xfId="8892" xr:uid="{623EAC1E-121B-4570-8F90-76C7E85AC4A6}"/>
    <cellStyle name="Comma 3 7 2 7 2" xfId="35993" xr:uid="{0A839EBC-04A8-4F8D-B97E-8D84E3C9FB5C}"/>
    <cellStyle name="Comma 3 7 2 8" xfId="16252" xr:uid="{B193D213-3983-47C1-B1D7-62DE6EF8BBE4}"/>
    <cellStyle name="Comma 3 7 2 9" xfId="23381" xr:uid="{5952F933-1FC6-4F70-86EA-E1FCBD7E7E7C}"/>
    <cellStyle name="Comma 3 7 3" xfId="2611" xr:uid="{929B5B6D-B172-4C73-BB69-CC0774DCF528}"/>
    <cellStyle name="Comma 3 7 3 2" xfId="4345" xr:uid="{91C4D664-756D-4E16-B5A6-BC87B607FFCE}"/>
    <cellStyle name="Comma 3 7 3 2 2" xfId="7843" xr:uid="{69390552-4A63-4507-8899-A1B6D9BD761C}"/>
    <cellStyle name="Comma 3 7 3 2 2 2" xfId="15208" xr:uid="{C000C02D-B59F-4696-8BA9-6F60175DCF62}"/>
    <cellStyle name="Comma 3 7 3 2 2 2 2" xfId="47826" xr:uid="{6E574FE0-A628-487F-9DEC-E3E4B6026287}"/>
    <cellStyle name="Comma 3 7 3 2 2 2 3" xfId="35198" xr:uid="{1A06293A-7360-474D-8D58-35D5D3D361D6}"/>
    <cellStyle name="Comma 3 7 3 2 2 3" xfId="22568" xr:uid="{CD980AD2-A2D1-4FDC-AEBB-48FED24EEF80}"/>
    <cellStyle name="Comma 3 7 3 2 2 3 2" xfId="41545" xr:uid="{A6F5D7F0-3027-46D8-B404-90CA1AE1DAAD}"/>
    <cellStyle name="Comma 3 7 3 2 2 4" xfId="28905" xr:uid="{C3157000-F513-4AFB-8090-0E3F24F0757B}"/>
    <cellStyle name="Comma 3 7 3 2 3" xfId="5225" xr:uid="{F8F7288C-541B-412A-BA01-73A50A50FCF7}"/>
    <cellStyle name="Comma 3 7 3 2 3 2" xfId="12590" xr:uid="{C3063479-FAF4-455C-8587-CFD888684A44}"/>
    <cellStyle name="Comma 3 7 3 2 3 2 2" xfId="45208" xr:uid="{FDAB94C6-52CA-465E-9DB7-1B9DEE01EB33}"/>
    <cellStyle name="Comma 3 7 3 2 3 2 3" xfId="32580" xr:uid="{5FCA3D5D-DD39-4A30-B0B4-4A1000457A49}"/>
    <cellStyle name="Comma 3 7 3 2 3 3" xfId="19950" xr:uid="{C058D9CA-42F4-41B5-877F-5FD3B861D32C}"/>
    <cellStyle name="Comma 3 7 3 2 3 3 2" xfId="38927" xr:uid="{9E165522-D584-4994-9310-92FA8A2215D3}"/>
    <cellStyle name="Comma 3 7 3 2 3 4" xfId="26287" xr:uid="{0219FFB1-78BE-4C37-AD08-648A7FF4AC71}"/>
    <cellStyle name="Comma 3 7 3 2 4" xfId="11711" xr:uid="{5D7064E7-AE00-49D8-B16A-DBEABAC6C931}"/>
    <cellStyle name="Comma 3 7 3 2 4 2" xfId="44329" xr:uid="{29955148-ADF1-4EA0-915E-53D879DD9097}"/>
    <cellStyle name="Comma 3 7 3 2 4 3" xfId="31701" xr:uid="{11B0392C-A9B3-438B-81DB-C40AEC32C4B3}"/>
    <cellStyle name="Comma 3 7 3 2 5" xfId="19071" xr:uid="{D60809EC-0E5C-41EF-9262-C3310C5F59B4}"/>
    <cellStyle name="Comma 3 7 3 2 5 2" xfId="38048" xr:uid="{D4240610-444A-4FBC-A72F-BA368CD5719E}"/>
    <cellStyle name="Comma 3 7 3 2 6" xfId="25408" xr:uid="{FB6213F8-FAE2-49BC-802D-E81DE103500A}"/>
    <cellStyle name="Comma 3 7 3 3" xfId="3491" xr:uid="{02E0C9DE-FCE3-415B-AAE7-E8822FBF5E29}"/>
    <cellStyle name="Comma 3 7 3 3 2" xfId="6988" xr:uid="{83354C81-24C5-4D2F-8B84-B09A1666CB7D}"/>
    <cellStyle name="Comma 3 7 3 3 2 2" xfId="14353" xr:uid="{7C1951F1-51CC-448F-B12A-18DDF5D7E6DB}"/>
    <cellStyle name="Comma 3 7 3 3 2 2 2" xfId="46971" xr:uid="{793C60B0-724F-4145-A177-F77DB92DF91F}"/>
    <cellStyle name="Comma 3 7 3 3 2 2 3" xfId="34343" xr:uid="{BEB2C884-B6B3-49C7-B8DC-44C699F2B8D6}"/>
    <cellStyle name="Comma 3 7 3 3 2 3" xfId="21713" xr:uid="{18473B1F-DEC6-44E1-84CF-DF604B82DBB3}"/>
    <cellStyle name="Comma 3 7 3 3 2 3 2" xfId="40690" xr:uid="{7BAE1F37-AC2C-4299-9973-EAD48831AAD0}"/>
    <cellStyle name="Comma 3 7 3 3 2 4" xfId="28050" xr:uid="{AB2D9B89-F56D-4275-B367-991E12C02132}"/>
    <cellStyle name="Comma 3 7 3 3 3" xfId="10857" xr:uid="{54B6DF84-4707-4E9D-9496-735D01144C67}"/>
    <cellStyle name="Comma 3 7 3 3 3 2" xfId="43474" xr:uid="{1F25869E-0EEB-4AD1-BB54-74E73B59054B}"/>
    <cellStyle name="Comma 3 7 3 3 3 3" xfId="30846" xr:uid="{3ED4F856-BD26-4768-9FBD-D413D2177392}"/>
    <cellStyle name="Comma 3 7 3 3 4" xfId="18217" xr:uid="{AE0D6F44-FF25-4879-8839-5FDA8D30CB73}"/>
    <cellStyle name="Comma 3 7 3 3 4 2" xfId="37193" xr:uid="{F714E439-41CB-4230-97B9-8F58A0DC6E85}"/>
    <cellStyle name="Comma 3 7 3 3 5" xfId="24553" xr:uid="{D2FA8EE6-8975-41C6-A52C-2FEF535CC32A}"/>
    <cellStyle name="Comma 3 7 3 4" xfId="6110" xr:uid="{8B97B08A-3512-42F1-885C-1A7EFE19645D}"/>
    <cellStyle name="Comma 3 7 3 4 2" xfId="13475" xr:uid="{93C34610-0A5F-4AD4-BC82-019FAC4E8B29}"/>
    <cellStyle name="Comma 3 7 3 4 2 2" xfId="46093" xr:uid="{A29AEE10-6795-4B94-BCAD-0FE958F58292}"/>
    <cellStyle name="Comma 3 7 3 4 2 3" xfId="33465" xr:uid="{533B2C4A-2442-4513-9ECF-CABBDBF91D32}"/>
    <cellStyle name="Comma 3 7 3 4 3" xfId="20835" xr:uid="{D3A098D0-BED1-42E7-BB5B-92265013973E}"/>
    <cellStyle name="Comma 3 7 3 4 3 2" xfId="39812" xr:uid="{26059789-F4C5-45F0-9FFC-727F53B454E7}"/>
    <cellStyle name="Comma 3 7 3 4 4" xfId="27172" xr:uid="{5C39952B-84D9-447D-99FC-2A7CD0307A70}"/>
    <cellStyle name="Comma 3 7 3 5" xfId="9981" xr:uid="{2194CE1C-E0DC-4427-B52E-6283A26D96E2}"/>
    <cellStyle name="Comma 3 7 3 5 2" xfId="42596" xr:uid="{B0C6CF5F-C8B3-4881-8C31-0892F45ED24B}"/>
    <cellStyle name="Comma 3 7 3 5 3" xfId="29968" xr:uid="{E947637B-C712-418C-82E3-98ABAB92CA1E}"/>
    <cellStyle name="Comma 3 7 3 6" xfId="17341" xr:uid="{8D7450CE-4923-410E-89FB-98DAFB8A80F5}"/>
    <cellStyle name="Comma 3 7 3 6 2" xfId="36315" xr:uid="{C285F41F-F2C6-42B0-8388-5911EF1153CA}"/>
    <cellStyle name="Comma 3 7 3 7" xfId="23675" xr:uid="{7F327CB0-42A0-4725-A9BD-75AA7BFF3A9A}"/>
    <cellStyle name="Comma 3 7 4" xfId="3906" xr:uid="{37DAC95F-66E8-497B-8FD5-CD73A8D95478}"/>
    <cellStyle name="Comma 3 7 4 2" xfId="7403" xr:uid="{467D90C9-67D8-41D9-97D7-68F671E69E73}"/>
    <cellStyle name="Comma 3 7 4 2 2" xfId="14768" xr:uid="{310255F7-F229-4E3B-8605-FA1432385264}"/>
    <cellStyle name="Comma 3 7 4 2 2 2" xfId="47386" xr:uid="{707F3D7B-E9E0-435D-9895-F6F20D1572E9}"/>
    <cellStyle name="Comma 3 7 4 2 2 3" xfId="34758" xr:uid="{C80C5FD0-3AE8-4278-999B-082323ED8C65}"/>
    <cellStyle name="Comma 3 7 4 2 3" xfId="22128" xr:uid="{A4A9D6DA-7C0F-4C31-8A41-3BECAF6FAED0}"/>
    <cellStyle name="Comma 3 7 4 2 3 2" xfId="41105" xr:uid="{1D4291C8-AD24-4830-93F6-18B71B46D3AC}"/>
    <cellStyle name="Comma 3 7 4 2 4" xfId="28465" xr:uid="{FA019B89-CCBF-47E6-8483-0D28AB842688}"/>
    <cellStyle name="Comma 3 7 4 3" xfId="4781" xr:uid="{BD804F20-CD7E-4DCD-BF68-47C76707B6D0}"/>
    <cellStyle name="Comma 3 7 4 3 2" xfId="12146" xr:uid="{04DF59BE-CA87-424D-867E-ABDFA95318B1}"/>
    <cellStyle name="Comma 3 7 4 3 2 2" xfId="44764" xr:uid="{6A3B655A-ACF4-4E7F-B533-DEC21EBDE3EF}"/>
    <cellStyle name="Comma 3 7 4 3 2 3" xfId="32136" xr:uid="{5D572DEC-B411-4375-822A-FF4E38A496E9}"/>
    <cellStyle name="Comma 3 7 4 3 3" xfId="19506" xr:uid="{A9D0A236-ABB8-4D45-9AC1-19FBBDD96E91}"/>
    <cellStyle name="Comma 3 7 4 3 3 2" xfId="38483" xr:uid="{4A538D7A-2749-4AC9-8470-358CC6AE1E70}"/>
    <cellStyle name="Comma 3 7 4 3 4" xfId="25843" xr:uid="{A8BEA992-3EFE-4991-8849-CF1DAAE3CC18}"/>
    <cellStyle name="Comma 3 7 4 4" xfId="11272" xr:uid="{6AB656ED-D033-4460-BECC-7C028890BCBA}"/>
    <cellStyle name="Comma 3 7 4 4 2" xfId="43889" xr:uid="{0564E16F-334B-42BD-A7FB-9E25A093FD13}"/>
    <cellStyle name="Comma 3 7 4 4 3" xfId="31261" xr:uid="{8E269D82-EB12-4C6E-B41D-64D9D0B63567}"/>
    <cellStyle name="Comma 3 7 4 5" xfId="18632" xr:uid="{9648086D-3F4D-469A-8B10-F56DAA26AFA0}"/>
    <cellStyle name="Comma 3 7 4 5 2" xfId="37608" xr:uid="{0DCBAB99-795A-400C-A16B-F0DFC1B237BB}"/>
    <cellStyle name="Comma 3 7 4 6" xfId="24968" xr:uid="{451323A0-EF4C-40D3-9961-C9745389A8B1}"/>
    <cellStyle name="Comma 3 7 5" xfId="3056" xr:uid="{AFF6A375-E7FD-4367-889F-0087F39D18B2}"/>
    <cellStyle name="Comma 3 7 5 2" xfId="6553" xr:uid="{9B27472F-3B61-4E3B-8DB7-06915003684F}"/>
    <cellStyle name="Comma 3 7 5 2 2" xfId="13918" xr:uid="{72C16997-05AA-4100-B50A-3DABB182709F}"/>
    <cellStyle name="Comma 3 7 5 2 2 2" xfId="46536" xr:uid="{3A101453-F34A-4587-B18F-D0AB8A369135}"/>
    <cellStyle name="Comma 3 7 5 2 2 3" xfId="33908" xr:uid="{2689620C-DB3E-4EFD-A4B6-6A4A6812F885}"/>
    <cellStyle name="Comma 3 7 5 2 3" xfId="21278" xr:uid="{B1A828A9-28BC-4FA7-8211-2C15D8C0BD66}"/>
    <cellStyle name="Comma 3 7 5 2 3 2" xfId="40255" xr:uid="{6DE54AEF-2D1B-4090-A1A1-134BA1EBE52D}"/>
    <cellStyle name="Comma 3 7 5 2 4" xfId="27615" xr:uid="{6AC6187E-54E0-4B59-A0E0-07BCA9E0993B}"/>
    <cellStyle name="Comma 3 7 5 3" xfId="10422" xr:uid="{8A02B677-507E-4B68-A891-FF56235DAD52}"/>
    <cellStyle name="Comma 3 7 5 3 2" xfId="43039" xr:uid="{63917F6E-13AC-4D2F-80AF-3F7760911B68}"/>
    <cellStyle name="Comma 3 7 5 3 3" xfId="30411" xr:uid="{98D88231-6E1A-4869-9DC6-156E7A4CBD2F}"/>
    <cellStyle name="Comma 3 7 5 4" xfId="17782" xr:uid="{8072BC00-0D8E-47F0-9273-AD5566952ECA}"/>
    <cellStyle name="Comma 3 7 5 4 2" xfId="36758" xr:uid="{DF8494AB-3B0C-4726-AB9A-1B2A330EC086}"/>
    <cellStyle name="Comma 3 7 5 5" xfId="24118" xr:uid="{DFAFE41F-C47B-4C5D-BD53-E9BDE075DDEF}"/>
    <cellStyle name="Comma 3 7 6" xfId="5666" xr:uid="{22CB52C5-AE62-4624-8E75-DADC32305D70}"/>
    <cellStyle name="Comma 3 7 6 2" xfId="13031" xr:uid="{6259A6B1-7839-495B-A23D-19935AEAA10C}"/>
    <cellStyle name="Comma 3 7 6 2 2" xfId="45649" xr:uid="{B6AEC158-9036-4796-980B-EFED87F4DAF8}"/>
    <cellStyle name="Comma 3 7 6 2 3" xfId="33021" xr:uid="{F48AA01A-5396-4D32-B50F-6B06AF5B4E1D}"/>
    <cellStyle name="Comma 3 7 6 3" xfId="20391" xr:uid="{0ED3CCB7-B13A-4544-B84A-7ECD42A05B5D}"/>
    <cellStyle name="Comma 3 7 6 3 2" xfId="39368" xr:uid="{67154934-FBE8-4D4E-8679-A839CE44EB9B}"/>
    <cellStyle name="Comma 3 7 6 4" xfId="26728" xr:uid="{1F821858-5F86-4EC6-8FCA-975F9A14BD03}"/>
    <cellStyle name="Comma 3 7 7" xfId="2029" xr:uid="{23FF3B09-6D4B-4A10-9C72-BCBB6575628D}"/>
    <cellStyle name="Comma 3 7 7 2" xfId="9539" xr:uid="{5D0F5BBB-C224-4D58-87F6-F53B029B6BFB}"/>
    <cellStyle name="Comma 3 7 7 2 2" xfId="42152" xr:uid="{D6EB742E-A862-43FA-97B1-DA678932EBF6}"/>
    <cellStyle name="Comma 3 7 7 3" xfId="16899" xr:uid="{BA976A81-B1A4-474F-A77D-706003EF0F77}"/>
    <cellStyle name="Comma 3 7 7 4" xfId="29524" xr:uid="{66D87776-2E09-4B86-A588-63E8DED4AB38}"/>
    <cellStyle name="Comma 3 7 8" xfId="1716" xr:uid="{0F2450E6-CB69-444D-9B9A-E9498AD26D66}"/>
    <cellStyle name="Comma 3 7 8 2" xfId="9254" xr:uid="{7F133BF9-75A0-4410-9801-6DA4574BA425}"/>
    <cellStyle name="Comma 3 7 8 3" xfId="16614" xr:uid="{699BF6AB-846E-4837-9773-876411214CD6}"/>
    <cellStyle name="Comma 3 7 8 4" xfId="35794" xr:uid="{CCA3DAEA-6B3E-4914-9E1B-11503718759C}"/>
    <cellStyle name="Comma 3 7 9" xfId="8587" xr:uid="{5656546D-213B-4494-999F-A08706F1645A}"/>
    <cellStyle name="Comma 3 8" xfId="712" xr:uid="{0C16315D-FAF9-4CD2-89B9-523ADF00EE1C}"/>
    <cellStyle name="Comma 3 8 10" xfId="15951" xr:uid="{53F4EE92-B793-4553-B89B-666E1BD4F9AF}"/>
    <cellStyle name="Comma 3 8 11" xfId="23378" xr:uid="{D0736BD5-2F3E-44AF-85E3-743E610FB4D1}"/>
    <cellStyle name="Comma 3 8 2" xfId="1040" xr:uid="{E0FA188A-F6F1-4A8F-941F-1E7AD8C09FC3}"/>
    <cellStyle name="Comma 3 8 2 2" xfId="2917" xr:uid="{E663565D-2A2E-4014-AF56-E6FC74404705}"/>
    <cellStyle name="Comma 3 8 2 2 2" xfId="4649" xr:uid="{E6F56ACD-88CF-49A2-BE87-270AE93AA935}"/>
    <cellStyle name="Comma 3 8 2 2 2 2" xfId="8147" xr:uid="{58416AFD-F67E-460C-9043-7465E6D00E9A}"/>
    <cellStyle name="Comma 3 8 2 2 2 2 2" xfId="15512" xr:uid="{B92AFD65-EC37-437E-90C7-79B37951DD48}"/>
    <cellStyle name="Comma 3 8 2 2 2 2 2 2" xfId="48130" xr:uid="{F15D7886-3CF5-4FCD-B1DC-CF4614C85826}"/>
    <cellStyle name="Comma 3 8 2 2 2 2 2 3" xfId="35502" xr:uid="{C3E49BC6-FA48-407E-B854-4B4F85352C41}"/>
    <cellStyle name="Comma 3 8 2 2 2 2 3" xfId="22872" xr:uid="{75505372-42B8-4C61-8C6C-F1876B89CEE1}"/>
    <cellStyle name="Comma 3 8 2 2 2 2 3 2" xfId="41849" xr:uid="{734549DE-9AFB-4F6D-88C4-BF3F778952D1}"/>
    <cellStyle name="Comma 3 8 2 2 2 2 4" xfId="29209" xr:uid="{00713A94-A6D2-44FF-8502-0573BCE85E33}"/>
    <cellStyle name="Comma 3 8 2 2 2 3" xfId="5529" xr:uid="{2F742655-D944-439A-B059-29EAAE8AB2A4}"/>
    <cellStyle name="Comma 3 8 2 2 2 3 2" xfId="12894" xr:uid="{1E58C974-7012-40F5-A61B-0A0FB482BD3B}"/>
    <cellStyle name="Comma 3 8 2 2 2 3 2 2" xfId="45512" xr:uid="{6E8ABF6E-FA43-485D-8CBC-6F9EB19D02F0}"/>
    <cellStyle name="Comma 3 8 2 2 2 3 2 3" xfId="32884" xr:uid="{E50AEF1B-8E10-405A-A667-F3E6B6E7CD25}"/>
    <cellStyle name="Comma 3 8 2 2 2 3 3" xfId="20254" xr:uid="{C45C4BFB-C5D0-4078-B31D-BD4938AA5739}"/>
    <cellStyle name="Comma 3 8 2 2 2 3 3 2" xfId="39231" xr:uid="{0363BF58-A0D4-48E1-98D0-B3B12B5C2F4C}"/>
    <cellStyle name="Comma 3 8 2 2 2 3 4" xfId="26591" xr:uid="{DAA52358-2003-4F29-B1B8-83ECE15A053B}"/>
    <cellStyle name="Comma 3 8 2 2 2 4" xfId="12015" xr:uid="{7BFD183D-392F-4A75-A507-13313FFBB224}"/>
    <cellStyle name="Comma 3 8 2 2 2 4 2" xfId="44633" xr:uid="{EAB788BD-DA8E-48AD-8649-D48CDAFA86DB}"/>
    <cellStyle name="Comma 3 8 2 2 2 4 3" xfId="32005" xr:uid="{A31925C3-633A-4721-88E9-0322607E6504}"/>
    <cellStyle name="Comma 3 8 2 2 2 5" xfId="19375" xr:uid="{86DF47AD-C735-4D72-A771-C6C9759698FE}"/>
    <cellStyle name="Comma 3 8 2 2 2 5 2" xfId="38352" xr:uid="{18AA6101-D72E-4087-9B1B-94A0C7871A0C}"/>
    <cellStyle name="Comma 3 8 2 2 2 6" xfId="25712" xr:uid="{B4DEA2FE-D34E-4D1F-9130-1EA681E9B0D5}"/>
    <cellStyle name="Comma 3 8 2 2 3" xfId="3793" xr:uid="{2519E71A-B8CE-44DE-BD5A-F7470737861E}"/>
    <cellStyle name="Comma 3 8 2 2 3 2" xfId="7290" xr:uid="{B12F01EA-C0CC-4269-A406-47FB70B01F84}"/>
    <cellStyle name="Comma 3 8 2 2 3 2 2" xfId="14655" xr:uid="{231A7147-782F-46AD-A907-562E583FFEC8}"/>
    <cellStyle name="Comma 3 8 2 2 3 2 2 2" xfId="47273" xr:uid="{186B0BA0-565B-416B-8DD3-169DCD26167F}"/>
    <cellStyle name="Comma 3 8 2 2 3 2 2 3" xfId="34645" xr:uid="{1BA49F74-D37E-4671-9783-0B96615FEDB7}"/>
    <cellStyle name="Comma 3 8 2 2 3 2 3" xfId="22015" xr:uid="{D9C1D709-35A4-4124-AD8C-8F2595DF88CB}"/>
    <cellStyle name="Comma 3 8 2 2 3 2 3 2" xfId="40992" xr:uid="{1A0A86AD-8E8B-4B5F-90EF-14864B979BBC}"/>
    <cellStyle name="Comma 3 8 2 2 3 2 4" xfId="28352" xr:uid="{4C8AA94E-0034-4A8F-9AFE-CCED47A1A76C}"/>
    <cellStyle name="Comma 3 8 2 2 3 3" xfId="11159" xr:uid="{A20FCD3F-172F-4899-9017-AA41A05FCED6}"/>
    <cellStyle name="Comma 3 8 2 2 3 3 2" xfId="43776" xr:uid="{1886B0FA-0949-48F0-9D4E-FFEA66190103}"/>
    <cellStyle name="Comma 3 8 2 2 3 3 3" xfId="31148" xr:uid="{7E7225F9-5C7B-4013-BB83-9284877D3231}"/>
    <cellStyle name="Comma 3 8 2 2 3 4" xfId="18519" xr:uid="{7F1DEC11-5F7D-4125-A259-E7309A2C783E}"/>
    <cellStyle name="Comma 3 8 2 2 3 4 2" xfId="37495" xr:uid="{8DA88341-B834-4E7C-BE22-C02BF9230972}"/>
    <cellStyle name="Comma 3 8 2 2 3 5" xfId="24855" xr:uid="{87E17767-C542-48D1-8052-B05CBC64FE3F}"/>
    <cellStyle name="Comma 3 8 2 2 4" xfId="6414" xr:uid="{E82A6CAF-1CD2-479C-9834-8A29675B16E8}"/>
    <cellStyle name="Comma 3 8 2 2 4 2" xfId="13779" xr:uid="{4F63B125-A240-4EAB-B9A9-D1DFE12CAD72}"/>
    <cellStyle name="Comma 3 8 2 2 4 2 2" xfId="46397" xr:uid="{206A959C-CBCE-4035-84A9-5B90B8C6DA1F}"/>
    <cellStyle name="Comma 3 8 2 2 4 2 3" xfId="33769" xr:uid="{12CC8990-9E51-4278-B254-61239BFFAEFC}"/>
    <cellStyle name="Comma 3 8 2 2 4 3" xfId="21139" xr:uid="{5F47ABE3-7A1F-4DC8-B871-40E30AA49435}"/>
    <cellStyle name="Comma 3 8 2 2 4 3 2" xfId="40116" xr:uid="{3FE4CD78-667A-454D-B11C-376AE35E0370}"/>
    <cellStyle name="Comma 3 8 2 2 4 4" xfId="27476" xr:uid="{C85390B9-0FA5-450B-BF93-FB959132ADE0}"/>
    <cellStyle name="Comma 3 8 2 2 5" xfId="10285" xr:uid="{E65AD3FC-B6A6-4A6F-8F6A-A21B06673CAF}"/>
    <cellStyle name="Comma 3 8 2 2 5 2" xfId="42900" xr:uid="{C24430D6-1F10-4CE1-ADDA-A3EE4B87A28D}"/>
    <cellStyle name="Comma 3 8 2 2 5 3" xfId="30272" xr:uid="{FC0DB5DF-0130-42F8-9F5D-CF33943C7837}"/>
    <cellStyle name="Comma 3 8 2 2 6" xfId="17645" xr:uid="{E8022110-0BA8-4BD4-8F11-6DA5F5C71F48}"/>
    <cellStyle name="Comma 3 8 2 2 6 2" xfId="36619" xr:uid="{5637F46C-BB26-4FFE-80AA-0D304D9D7CED}"/>
    <cellStyle name="Comma 3 8 2 2 7" xfId="23979" xr:uid="{9D042E4A-95D3-443E-ABCD-7CA8D9868818}"/>
    <cellStyle name="Comma 3 8 2 3" xfId="4209" xr:uid="{274159F7-56A6-4260-AD81-85E37B79300A}"/>
    <cellStyle name="Comma 3 8 2 3 2" xfId="7706" xr:uid="{C65C2646-3E6A-4448-8DBB-5B2623F4AB9F}"/>
    <cellStyle name="Comma 3 8 2 3 2 2" xfId="15071" xr:uid="{31ED653B-66D5-4EE9-9A1D-5F992627CE48}"/>
    <cellStyle name="Comma 3 8 2 3 2 2 2" xfId="47689" xr:uid="{9DD480C8-0FFB-4351-9DA5-438AB4332379}"/>
    <cellStyle name="Comma 3 8 2 3 2 2 3" xfId="35061" xr:uid="{8A4188D8-A625-4EE1-936D-136477D4E4D1}"/>
    <cellStyle name="Comma 3 8 2 3 2 3" xfId="22431" xr:uid="{D11F9CEA-3447-46E4-A1B1-C258C6407F93}"/>
    <cellStyle name="Comma 3 8 2 3 2 3 2" xfId="41408" xr:uid="{97FB229F-5B46-4C48-9E02-1DF05795CC45}"/>
    <cellStyle name="Comma 3 8 2 3 2 4" xfId="28768" xr:uid="{324C4DBB-E97A-42FE-B019-EE02F3D053CC}"/>
    <cellStyle name="Comma 3 8 2 3 3" xfId="5087" xr:uid="{7472EE6B-C83E-4FC1-8C23-016BF75CCCA8}"/>
    <cellStyle name="Comma 3 8 2 3 3 2" xfId="12452" xr:uid="{B82D5FF0-B214-4902-9A11-FB5FAABCD29A}"/>
    <cellStyle name="Comma 3 8 2 3 3 2 2" xfId="45070" xr:uid="{F43511B8-F25E-40DB-8D56-3E8866538067}"/>
    <cellStyle name="Comma 3 8 2 3 3 2 3" xfId="32442" xr:uid="{3330305F-A697-466F-8BA0-216E5851D297}"/>
    <cellStyle name="Comma 3 8 2 3 3 3" xfId="19812" xr:uid="{711A8C45-1D3A-4AF4-9076-C29F112F716E}"/>
    <cellStyle name="Comma 3 8 2 3 3 3 2" xfId="38789" xr:uid="{BDF949B8-35AE-47C8-A76D-A050F77CC034}"/>
    <cellStyle name="Comma 3 8 2 3 3 4" xfId="26149" xr:uid="{5D311644-66A2-4E9F-9A6F-566165148DF4}"/>
    <cellStyle name="Comma 3 8 2 3 4" xfId="11575" xr:uid="{9A8FB983-4EB4-4D09-A08F-D2F5F11C9171}"/>
    <cellStyle name="Comma 3 8 2 3 4 2" xfId="44192" xr:uid="{0304FD6E-0528-450D-8D18-6205E0179FE3}"/>
    <cellStyle name="Comma 3 8 2 3 4 3" xfId="31564" xr:uid="{833D2D14-E01B-4285-B608-6FDE0643A251}"/>
    <cellStyle name="Comma 3 8 2 3 5" xfId="18935" xr:uid="{39ACEF94-9CC8-463C-B20F-E5902B5FBEAF}"/>
    <cellStyle name="Comma 3 8 2 3 5 2" xfId="37911" xr:uid="{626C00C5-4195-4D21-9B2C-56D988716670}"/>
    <cellStyle name="Comma 3 8 2 3 6" xfId="25271" xr:uid="{CD60D33D-90EB-4EA3-A42F-93ACF31BF6EA}"/>
    <cellStyle name="Comma 3 8 2 4" xfId="3359" xr:uid="{C6568083-07F5-482F-8EE5-C60CEFF99023}"/>
    <cellStyle name="Comma 3 8 2 4 2" xfId="6856" xr:uid="{B5E199F9-4884-48B7-9D3B-D743299A6BC0}"/>
    <cellStyle name="Comma 3 8 2 4 2 2" xfId="14221" xr:uid="{3DE3C8A2-5B90-43F4-9D03-529781B50BE8}"/>
    <cellStyle name="Comma 3 8 2 4 2 2 2" xfId="46839" xr:uid="{F4CF399E-2F38-441D-8170-C400B8AF1ACF}"/>
    <cellStyle name="Comma 3 8 2 4 2 2 3" xfId="34211" xr:uid="{DA7A2CDD-0E3F-4781-9AFA-2F8FA31A7B58}"/>
    <cellStyle name="Comma 3 8 2 4 2 3" xfId="21581" xr:uid="{61ACAE83-EF86-4E7F-BB42-2B26F6797675}"/>
    <cellStyle name="Comma 3 8 2 4 2 3 2" xfId="40558" xr:uid="{12855D09-044F-4619-A615-879D3C0564B5}"/>
    <cellStyle name="Comma 3 8 2 4 2 4" xfId="27918" xr:uid="{9E86E6E7-1726-4CB2-BBCF-FAA0143B982A}"/>
    <cellStyle name="Comma 3 8 2 4 3" xfId="10725" xr:uid="{27BFF0C4-0D5A-432E-B0A7-3711B63DF07D}"/>
    <cellStyle name="Comma 3 8 2 4 3 2" xfId="43342" xr:uid="{B9279946-1B74-4712-9F89-55A54DB9E7D2}"/>
    <cellStyle name="Comma 3 8 2 4 3 3" xfId="30714" xr:uid="{3F7C6CBF-8905-418E-BC02-8317F8B32FCE}"/>
    <cellStyle name="Comma 3 8 2 4 4" xfId="18085" xr:uid="{01E6B97F-C56B-4AED-9966-098314FDA4F7}"/>
    <cellStyle name="Comma 3 8 2 4 4 2" xfId="37061" xr:uid="{7E0DD308-A391-4850-BD48-54DECAFA9168}"/>
    <cellStyle name="Comma 3 8 2 4 5" xfId="24421" xr:uid="{379EC904-8169-4AD8-933F-ADA97AE16BD8}"/>
    <cellStyle name="Comma 3 8 2 5" xfId="5972" xr:uid="{09752348-F768-4116-B2C0-22546B3A478C}"/>
    <cellStyle name="Comma 3 8 2 5 2" xfId="13337" xr:uid="{6ACC88B0-5B56-448A-A442-69FF847AF8C2}"/>
    <cellStyle name="Comma 3 8 2 5 2 2" xfId="45955" xr:uid="{B695073A-D1DB-43DB-8F4B-7F250122FD86}"/>
    <cellStyle name="Comma 3 8 2 5 2 3" xfId="33327" xr:uid="{48409338-01A0-4A0E-8E47-D686088C5E2D}"/>
    <cellStyle name="Comma 3 8 2 5 3" xfId="20697" xr:uid="{A5A63FD6-26BD-495B-BD8F-20231FF3337A}"/>
    <cellStyle name="Comma 3 8 2 5 3 2" xfId="39674" xr:uid="{D71CF447-8777-4DF8-98C9-CDC4E2E0686A}"/>
    <cellStyle name="Comma 3 8 2 5 4" xfId="27034" xr:uid="{748CB6E9-BD6A-4272-BB4D-ED7D68DAC969}"/>
    <cellStyle name="Comma 3 8 2 6" xfId="2420" xr:uid="{05ABA1D1-2397-4939-A956-DC719807B2A7}"/>
    <cellStyle name="Comma 3 8 2 6 2" xfId="9845" xr:uid="{38B4F81D-7B5A-46C7-8FBA-CBB0C8342616}"/>
    <cellStyle name="Comma 3 8 2 6 2 2" xfId="42458" xr:uid="{CF74A1BB-2572-4F64-BC31-4DBE16CF9D83}"/>
    <cellStyle name="Comma 3 8 2 6 3" xfId="17205" xr:uid="{3D9AB5CA-46C6-4CB8-ACC0-7D8AA2AB2145}"/>
    <cellStyle name="Comma 3 8 2 6 4" xfId="29830" xr:uid="{D13558C6-4447-4255-9807-4C905DA7F973}"/>
    <cellStyle name="Comma 3 8 2 7" xfId="8896" xr:uid="{579A3711-A7A8-43E9-B2F5-658C4D43CFC0}"/>
    <cellStyle name="Comma 3 8 2 7 2" xfId="36145" xr:uid="{6E39915D-46A5-434A-AADA-8222C8DD628A}"/>
    <cellStyle name="Comma 3 8 2 8" xfId="16256" xr:uid="{51A25C8D-CCEE-492B-B89D-824B6734B69E}"/>
    <cellStyle name="Comma 3 8 2 9" xfId="23533" xr:uid="{FC1E7534-953D-4624-999A-845C70134FE2}"/>
    <cellStyle name="Comma 3 8 3" xfId="2762" xr:uid="{7DEA2D03-F1EF-4FBA-9865-07D9CE2619CD}"/>
    <cellStyle name="Comma 3 8 3 2" xfId="4494" xr:uid="{E208AB38-2747-4E22-A1CE-19BB89916A8A}"/>
    <cellStyle name="Comma 3 8 3 2 2" xfId="7992" xr:uid="{63E1AAC3-142D-412E-A960-D6C9BE853776}"/>
    <cellStyle name="Comma 3 8 3 2 2 2" xfId="15357" xr:uid="{80EACFEB-6AA1-4E03-8FFE-3DF3E4DD8981}"/>
    <cellStyle name="Comma 3 8 3 2 2 2 2" xfId="47975" xr:uid="{55DBF7A9-B0EF-4709-BCCF-D48A796F347D}"/>
    <cellStyle name="Comma 3 8 3 2 2 2 3" xfId="35347" xr:uid="{D2452BE0-948C-4B43-9647-2A5939A0B9A4}"/>
    <cellStyle name="Comma 3 8 3 2 2 3" xfId="22717" xr:uid="{BAB7194F-2CA4-4C3F-8865-E9055D870FAF}"/>
    <cellStyle name="Comma 3 8 3 2 2 3 2" xfId="41694" xr:uid="{632EE9BF-5AD5-4280-9AC4-F7F1564EE075}"/>
    <cellStyle name="Comma 3 8 3 2 2 4" xfId="29054" xr:uid="{FE428745-BBF1-4890-B61E-52A001FEAEDD}"/>
    <cellStyle name="Comma 3 8 3 2 3" xfId="5374" xr:uid="{BCFF4FE6-FF7F-4106-B35D-C11A8415C674}"/>
    <cellStyle name="Comma 3 8 3 2 3 2" xfId="12739" xr:uid="{8A77097F-44B0-4CC9-8587-4DA435077110}"/>
    <cellStyle name="Comma 3 8 3 2 3 2 2" xfId="45357" xr:uid="{CD276487-F5E5-4ABB-89EE-9C51CA281FE9}"/>
    <cellStyle name="Comma 3 8 3 2 3 2 3" xfId="32729" xr:uid="{A316B71E-BE4F-4212-A099-80760F7E3818}"/>
    <cellStyle name="Comma 3 8 3 2 3 3" xfId="20099" xr:uid="{99498E0B-5C8E-4DA1-BE92-0ABBA7D4BB35}"/>
    <cellStyle name="Comma 3 8 3 2 3 3 2" xfId="39076" xr:uid="{2AAF912E-8707-4C4A-8524-153805ABCF20}"/>
    <cellStyle name="Comma 3 8 3 2 3 4" xfId="26436" xr:uid="{6D27049A-222B-41B7-AE4E-88B06589DA51}"/>
    <cellStyle name="Comma 3 8 3 2 4" xfId="11860" xr:uid="{7ED86B82-FBC2-492D-95A0-6BA323BEC731}"/>
    <cellStyle name="Comma 3 8 3 2 4 2" xfId="44478" xr:uid="{532A2E5F-3E27-45FA-9733-697510CF50D7}"/>
    <cellStyle name="Comma 3 8 3 2 4 3" xfId="31850" xr:uid="{46F26BBF-44F6-4315-854A-B5359C62D0E6}"/>
    <cellStyle name="Comma 3 8 3 2 5" xfId="19220" xr:uid="{9D6305F4-D9B8-4198-A113-617071A038DF}"/>
    <cellStyle name="Comma 3 8 3 2 5 2" xfId="38197" xr:uid="{87BED3AD-5536-40B2-9507-0BB090420D07}"/>
    <cellStyle name="Comma 3 8 3 2 6" xfId="25557" xr:uid="{C8533E4E-EDCD-4CA1-9F69-2FD87AB48C6E}"/>
    <cellStyle name="Comma 3 8 3 3" xfId="3639" xr:uid="{D47ABC78-4EE8-4A6C-91B6-2DA35774FFF1}"/>
    <cellStyle name="Comma 3 8 3 3 2" xfId="7136" xr:uid="{5EDA585E-1040-4934-9717-B8C908E77B75}"/>
    <cellStyle name="Comma 3 8 3 3 2 2" xfId="14501" xr:uid="{DC162616-EB74-48E0-AF2A-6BCA9993052B}"/>
    <cellStyle name="Comma 3 8 3 3 2 2 2" xfId="47119" xr:uid="{C674B9BC-B6E3-443C-B83D-DAAF02A4928D}"/>
    <cellStyle name="Comma 3 8 3 3 2 2 3" xfId="34491" xr:uid="{3962C2AE-1CC0-4F5D-AB8A-311DC62487E6}"/>
    <cellStyle name="Comma 3 8 3 3 2 3" xfId="21861" xr:uid="{0CF86D97-166D-45A4-B740-9231341BCF2C}"/>
    <cellStyle name="Comma 3 8 3 3 2 3 2" xfId="40838" xr:uid="{64F0341B-910F-490D-8F6E-367F88D463B6}"/>
    <cellStyle name="Comma 3 8 3 3 2 4" xfId="28198" xr:uid="{D4A23CF9-0418-47D7-A12B-40E39745FA46}"/>
    <cellStyle name="Comma 3 8 3 3 3" xfId="11005" xr:uid="{6086F4A7-6224-4B88-AB0A-12A6BD0A8E8F}"/>
    <cellStyle name="Comma 3 8 3 3 3 2" xfId="43622" xr:uid="{435D1E96-8B1E-4A51-AEDA-8C6C0B25590A}"/>
    <cellStyle name="Comma 3 8 3 3 3 3" xfId="30994" xr:uid="{B35DAC96-9F16-4B03-AECB-B878E4F25048}"/>
    <cellStyle name="Comma 3 8 3 3 4" xfId="18365" xr:uid="{9F545B43-B954-42B7-893D-92ED436F78AE}"/>
    <cellStyle name="Comma 3 8 3 3 4 2" xfId="37341" xr:uid="{9848BCE1-E15A-4E45-9D17-39DBEB5A526D}"/>
    <cellStyle name="Comma 3 8 3 3 5" xfId="24701" xr:uid="{9B14DE56-90D5-481F-B223-E1FAC74E2F30}"/>
    <cellStyle name="Comma 3 8 3 4" xfId="6259" xr:uid="{E63F9432-976D-4DCB-BBEC-46499E457609}"/>
    <cellStyle name="Comma 3 8 3 4 2" xfId="13624" xr:uid="{90CE3542-87E2-4FA1-9443-DC382E86D696}"/>
    <cellStyle name="Comma 3 8 3 4 2 2" xfId="46242" xr:uid="{6B16AC78-BDA0-4B80-82F4-B78ECC18B275}"/>
    <cellStyle name="Comma 3 8 3 4 2 3" xfId="33614" xr:uid="{7BAB5756-F438-4527-90C1-1240A85A61C4}"/>
    <cellStyle name="Comma 3 8 3 4 3" xfId="20984" xr:uid="{9C02B6D0-5FC3-4051-B8D0-1AFDD957AB5D}"/>
    <cellStyle name="Comma 3 8 3 4 3 2" xfId="39961" xr:uid="{9B221F6E-0CC3-472D-B5DA-4522B8397BF3}"/>
    <cellStyle name="Comma 3 8 3 4 4" xfId="27321" xr:uid="{9FFB9437-761E-4EAC-BA49-FD1CD7458D24}"/>
    <cellStyle name="Comma 3 8 3 5" xfId="10130" xr:uid="{7CCE09E5-D315-49EF-94DF-E136C39C5F5D}"/>
    <cellStyle name="Comma 3 8 3 5 2" xfId="42745" xr:uid="{17338E87-308A-4DA6-B9F1-7C71011685BA}"/>
    <cellStyle name="Comma 3 8 3 5 3" xfId="30117" xr:uid="{A4ACC4D5-6393-40D1-A9D3-98C03C57E10B}"/>
    <cellStyle name="Comma 3 8 3 6" xfId="17490" xr:uid="{50143EB9-EB1A-44BE-9B2A-9FBBDDF47AAA}"/>
    <cellStyle name="Comma 3 8 3 6 2" xfId="36464" xr:uid="{E6782D91-D230-401B-A4BC-222F23716C22}"/>
    <cellStyle name="Comma 3 8 3 7" xfId="23824" xr:uid="{334C3814-438D-4AB8-8E33-67E129AADFE0}"/>
    <cellStyle name="Comma 3 8 4" xfId="4054" xr:uid="{29B91CA7-8725-4084-B7CD-3CF9C4426B08}"/>
    <cellStyle name="Comma 3 8 4 2" xfId="7551" xr:uid="{0AB7A3E6-00CD-4B2B-BB17-9E549A4B4C20}"/>
    <cellStyle name="Comma 3 8 4 2 2" xfId="14916" xr:uid="{2A32C688-2D66-451F-88B7-80EC357E7464}"/>
    <cellStyle name="Comma 3 8 4 2 2 2" xfId="47534" xr:uid="{D6D699F0-D9DB-4B73-BD9B-3D25D84196E0}"/>
    <cellStyle name="Comma 3 8 4 2 2 3" xfId="34906" xr:uid="{A5A4F3D9-83D0-481B-BDCC-E5F584792395}"/>
    <cellStyle name="Comma 3 8 4 2 3" xfId="22276" xr:uid="{1590E1E6-6A68-48D4-950F-B5A61627C72D}"/>
    <cellStyle name="Comma 3 8 4 2 3 2" xfId="41253" xr:uid="{A1C81418-168B-43FF-A777-FD41B2DF3042}"/>
    <cellStyle name="Comma 3 8 4 2 4" xfId="28613" xr:uid="{F87EC77B-78E3-49E8-9BB7-5EF20768B8B5}"/>
    <cellStyle name="Comma 3 8 4 3" xfId="4932" xr:uid="{D7805C27-7B28-4E32-8B04-A40DBCDDB8CC}"/>
    <cellStyle name="Comma 3 8 4 3 2" xfId="12297" xr:uid="{527E80D6-2CF7-459D-9960-940BCBD6C9C0}"/>
    <cellStyle name="Comma 3 8 4 3 2 2" xfId="44915" xr:uid="{ACDCF380-523B-43B1-98EE-18C4C1578674}"/>
    <cellStyle name="Comma 3 8 4 3 2 3" xfId="32287" xr:uid="{53A8C44A-C324-4492-9899-7FEB8A152926}"/>
    <cellStyle name="Comma 3 8 4 3 3" xfId="19657" xr:uid="{8D7FABE3-EE77-4422-A5E6-FF950CD3D5BB}"/>
    <cellStyle name="Comma 3 8 4 3 3 2" xfId="38634" xr:uid="{F42DB08A-FFBA-4614-AB47-53D3379F527A}"/>
    <cellStyle name="Comma 3 8 4 3 4" xfId="25994" xr:uid="{4947EF0B-40C1-4FA6-B8A5-2B316097A3A0}"/>
    <cellStyle name="Comma 3 8 4 4" xfId="11420" xr:uid="{1D3773E5-77C0-47A0-B6D0-F0EBA3DD4183}"/>
    <cellStyle name="Comma 3 8 4 4 2" xfId="44037" xr:uid="{D57638BE-9FF8-4AF0-944F-E999AC24B325}"/>
    <cellStyle name="Comma 3 8 4 4 3" xfId="31409" xr:uid="{100DBC90-8833-4FAB-9657-64A06F9A82F3}"/>
    <cellStyle name="Comma 3 8 4 5" xfId="18780" xr:uid="{4B46B903-0A06-4DBB-BE86-048F7E102AF7}"/>
    <cellStyle name="Comma 3 8 4 5 2" xfId="37756" xr:uid="{DDDEA1A5-B15F-4DE1-8F9C-94BA904F5556}"/>
    <cellStyle name="Comma 3 8 4 6" xfId="25116" xr:uid="{FF2D9BA7-143F-4E37-94CF-533F064EEE3A}"/>
    <cellStyle name="Comma 3 8 5" xfId="3204" xr:uid="{22CDFD2D-E89B-4CB2-894A-1E3D607AD3F8}"/>
    <cellStyle name="Comma 3 8 5 2" xfId="6701" xr:uid="{AFFFE195-2478-4E79-A146-9625B132F1B1}"/>
    <cellStyle name="Comma 3 8 5 2 2" xfId="14066" xr:uid="{801B159D-8730-4CC5-8C4D-20DC47D24DD5}"/>
    <cellStyle name="Comma 3 8 5 2 2 2" xfId="46684" xr:uid="{E91D45D1-5C3A-4621-B24A-14D14AD55F63}"/>
    <cellStyle name="Comma 3 8 5 2 2 3" xfId="34056" xr:uid="{F2094A8D-BA32-4BE6-8AA9-010687B6B3E4}"/>
    <cellStyle name="Comma 3 8 5 2 3" xfId="21426" xr:uid="{83709FC0-6F41-4A1F-A97A-968E05C646A1}"/>
    <cellStyle name="Comma 3 8 5 2 3 2" xfId="40403" xr:uid="{DBFD71B7-D18C-455E-A735-CDEFADF9ADB6}"/>
    <cellStyle name="Comma 3 8 5 2 4" xfId="27763" xr:uid="{3996E540-009C-4508-9061-9E5B25CA1E4D}"/>
    <cellStyle name="Comma 3 8 5 3" xfId="10570" xr:uid="{02B27A12-3F0C-4A48-9151-15B8E4678E20}"/>
    <cellStyle name="Comma 3 8 5 3 2" xfId="43187" xr:uid="{2D4F5600-39FB-42C7-871F-C27145960A5E}"/>
    <cellStyle name="Comma 3 8 5 3 3" xfId="30559" xr:uid="{14B6F9FE-2CE9-4FEE-9E30-A45774D19E8A}"/>
    <cellStyle name="Comma 3 8 5 4" xfId="17930" xr:uid="{94EA641B-513B-406D-949B-52A732FC9139}"/>
    <cellStyle name="Comma 3 8 5 4 2" xfId="36906" xr:uid="{3D0E56C6-D579-477E-839C-1DF1BD5D47D3}"/>
    <cellStyle name="Comma 3 8 5 5" xfId="24266" xr:uid="{86B42860-FA46-4079-9D67-B20BCC236DBA}"/>
    <cellStyle name="Comma 3 8 6" xfId="5817" xr:uid="{8A1B5D29-34C6-44DE-A715-F32C7A70D071}"/>
    <cellStyle name="Comma 3 8 6 2" xfId="13182" xr:uid="{F55C83CC-DFCD-4E0F-810C-9C8943A59A16}"/>
    <cellStyle name="Comma 3 8 6 2 2" xfId="45800" xr:uid="{C77B0913-7F43-4D2A-B86E-8AC3DE2BF98F}"/>
    <cellStyle name="Comma 3 8 6 2 3" xfId="33172" xr:uid="{3E269E6C-6923-4C2B-89B1-3BEB845F3F65}"/>
    <cellStyle name="Comma 3 8 6 3" xfId="20542" xr:uid="{BDC66A0F-A132-45DE-8D83-7C19CB311D42}"/>
    <cellStyle name="Comma 3 8 6 3 2" xfId="39519" xr:uid="{5E695272-E67C-4E8C-AD79-01E36196F1BA}"/>
    <cellStyle name="Comma 3 8 6 4" xfId="26879" xr:uid="{122AA0DF-2F43-4A6D-88AA-7EA731D5B147}"/>
    <cellStyle name="Comma 3 8 7" xfId="2265" xr:uid="{314110FF-0D0E-4824-BBE3-FA5F8B50CA72}"/>
    <cellStyle name="Comma 3 8 7 2" xfId="9690" xr:uid="{AF465103-F119-4F05-B981-C652CBBA029D}"/>
    <cellStyle name="Comma 3 8 7 2 2" xfId="42303" xr:uid="{85D5FA38-29DF-4F03-8FBC-013A4D0A6CE8}"/>
    <cellStyle name="Comma 3 8 7 3" xfId="17050" xr:uid="{5C83DB18-E16D-4696-BD1F-4CA43571B4ED}"/>
    <cellStyle name="Comma 3 8 7 4" xfId="29675" xr:uid="{C57285E7-DC4F-4208-8D4A-125F693793EB}"/>
    <cellStyle name="Comma 3 8 8" xfId="1812" xr:uid="{F38566E3-D46A-42B8-AC1A-A7E032BD4D84}"/>
    <cellStyle name="Comma 3 8 8 2" xfId="9349" xr:uid="{A8C88750-02C6-466A-B3B9-C683D31D9096}"/>
    <cellStyle name="Comma 3 8 8 3" xfId="16709" xr:uid="{68D2F520-C4EE-4D16-9B99-CA34D76D500E}"/>
    <cellStyle name="Comma 3 8 8 4" xfId="35990" xr:uid="{30C5764E-3351-4B50-968A-D132997F52FE}"/>
    <cellStyle name="Comma 3 8 9" xfId="8591" xr:uid="{BB384C5E-17CD-428A-9D80-7451AD2DDFEE}"/>
    <cellStyle name="Comma 3 9" xfId="744" xr:uid="{4AC0A958-B8E8-4928-B77C-4D5C70AB32F1}"/>
    <cellStyle name="Comma 3 9 2" xfId="2610" xr:uid="{6AAAD1A0-1E30-40CD-9EEE-85E2618E52A9}"/>
    <cellStyle name="Comma 3 9 2 2" xfId="4344" xr:uid="{935D1050-8564-4A64-946B-B36EAEAB92DB}"/>
    <cellStyle name="Comma 3 9 2 2 2" xfId="7842" xr:uid="{AB6D11F4-008B-4CA6-BB71-DDAE4B57CFFD}"/>
    <cellStyle name="Comma 3 9 2 2 2 2" xfId="15207" xr:uid="{D91F3010-3A4C-469A-BB68-5B9B3C87D642}"/>
    <cellStyle name="Comma 3 9 2 2 2 2 2" xfId="47825" xr:uid="{3208CBFD-B18F-4D60-B732-5C66BC4DEAD9}"/>
    <cellStyle name="Comma 3 9 2 2 2 2 3" xfId="35197" xr:uid="{628173EB-4BFC-4C5E-986F-7A249E7BB240}"/>
    <cellStyle name="Comma 3 9 2 2 2 3" xfId="22567" xr:uid="{0FCA1630-C393-487F-AD05-9B09B1CF75B8}"/>
    <cellStyle name="Comma 3 9 2 2 2 3 2" xfId="41544" xr:uid="{1973B6B6-BDD7-48D1-8D99-32279E65EA2F}"/>
    <cellStyle name="Comma 3 9 2 2 2 4" xfId="28904" xr:uid="{1A31C6D7-1814-4061-A44D-1FBBD49CAF65}"/>
    <cellStyle name="Comma 3 9 2 2 3" xfId="5224" xr:uid="{A356F802-3A78-42F6-900E-5DC4EB43F611}"/>
    <cellStyle name="Comma 3 9 2 2 3 2" xfId="12589" xr:uid="{AE4BC2C6-314A-4B6A-93D2-925BC136F6BE}"/>
    <cellStyle name="Comma 3 9 2 2 3 2 2" xfId="45207" xr:uid="{76D48B55-3266-4AD4-86D3-E104894D8483}"/>
    <cellStyle name="Comma 3 9 2 2 3 2 3" xfId="32579" xr:uid="{0B12A205-AFA8-40B7-8C72-B123FAF96897}"/>
    <cellStyle name="Comma 3 9 2 2 3 3" xfId="19949" xr:uid="{92DB92DC-2F27-4602-81BE-BA244E4EF381}"/>
    <cellStyle name="Comma 3 9 2 2 3 3 2" xfId="38926" xr:uid="{2B413389-E8C2-4697-BE20-9C39C97CA421}"/>
    <cellStyle name="Comma 3 9 2 2 3 4" xfId="26286" xr:uid="{631495B9-7A4E-4F68-B428-FA54F1F1CB38}"/>
    <cellStyle name="Comma 3 9 2 2 4" xfId="11710" xr:uid="{CB6F2B79-C753-4375-91DD-32A7007F45D7}"/>
    <cellStyle name="Comma 3 9 2 2 4 2" xfId="44328" xr:uid="{82B189D9-CDA7-4D68-8C08-2B9E226B23C9}"/>
    <cellStyle name="Comma 3 9 2 2 4 3" xfId="31700" xr:uid="{F125C28C-F309-41ED-B8F9-16343132A284}"/>
    <cellStyle name="Comma 3 9 2 2 5" xfId="19070" xr:uid="{7D65B4AF-DDCD-4C40-9AE9-F50045203E15}"/>
    <cellStyle name="Comma 3 9 2 2 5 2" xfId="38047" xr:uid="{9E7F54C9-89DA-430C-92F0-5875F379A597}"/>
    <cellStyle name="Comma 3 9 2 2 6" xfId="25407" xr:uid="{80E56F92-2E60-4B1C-9405-EA2685D994D7}"/>
    <cellStyle name="Comma 3 9 2 3" xfId="3490" xr:uid="{7CC15900-4112-46FE-BAEF-578AB5400E54}"/>
    <cellStyle name="Comma 3 9 2 3 2" xfId="6987" xr:uid="{BB845D24-11A1-44FD-9EE3-15336C1A7BB4}"/>
    <cellStyle name="Comma 3 9 2 3 2 2" xfId="14352" xr:uid="{B9BD83A4-AADA-4D1A-8A4D-00A66C5D41B6}"/>
    <cellStyle name="Comma 3 9 2 3 2 2 2" xfId="46970" xr:uid="{A37E5782-71FD-4485-B218-392C7621DCE3}"/>
    <cellStyle name="Comma 3 9 2 3 2 2 3" xfId="34342" xr:uid="{6170873A-225E-49AE-8BB5-C06620BF0ED1}"/>
    <cellStyle name="Comma 3 9 2 3 2 3" xfId="21712" xr:uid="{C5BBEE29-37D2-4223-984B-D76B1CAEA4D3}"/>
    <cellStyle name="Comma 3 9 2 3 2 3 2" xfId="40689" xr:uid="{7B3E9739-F3B8-4D96-A709-26C92B540314}"/>
    <cellStyle name="Comma 3 9 2 3 2 4" xfId="28049" xr:uid="{9BA6F85F-01AB-4BBD-9940-846D1D6B5E6B}"/>
    <cellStyle name="Comma 3 9 2 3 3" xfId="10856" xr:uid="{935FCF5C-BE37-4E2A-8544-B1459F4E5403}"/>
    <cellStyle name="Comma 3 9 2 3 3 2" xfId="43473" xr:uid="{9B9E53A7-E07F-49E7-89E1-E2A7499D7167}"/>
    <cellStyle name="Comma 3 9 2 3 3 3" xfId="30845" xr:uid="{4B407409-4542-4E73-A1BE-3DBB52E3BB76}"/>
    <cellStyle name="Comma 3 9 2 3 4" xfId="18216" xr:uid="{79B272EF-21E5-4D26-BA00-2256F07025E8}"/>
    <cellStyle name="Comma 3 9 2 3 4 2" xfId="37192" xr:uid="{0BDEFFA3-9743-422C-9770-D4CC81B993DB}"/>
    <cellStyle name="Comma 3 9 2 3 5" xfId="24552" xr:uid="{9E29C4CE-86E9-4D55-9D69-0F1D3BA68E21}"/>
    <cellStyle name="Comma 3 9 2 4" xfId="6109" xr:uid="{618B4E3D-FC81-4A4B-8903-80F11BE04185}"/>
    <cellStyle name="Comma 3 9 2 4 2" xfId="13474" xr:uid="{EFFD4751-9E4B-49B7-9047-6A0EB53503AF}"/>
    <cellStyle name="Comma 3 9 2 4 2 2" xfId="46092" xr:uid="{F5A7E6AC-D00F-46D0-A417-8B8CD1092F46}"/>
    <cellStyle name="Comma 3 9 2 4 2 3" xfId="33464" xr:uid="{9359F008-0918-4F30-BF19-3DFF9EE50478}"/>
    <cellStyle name="Comma 3 9 2 4 3" xfId="20834" xr:uid="{09769BD6-17BB-4AA0-8524-7178A5C501F1}"/>
    <cellStyle name="Comma 3 9 2 4 3 2" xfId="39811" xr:uid="{2F659D5D-54C3-4190-A8DA-B132D91DD233}"/>
    <cellStyle name="Comma 3 9 2 4 4" xfId="27171" xr:uid="{BF2EF558-634D-4D6E-BA77-46A0FC189D45}"/>
    <cellStyle name="Comma 3 9 2 5" xfId="9980" xr:uid="{F44A082D-1A69-4AFA-A891-0A787B352614}"/>
    <cellStyle name="Comma 3 9 2 5 2" xfId="42595" xr:uid="{77B372AB-744C-49BE-A6A7-F969506242BB}"/>
    <cellStyle name="Comma 3 9 2 5 3" xfId="29967" xr:uid="{2E584FFC-4AFA-44B8-87FF-2128EEC4B601}"/>
    <cellStyle name="Comma 3 9 2 6" xfId="17340" xr:uid="{8F0547BF-ED3D-4D37-B337-723D2BCF04E0}"/>
    <cellStyle name="Comma 3 9 2 6 2" xfId="36314" xr:uid="{61663859-E76A-4F46-B53F-B8873E1B36E7}"/>
    <cellStyle name="Comma 3 9 2 7" xfId="23674" xr:uid="{5B82413C-3263-4854-B3FD-DC6C55F16CC3}"/>
    <cellStyle name="Comma 3 9 3" xfId="3905" xr:uid="{1B9D0717-145A-4CA1-B0C1-DC458CAE6B8D}"/>
    <cellStyle name="Comma 3 9 3 2" xfId="7402" xr:uid="{CA866B1D-903D-410E-8724-F7356975D0B8}"/>
    <cellStyle name="Comma 3 9 3 2 2" xfId="14767" xr:uid="{1A4EAA09-53BB-4F97-9714-41BB2ED306C4}"/>
    <cellStyle name="Comma 3 9 3 2 2 2" xfId="47385" xr:uid="{7E926A92-DA43-4C52-AC4A-54BD393C0B58}"/>
    <cellStyle name="Comma 3 9 3 2 2 3" xfId="34757" xr:uid="{D2DAFC3C-506C-49CB-B5A5-6193ABC0A11A}"/>
    <cellStyle name="Comma 3 9 3 2 3" xfId="22127" xr:uid="{20296F00-EF1B-4240-8F8E-188941B07738}"/>
    <cellStyle name="Comma 3 9 3 2 3 2" xfId="41104" xr:uid="{7E6A32BF-65E2-4D79-A986-820B997E3590}"/>
    <cellStyle name="Comma 3 9 3 2 4" xfId="28464" xr:uid="{71F42682-E91A-49F5-8484-F8F4898C2307}"/>
    <cellStyle name="Comma 3 9 3 3" xfId="4780" xr:uid="{1BB20D59-E887-42B5-BD2B-2397560DBAC3}"/>
    <cellStyle name="Comma 3 9 3 3 2" xfId="12145" xr:uid="{5652EE75-1CAA-4B5D-8786-6B110D525FC5}"/>
    <cellStyle name="Comma 3 9 3 3 2 2" xfId="44763" xr:uid="{B659AA74-3C3B-4C82-AC2D-AFB0EF4B8BC9}"/>
    <cellStyle name="Comma 3 9 3 3 2 3" xfId="32135" xr:uid="{D59CD2A8-C32E-4B2B-9D6A-58526CBD6D6B}"/>
    <cellStyle name="Comma 3 9 3 3 3" xfId="19505" xr:uid="{56BC34FB-9541-4C4A-8B69-017D79FE1ED9}"/>
    <cellStyle name="Comma 3 9 3 3 3 2" xfId="38482" xr:uid="{8992F6CD-3352-4998-B8A0-DE510152FDCD}"/>
    <cellStyle name="Comma 3 9 3 3 4" xfId="25842" xr:uid="{01B3AB5D-AE34-4714-94D8-65199B2FC44D}"/>
    <cellStyle name="Comma 3 9 3 4" xfId="11271" xr:uid="{1EC60771-E568-4443-9322-8F89C60158E8}"/>
    <cellStyle name="Comma 3 9 3 4 2" xfId="43888" xr:uid="{02AE067F-DD31-4B56-B261-199B818341ED}"/>
    <cellStyle name="Comma 3 9 3 4 3" xfId="31260" xr:uid="{42AE7E08-C351-4DD2-9E0A-517156B7ACE7}"/>
    <cellStyle name="Comma 3 9 3 5" xfId="18631" xr:uid="{B3DB00A3-BFA3-43D8-9DE4-1D344349FC4F}"/>
    <cellStyle name="Comma 3 9 3 5 2" xfId="37607" xr:uid="{ABF748A4-F1E8-4182-9F9C-4B1FB4256514}"/>
    <cellStyle name="Comma 3 9 3 6" xfId="24967" xr:uid="{AED99789-46AF-47B8-9495-95F95422DAB7}"/>
    <cellStyle name="Comma 3 9 4" xfId="3055" xr:uid="{0716369F-47ED-43C7-B32B-BB430AEEE4CB}"/>
    <cellStyle name="Comma 3 9 4 2" xfId="6552" xr:uid="{5660D751-4193-4175-972B-0B49FB474FD6}"/>
    <cellStyle name="Comma 3 9 4 2 2" xfId="13917" xr:uid="{90127037-B3C3-4723-ABFB-88AF618B2098}"/>
    <cellStyle name="Comma 3 9 4 2 2 2" xfId="46535" xr:uid="{95E39429-218F-47F4-A3B6-CCC2585BA212}"/>
    <cellStyle name="Comma 3 9 4 2 2 3" xfId="33907" xr:uid="{3CAD8F2B-C169-410C-8ADB-2ADFAF66358B}"/>
    <cellStyle name="Comma 3 9 4 2 3" xfId="21277" xr:uid="{79AE9B30-4BA5-48E8-9EB5-EC8C9A58152C}"/>
    <cellStyle name="Comma 3 9 4 2 3 2" xfId="40254" xr:uid="{D41FC260-D0E2-4779-A4A7-5DDCF8FA334F}"/>
    <cellStyle name="Comma 3 9 4 2 4" xfId="27614" xr:uid="{5529D69B-9A98-4D34-A9F4-3FC67B601B8C}"/>
    <cellStyle name="Comma 3 9 4 3" xfId="10421" xr:uid="{99C44A4C-C221-4010-8C98-8427C1537B9D}"/>
    <cellStyle name="Comma 3 9 4 3 2" xfId="43038" xr:uid="{718D567F-071C-41FE-9531-9A7152589575}"/>
    <cellStyle name="Comma 3 9 4 3 3" xfId="30410" xr:uid="{2F5006D0-A0B7-4B08-A050-37C9E554FE32}"/>
    <cellStyle name="Comma 3 9 4 4" xfId="17781" xr:uid="{533335F4-06BF-45F5-AA5F-6C051C95DA10}"/>
    <cellStyle name="Comma 3 9 4 4 2" xfId="36757" xr:uid="{E34D791D-FEB6-45ED-8562-BAA18B825B08}"/>
    <cellStyle name="Comma 3 9 4 5" xfId="24117" xr:uid="{A912118D-DB61-488C-A25A-B4E2545DEC8F}"/>
    <cellStyle name="Comma 3 9 5" xfId="5665" xr:uid="{8072460B-CD71-4172-B9AC-E19477F1C70B}"/>
    <cellStyle name="Comma 3 9 5 2" xfId="13030" xr:uid="{1DDB8656-B549-44CD-AB02-53E4C990E004}"/>
    <cellStyle name="Comma 3 9 5 2 2" xfId="45648" xr:uid="{9B3211F5-50C3-45C0-B864-5621CCBE3BBC}"/>
    <cellStyle name="Comma 3 9 5 2 3" xfId="33020" xr:uid="{9C78CBB3-F26A-4506-9B5F-867A3F68DBCF}"/>
    <cellStyle name="Comma 3 9 5 3" xfId="20390" xr:uid="{5926A5E1-F2B3-4E48-BCCC-020356E6398B}"/>
    <cellStyle name="Comma 3 9 5 3 2" xfId="39367" xr:uid="{F084586C-B306-4202-9F14-F7EB1CD53567}"/>
    <cellStyle name="Comma 3 9 5 4" xfId="26727" xr:uid="{D58F3341-CB44-4235-A338-A345819B8705}"/>
    <cellStyle name="Comma 3 9 6" xfId="2026" xr:uid="{716CC7DE-C120-4C3E-8A59-8F0A721AA46D}"/>
    <cellStyle name="Comma 3 9 6 2" xfId="9538" xr:uid="{B1B25BB4-972B-407A-8395-7915F5D51B4D}"/>
    <cellStyle name="Comma 3 9 6 2 2" xfId="42151" xr:uid="{F5F9E890-9545-4AF9-AE29-3101CC19C5B9}"/>
    <cellStyle name="Comma 3 9 6 3" xfId="16898" xr:uid="{B67CABC6-7FEC-4A21-93F8-38CB46D63D83}"/>
    <cellStyle name="Comma 3 9 6 4" xfId="29523" xr:uid="{5D6EBEB6-B678-46F5-BA1B-23BEC9474D50}"/>
    <cellStyle name="Comma 3 9 7" xfId="8613" xr:uid="{77D1F8AE-AEEC-43DA-A340-82C55670E914}"/>
    <cellStyle name="Comma 3 9 7 2" xfId="35793" xr:uid="{6D8269D5-2E19-4F92-9000-B01EA959347B}"/>
    <cellStyle name="Comma 3 9 8" xfId="15973" xr:uid="{61DC8D44-C4EF-4235-BEEE-8BB753E46814}"/>
    <cellStyle name="Comma 3 9 9" xfId="23224" xr:uid="{C0150F49-4E6C-4EDB-8C1F-860B39B3426B}"/>
    <cellStyle name="Comma 30" xfId="3858" xr:uid="{B5C9BEAF-01EA-4020-9183-71A832C18E67}"/>
    <cellStyle name="Comma 30 2" xfId="7355" xr:uid="{FBF0B786-4950-4CD9-B1FA-A1B73DEAF08A}"/>
    <cellStyle name="Comma 30 2 2" xfId="14720" xr:uid="{7FF6787F-E8FB-4306-A7D3-BAE01E49521C}"/>
    <cellStyle name="Comma 30 2 2 2" xfId="47338" xr:uid="{46C494B5-9EDA-4D4F-BD02-1070BF7E1657}"/>
    <cellStyle name="Comma 30 2 2 3" xfId="34710" xr:uid="{589E0D18-ACED-419E-8244-DCFE4BBBB048}"/>
    <cellStyle name="Comma 30 2 3" xfId="22080" xr:uid="{02D85717-DF2B-4996-A657-9FD7C217FAC7}"/>
    <cellStyle name="Comma 30 2 3 2" xfId="41057" xr:uid="{09BA61E6-065D-4D65-A536-A6F18441ABE8}"/>
    <cellStyle name="Comma 30 2 4" xfId="28417" xr:uid="{A4384D4B-90C9-4509-BDFE-759AF958570F}"/>
    <cellStyle name="Comma 30 3" xfId="4733" xr:uid="{1E1FD6E9-5217-4253-AD3D-CCBF7CA44AD8}"/>
    <cellStyle name="Comma 30 3 2" xfId="12098" xr:uid="{9579ACF8-F66F-4F01-9BD2-5AD530D3C5B1}"/>
    <cellStyle name="Comma 30 3 2 2" xfId="44716" xr:uid="{CCC2B4E6-5D5A-43D2-8054-F33490B9BC4B}"/>
    <cellStyle name="Comma 30 3 2 3" xfId="32088" xr:uid="{D464D006-388F-4425-B2B9-113FA7B01FA5}"/>
    <cellStyle name="Comma 30 3 3" xfId="19458" xr:uid="{E040AA92-3EB4-46AD-8915-EC916D0BD6A0}"/>
    <cellStyle name="Comma 30 3 3 2" xfId="38435" xr:uid="{8C493739-58D3-44D5-B957-5893C17F83F7}"/>
    <cellStyle name="Comma 30 3 4" xfId="25795" xr:uid="{87380943-0C73-4909-B169-95CF43152118}"/>
    <cellStyle name="Comma 30 4" xfId="11224" xr:uid="{F9E9F818-8E53-4414-962F-67FB22B42A17}"/>
    <cellStyle name="Comma 30 4 2" xfId="43841" xr:uid="{D758508B-3E6F-46A2-884C-147830B9DF84}"/>
    <cellStyle name="Comma 30 4 3" xfId="31213" xr:uid="{D94CF660-EA85-4B6F-A77D-349F2C43DE6B}"/>
    <cellStyle name="Comma 30 5" xfId="18584" xr:uid="{CEA67E06-DD4C-4B7A-BCE6-89C100E16234}"/>
    <cellStyle name="Comma 30 5 2" xfId="37560" xr:uid="{95BD4A1C-3CC8-441B-BF79-EA793F95A49B}"/>
    <cellStyle name="Comma 30 6" xfId="24920" xr:uid="{BF518437-8FA3-4F24-ADE2-EAB9FC6A2228}"/>
    <cellStyle name="Comma 31" xfId="5618" xr:uid="{18555575-8931-4294-A9F9-5FC92450178B}"/>
    <cellStyle name="Comma 31 2" xfId="12983" xr:uid="{31831B67-1828-4808-9E7F-229439CB00BB}"/>
    <cellStyle name="Comma 31 2 2" xfId="45601" xr:uid="{934A940B-C719-4925-84F4-56864A4922A7}"/>
    <cellStyle name="Comma 31 2 3" xfId="32973" xr:uid="{5F885E93-527B-4DC8-BCD3-16520C1A26A5}"/>
    <cellStyle name="Comma 31 3" xfId="20343" xr:uid="{7B535C4A-C72F-4BCC-9800-B3EF291D4D84}"/>
    <cellStyle name="Comma 31 3 2" xfId="39320" xr:uid="{A603448B-36C4-4B65-93B0-A51482159267}"/>
    <cellStyle name="Comma 31 4" xfId="26680" xr:uid="{91C8F471-73A6-4ADF-8243-EE333DC275ED}"/>
    <cellStyle name="Comma 32" xfId="1953" xr:uid="{B5C3A5DF-6389-4FC8-8F32-36B71853E080}"/>
    <cellStyle name="Comma 32 2" xfId="9490" xr:uid="{7E42199D-F8FA-42DE-B354-9E0B1AFB94CE}"/>
    <cellStyle name="Comma 32 2 2" xfId="42107" xr:uid="{2839226B-A9B8-4784-B66D-E25A96041D39}"/>
    <cellStyle name="Comma 32 2 3" xfId="29479" xr:uid="{AA3DD9B0-F7FF-4D74-934B-207DEA6624E3}"/>
    <cellStyle name="Comma 32 3" xfId="16850" xr:uid="{6C2617D5-FD1C-47EB-88B3-31CD9948AD01}"/>
    <cellStyle name="Comma 32 3 2" xfId="35733" xr:uid="{5615BF2D-521C-429B-BB82-374F6468F53D}"/>
    <cellStyle name="Comma 32 4" xfId="23174" xr:uid="{D1565726-E4E3-4DD2-BB63-01B62860ACC1}"/>
    <cellStyle name="Comma 33" xfId="8215" xr:uid="{35705FB0-B94A-44AF-88D5-3106E993443E}"/>
    <cellStyle name="Comma 33 2" xfId="15580" xr:uid="{359AA102-3DC2-4E1E-AEB0-BBD506E6FA29}"/>
    <cellStyle name="Comma 33 2 2" xfId="35618" xr:uid="{945836EE-8AD8-4FB8-9534-F6B31B4FDD69}"/>
    <cellStyle name="Comma 33 2 3" xfId="23084" xr:uid="{E77A2EAF-6046-44C5-A0DE-36C8DC861CAB}"/>
    <cellStyle name="Comma 33 3" xfId="22940" xr:uid="{5119CCBD-08FB-4A87-A874-3C90D541A7E8}"/>
    <cellStyle name="Comma 33 3 2" xfId="41928" xr:uid="{BC9C0487-526E-44B1-843D-33550A3BF6BB}"/>
    <cellStyle name="Comma 33 4" xfId="29289" xr:uid="{A06AC842-4C57-45E1-90AB-1EE17AEAA5EB}"/>
    <cellStyle name="Comma 34" xfId="1463" xr:uid="{CC1E3420-C206-4B4B-B561-9DCF52515D72}"/>
    <cellStyle name="Comma 34 2" xfId="9098" xr:uid="{3AB2975D-76B3-4231-A0DC-D22AB52BD3C7}"/>
    <cellStyle name="Comma 34 2 2" xfId="41949" xr:uid="{40C75CD9-8549-4AD8-89AC-61762162D290}"/>
    <cellStyle name="Comma 34 3" xfId="16458" xr:uid="{4D8D47AD-7660-4A1B-9E05-86DBB3A5E2F1}"/>
    <cellStyle name="Comma 34 4" xfId="29313" xr:uid="{F7FF3CA7-CB50-4A53-AAA8-75F63A601EDF}"/>
    <cellStyle name="Comma 35" xfId="8327" xr:uid="{04880FA6-496C-4613-A3DA-257671C88748}"/>
    <cellStyle name="Comma 35 2" xfId="15690" xr:uid="{5055105F-058F-40B4-A90E-CF7467A26C91}"/>
    <cellStyle name="Comma 35 2 2" xfId="41952" xr:uid="{DAC2D740-218A-4F41-9768-572DDFCB7BBF}"/>
    <cellStyle name="Comma 35 3" xfId="29316" xr:uid="{622DBCB6-7786-447E-9A0F-5B3861A5CD66}"/>
    <cellStyle name="Comma 36" xfId="8329" xr:uid="{487316D8-6FB3-46E1-A012-9C411056B845}"/>
    <cellStyle name="Comma 36 2" xfId="35611" xr:uid="{966F69CA-EA25-48AD-981B-0838E1E1A880}"/>
    <cellStyle name="Comma 36 3" xfId="23076" xr:uid="{3584BAB8-E7AC-4CEF-8482-BA3817B3D2DA}"/>
    <cellStyle name="Comma 37" xfId="15691" xr:uid="{07C62006-3982-4B2E-828F-5C68553D7B59}"/>
    <cellStyle name="Comma 37 2" xfId="35576" xr:uid="{EF0E9D86-ABF9-4E48-82CD-4EAEDD183D28}"/>
    <cellStyle name="Comma 38" xfId="48266" xr:uid="{8CF26452-351E-4571-9912-7727813E5EAB}"/>
    <cellStyle name="Comma 39" xfId="23048" xr:uid="{00CF299C-1E50-4A16-82CE-E45EAE20FDE3}"/>
    <cellStyle name="Comma 4" xfId="105" xr:uid="{8D3084AD-7B32-4B42-A600-BBD430BC761E}"/>
    <cellStyle name="Comma 4 10" xfId="274" xr:uid="{FB72065B-D41A-41A0-8122-C9060ACB6AB8}"/>
    <cellStyle name="Comma 4 10 10" xfId="8377" xr:uid="{31DD4242-05B6-4091-9B7F-AE75CB65F7FD}"/>
    <cellStyle name="Comma 4 10 10 2" xfId="35814" xr:uid="{52BD1BF2-1A11-499C-8E30-E1E24A83748B}"/>
    <cellStyle name="Comma 4 10 11" xfId="15738" xr:uid="{D734B956-053C-40C5-84C4-A4863A329D3B}"/>
    <cellStyle name="Comma 4 10 12" xfId="23242" xr:uid="{38D9CAA7-BD81-42C7-A950-3F490D5FF522}"/>
    <cellStyle name="Comma 4 10 2" xfId="907" xr:uid="{3C5B9F94-642B-443D-B075-1EB2D4F9E0D9}"/>
    <cellStyle name="Comma 4 10 2 10" xfId="23318" xr:uid="{F89989E6-A0E3-45C8-BA4F-BDB98285A39F}"/>
    <cellStyle name="Comma 4 10 2 2" xfId="2360" xr:uid="{67EEE60A-524B-4978-BD59-81A4863285A5}"/>
    <cellStyle name="Comma 4 10 2 2 2" xfId="2857" xr:uid="{910F92DD-76E2-4BC1-91E5-1605FCE59AC2}"/>
    <cellStyle name="Comma 4 10 2 2 2 2" xfId="4589" xr:uid="{3C9001EA-6171-4B5E-9494-C41287565156}"/>
    <cellStyle name="Comma 4 10 2 2 2 2 2" xfId="8087" xr:uid="{C6280B7E-4704-4A0E-B5B2-2BCE187745A6}"/>
    <cellStyle name="Comma 4 10 2 2 2 2 2 2" xfId="15452" xr:uid="{DEBC7011-CCF3-4AF8-80D6-B94CFFDE5E2A}"/>
    <cellStyle name="Comma 4 10 2 2 2 2 2 2 2" xfId="48070" xr:uid="{F122BE7E-D483-4129-848E-5771E4BEDCAF}"/>
    <cellStyle name="Comma 4 10 2 2 2 2 2 2 3" xfId="35442" xr:uid="{96610D49-F8C0-40F3-B9C8-2E52A4591C5A}"/>
    <cellStyle name="Comma 4 10 2 2 2 2 2 3" xfId="22812" xr:uid="{0A504C68-6D5B-4BC6-9C50-12418ED45C03}"/>
    <cellStyle name="Comma 4 10 2 2 2 2 2 3 2" xfId="41789" xr:uid="{76DCBDEC-EEC6-44D1-AC8F-041084D1D525}"/>
    <cellStyle name="Comma 4 10 2 2 2 2 2 4" xfId="29149" xr:uid="{53A2F50B-FF9B-4BC5-AAB7-C91498973CC8}"/>
    <cellStyle name="Comma 4 10 2 2 2 2 3" xfId="5469" xr:uid="{7EF25D9D-210E-420D-AE1F-18EBA68DCAA9}"/>
    <cellStyle name="Comma 4 10 2 2 2 2 3 2" xfId="12834" xr:uid="{06F4EC76-9306-4ED5-89A9-385988AE552C}"/>
    <cellStyle name="Comma 4 10 2 2 2 2 3 2 2" xfId="45452" xr:uid="{52C7DB4C-C7D9-48F7-A944-6A67095EE867}"/>
    <cellStyle name="Comma 4 10 2 2 2 2 3 2 3" xfId="32824" xr:uid="{E2EDD4BC-4287-45F6-B907-7033D3F434C9}"/>
    <cellStyle name="Comma 4 10 2 2 2 2 3 3" xfId="20194" xr:uid="{9D3FD694-C1EA-4770-86C1-503597938FB9}"/>
    <cellStyle name="Comma 4 10 2 2 2 2 3 3 2" xfId="39171" xr:uid="{A49F0F87-5290-4684-AC37-0E0304F073BD}"/>
    <cellStyle name="Comma 4 10 2 2 2 2 3 4" xfId="26531" xr:uid="{EBD3F2C0-B149-45AF-A1D9-454BE699BBFF}"/>
    <cellStyle name="Comma 4 10 2 2 2 2 4" xfId="11955" xr:uid="{12705ACC-23C6-43DB-8F56-F2A8B9C7E77D}"/>
    <cellStyle name="Comma 4 10 2 2 2 2 4 2" xfId="44573" xr:uid="{A668ED6D-BDD6-48EC-8F03-3384912BE70F}"/>
    <cellStyle name="Comma 4 10 2 2 2 2 4 3" xfId="31945" xr:uid="{A6C269B8-76CF-4261-9D9F-F22808807F44}"/>
    <cellStyle name="Comma 4 10 2 2 2 2 5" xfId="19315" xr:uid="{6FF68DDF-B837-4FA1-A642-1833F8423A58}"/>
    <cellStyle name="Comma 4 10 2 2 2 2 5 2" xfId="38292" xr:uid="{2686D3C9-8D2F-46C8-BD8E-CF013291FE70}"/>
    <cellStyle name="Comma 4 10 2 2 2 2 6" xfId="25652" xr:uid="{95244930-DD31-4668-88C0-AF65AC68F68D}"/>
    <cellStyle name="Comma 4 10 2 2 2 3" xfId="3733" xr:uid="{29FA3282-25B0-446A-A49F-E8EFAC06B7FF}"/>
    <cellStyle name="Comma 4 10 2 2 2 3 2" xfId="7230" xr:uid="{05180FF1-9F8E-4AF1-8523-A648A8B2F6EF}"/>
    <cellStyle name="Comma 4 10 2 2 2 3 2 2" xfId="14595" xr:uid="{52E20F20-EF74-47EF-B2A8-CCA98533E08B}"/>
    <cellStyle name="Comma 4 10 2 2 2 3 2 2 2" xfId="47213" xr:uid="{F0C553E5-1EDE-48F1-9FEC-80B53225B00F}"/>
    <cellStyle name="Comma 4 10 2 2 2 3 2 2 3" xfId="34585" xr:uid="{16EE6CE7-E7B6-4004-953F-17C7238BB37B}"/>
    <cellStyle name="Comma 4 10 2 2 2 3 2 3" xfId="21955" xr:uid="{847348DF-B222-4C1A-8CD7-6D8404FCB793}"/>
    <cellStyle name="Comma 4 10 2 2 2 3 2 3 2" xfId="40932" xr:uid="{10085588-534D-4F13-90F1-8D3816559755}"/>
    <cellStyle name="Comma 4 10 2 2 2 3 2 4" xfId="28292" xr:uid="{DD388139-112E-466D-B2EA-4CAD63147745}"/>
    <cellStyle name="Comma 4 10 2 2 2 3 3" xfId="11099" xr:uid="{5383179F-F266-4C59-A510-6F8789FC907B}"/>
    <cellStyle name="Comma 4 10 2 2 2 3 3 2" xfId="43716" xr:uid="{D6BDF6FE-A8F4-4280-91D6-D841FA6F8539}"/>
    <cellStyle name="Comma 4 10 2 2 2 3 3 3" xfId="31088" xr:uid="{897DAFC7-ADD3-4E46-B245-C99488987F38}"/>
    <cellStyle name="Comma 4 10 2 2 2 3 4" xfId="18459" xr:uid="{FD895B11-98CD-4BAC-9DB7-0BD983B7B23A}"/>
    <cellStyle name="Comma 4 10 2 2 2 3 4 2" xfId="37435" xr:uid="{D8FCE559-6696-4B6E-9646-FD4A23CA2E1F}"/>
    <cellStyle name="Comma 4 10 2 2 2 3 5" xfId="24795" xr:uid="{0EE86E0E-CB2C-4C4E-8274-D9F531801312}"/>
    <cellStyle name="Comma 4 10 2 2 2 4" xfId="6354" xr:uid="{E676D70B-A643-498A-A0FA-997EF2642A0E}"/>
    <cellStyle name="Comma 4 10 2 2 2 4 2" xfId="13719" xr:uid="{2391CF9C-1C3A-4EB1-A0AE-954C7D111506}"/>
    <cellStyle name="Comma 4 10 2 2 2 4 2 2" xfId="46337" xr:uid="{EC55AAE1-3625-4F41-BBA3-A771508920FF}"/>
    <cellStyle name="Comma 4 10 2 2 2 4 2 3" xfId="33709" xr:uid="{9C377059-2570-449D-9647-79EC0109040E}"/>
    <cellStyle name="Comma 4 10 2 2 2 4 3" xfId="21079" xr:uid="{1A955B12-9840-4F80-BC16-63E0E4557108}"/>
    <cellStyle name="Comma 4 10 2 2 2 4 3 2" xfId="40056" xr:uid="{C92FC5B0-D52C-496E-8506-DDA16AFF2E91}"/>
    <cellStyle name="Comma 4 10 2 2 2 4 4" xfId="27416" xr:uid="{C6AD8045-305B-41A3-8CE4-1BD7B5A18EBF}"/>
    <cellStyle name="Comma 4 10 2 2 2 5" xfId="10225" xr:uid="{7D04ADD8-8369-4EE3-91FE-C325B75EEBC1}"/>
    <cellStyle name="Comma 4 10 2 2 2 5 2" xfId="42840" xr:uid="{E3E25661-AA06-410A-86DB-39531C84B600}"/>
    <cellStyle name="Comma 4 10 2 2 2 5 3" xfId="30212" xr:uid="{965D01CA-3B3B-49F1-A365-586AD927BB65}"/>
    <cellStyle name="Comma 4 10 2 2 2 6" xfId="17585" xr:uid="{F1E13D16-D44D-420A-8FA4-40C0AE9F40F8}"/>
    <cellStyle name="Comma 4 10 2 2 2 6 2" xfId="36559" xr:uid="{59461A7C-8F07-4C4D-9E34-0C35A8841911}"/>
    <cellStyle name="Comma 4 10 2 2 2 7" xfId="23919" xr:uid="{4DBF4F33-7D34-4B6E-AF6A-1DFA331AE080}"/>
    <cellStyle name="Comma 4 10 2 2 3" xfId="4149" xr:uid="{D448ADAC-7EFB-4039-92B4-89AA5EC4B189}"/>
    <cellStyle name="Comma 4 10 2 2 3 2" xfId="7646" xr:uid="{007B2E3B-3F37-4C4E-AC58-299457BF43AB}"/>
    <cellStyle name="Comma 4 10 2 2 3 2 2" xfId="15011" xr:uid="{4BF2001D-D916-4241-820E-97574E71675E}"/>
    <cellStyle name="Comma 4 10 2 2 3 2 2 2" xfId="47629" xr:uid="{7DECFAE0-CB25-4ABF-8D35-08B2A5CF60F1}"/>
    <cellStyle name="Comma 4 10 2 2 3 2 2 3" xfId="35001" xr:uid="{6C10E6AA-640C-4479-9CBB-588BC887CFF5}"/>
    <cellStyle name="Comma 4 10 2 2 3 2 3" xfId="22371" xr:uid="{60B6B6E3-4FA9-46CF-B419-D4602956533C}"/>
    <cellStyle name="Comma 4 10 2 2 3 2 3 2" xfId="41348" xr:uid="{F764993A-6E3E-49BE-81AC-D43E2381011F}"/>
    <cellStyle name="Comma 4 10 2 2 3 2 4" xfId="28708" xr:uid="{84337088-936D-4ABB-A1BF-C820B56510AA}"/>
    <cellStyle name="Comma 4 10 2 2 3 3" xfId="5027" xr:uid="{0B6AB809-8713-4EB8-835E-5957F6B76B65}"/>
    <cellStyle name="Comma 4 10 2 2 3 3 2" xfId="12392" xr:uid="{C5D34A23-8EC1-47A8-86F3-7EFF41DF80DD}"/>
    <cellStyle name="Comma 4 10 2 2 3 3 2 2" xfId="45010" xr:uid="{7C8F6877-D697-4C07-A7D0-1BF3FA57D7BB}"/>
    <cellStyle name="Comma 4 10 2 2 3 3 2 3" xfId="32382" xr:uid="{296683F1-121A-4176-A534-67DFBBB4BF02}"/>
    <cellStyle name="Comma 4 10 2 2 3 3 3" xfId="19752" xr:uid="{EC0FF669-FC75-4C1A-8640-AD5569CE240E}"/>
    <cellStyle name="Comma 4 10 2 2 3 3 3 2" xfId="38729" xr:uid="{D7F75E41-E1B5-46F0-B876-9DAC4FF97A89}"/>
    <cellStyle name="Comma 4 10 2 2 3 3 4" xfId="26089" xr:uid="{BC77FBAA-E811-4F9E-ADDC-D82B878BB1C7}"/>
    <cellStyle name="Comma 4 10 2 2 3 4" xfId="11515" xr:uid="{487FE7E4-F810-4EA0-B9CB-91A0D4CCF222}"/>
    <cellStyle name="Comma 4 10 2 2 3 4 2" xfId="44132" xr:uid="{A8F7D935-6470-4491-9656-E7445A2725B7}"/>
    <cellStyle name="Comma 4 10 2 2 3 4 3" xfId="31504" xr:uid="{D8802A78-04ED-4138-9BAF-61F872B8B0D9}"/>
    <cellStyle name="Comma 4 10 2 2 3 5" xfId="18875" xr:uid="{3774B636-A331-4042-A2D6-E5FCA976F90A}"/>
    <cellStyle name="Comma 4 10 2 2 3 5 2" xfId="37851" xr:uid="{75AC8BEF-FBBC-4BE3-9459-DBAACE0E17BD}"/>
    <cellStyle name="Comma 4 10 2 2 3 6" xfId="25211" xr:uid="{5A0D4690-01C6-4BF6-A888-9EA3C6D1D052}"/>
    <cellStyle name="Comma 4 10 2 2 4" xfId="3299" xr:uid="{DC825EBE-BB2E-4265-97CE-2DB01841141E}"/>
    <cellStyle name="Comma 4 10 2 2 4 2" xfId="6796" xr:uid="{6EA67720-9FAE-4C4E-B854-EC61F18BA777}"/>
    <cellStyle name="Comma 4 10 2 2 4 2 2" xfId="14161" xr:uid="{132F642D-D320-421D-ABE9-016318E7EDCC}"/>
    <cellStyle name="Comma 4 10 2 2 4 2 2 2" xfId="46779" xr:uid="{75D90322-D65B-403F-969A-089C4B7B4C3B}"/>
    <cellStyle name="Comma 4 10 2 2 4 2 2 3" xfId="34151" xr:uid="{584F39B5-45D3-4B72-B623-DA2857F94F58}"/>
    <cellStyle name="Comma 4 10 2 2 4 2 3" xfId="21521" xr:uid="{94D08585-6F60-4235-B286-140DB198AB68}"/>
    <cellStyle name="Comma 4 10 2 2 4 2 3 2" xfId="40498" xr:uid="{8BB261CA-C67C-4E47-9965-4BD62BAC594D}"/>
    <cellStyle name="Comma 4 10 2 2 4 2 4" xfId="27858" xr:uid="{BC788FF3-138D-4BE7-9F24-9A521631FC69}"/>
    <cellStyle name="Comma 4 10 2 2 4 3" xfId="10665" xr:uid="{DD4CF04F-B7C2-4E85-B3A1-B0C6404F174A}"/>
    <cellStyle name="Comma 4 10 2 2 4 3 2" xfId="43282" xr:uid="{42240606-AFA1-49B4-AF37-DD74D38A3625}"/>
    <cellStyle name="Comma 4 10 2 2 4 3 3" xfId="30654" xr:uid="{5E8BB743-FA38-4002-91AA-040BD289DD11}"/>
    <cellStyle name="Comma 4 10 2 2 4 4" xfId="18025" xr:uid="{8E5738AF-EAD8-4380-B276-2DA317DCFB9E}"/>
    <cellStyle name="Comma 4 10 2 2 4 4 2" xfId="37001" xr:uid="{70DACE0B-69B5-4F1A-A9B7-7F17E18F0856}"/>
    <cellStyle name="Comma 4 10 2 2 4 5" xfId="24361" xr:uid="{ECFFF3FD-200C-4087-BFB4-ACBF52FF8A15}"/>
    <cellStyle name="Comma 4 10 2 2 5" xfId="5912" xr:uid="{9841EF3B-43EB-47D3-8C38-6530689556F3}"/>
    <cellStyle name="Comma 4 10 2 2 5 2" xfId="13277" xr:uid="{1D25F4E0-D7BD-4857-873F-0EF17D6FDF38}"/>
    <cellStyle name="Comma 4 10 2 2 5 2 2" xfId="45895" xr:uid="{3FCC712F-48EE-476F-BA1D-71EE360CDC5B}"/>
    <cellStyle name="Comma 4 10 2 2 5 2 3" xfId="33267" xr:uid="{1EE60867-11C6-4224-B128-DDF47BE9830A}"/>
    <cellStyle name="Comma 4 10 2 2 5 3" xfId="20637" xr:uid="{50A13D9E-1EBD-4998-9D15-8565C798993C}"/>
    <cellStyle name="Comma 4 10 2 2 5 3 2" xfId="39614" xr:uid="{70E8F7D5-E4F6-410D-8C63-5E74EC97B72F}"/>
    <cellStyle name="Comma 4 10 2 2 5 4" xfId="26974" xr:uid="{FEA3A701-A54B-48D9-8093-38A13446CE2A}"/>
    <cellStyle name="Comma 4 10 2 2 6" xfId="9785" xr:uid="{AE19FD27-2463-421C-9387-078244B62E4D}"/>
    <cellStyle name="Comma 4 10 2 2 6 2" xfId="42398" xr:uid="{CC9221A7-4EBB-4821-98FF-43B4824F6569}"/>
    <cellStyle name="Comma 4 10 2 2 6 3" xfId="29770" xr:uid="{3A6F97F0-1FF4-4128-B5CA-48296121A81F}"/>
    <cellStyle name="Comma 4 10 2 2 7" xfId="17145" xr:uid="{F2B9849E-80F4-48A5-8AF0-7B0B9760CD15}"/>
    <cellStyle name="Comma 4 10 2 2 7 2" xfId="36085" xr:uid="{747DE50C-373A-4F23-9BA3-72E75AADB24B}"/>
    <cellStyle name="Comma 4 10 2 2 8" xfId="23473" xr:uid="{D31A0BD9-9833-4017-AE1A-A2585D09C579}"/>
    <cellStyle name="Comma 4 10 2 3" xfId="2702" xr:uid="{CB03FE73-D48C-4507-ACD2-8B20BB7E7A56}"/>
    <cellStyle name="Comma 4 10 2 3 2" xfId="4434" xr:uid="{8DC95E36-917F-49D5-8A7D-F211C4769248}"/>
    <cellStyle name="Comma 4 10 2 3 2 2" xfId="7932" xr:uid="{FF3356E3-FD09-42AA-8360-8B9DA0EE7DEA}"/>
    <cellStyle name="Comma 4 10 2 3 2 2 2" xfId="15297" xr:uid="{606130BC-9724-4B91-B0DE-C5A2726C2A3D}"/>
    <cellStyle name="Comma 4 10 2 3 2 2 2 2" xfId="47915" xr:uid="{3F1CEFBB-30E6-4E38-91A0-703D25E2D01E}"/>
    <cellStyle name="Comma 4 10 2 3 2 2 2 3" xfId="35287" xr:uid="{32AE0678-2909-47F4-827B-032C7911CC5D}"/>
    <cellStyle name="Comma 4 10 2 3 2 2 3" xfId="22657" xr:uid="{12E89020-A3D7-4DD6-B55E-D36F69046116}"/>
    <cellStyle name="Comma 4 10 2 3 2 2 3 2" xfId="41634" xr:uid="{C2B0E2C6-36ED-4122-9B94-28010712A538}"/>
    <cellStyle name="Comma 4 10 2 3 2 2 4" xfId="28994" xr:uid="{74E19D92-6058-4E3B-9878-4BB23224C1CD}"/>
    <cellStyle name="Comma 4 10 2 3 2 3" xfId="5314" xr:uid="{B2407E44-0F57-4B46-971A-780390E19CC6}"/>
    <cellStyle name="Comma 4 10 2 3 2 3 2" xfId="12679" xr:uid="{8F947F13-DAF8-425A-A918-A635E3784EAB}"/>
    <cellStyle name="Comma 4 10 2 3 2 3 2 2" xfId="45297" xr:uid="{0593780D-5521-44B0-AEB2-227C785403EC}"/>
    <cellStyle name="Comma 4 10 2 3 2 3 2 3" xfId="32669" xr:uid="{F88FADFA-46E9-47A6-9FF6-40D88B53161D}"/>
    <cellStyle name="Comma 4 10 2 3 2 3 3" xfId="20039" xr:uid="{7A3A8F00-22F8-4101-B0FC-03657B56159D}"/>
    <cellStyle name="Comma 4 10 2 3 2 3 3 2" xfId="39016" xr:uid="{BBC703AF-BC40-4C53-9446-89AE148C080F}"/>
    <cellStyle name="Comma 4 10 2 3 2 3 4" xfId="26376" xr:uid="{72CADC7C-0A48-4752-B40F-54E46C45A109}"/>
    <cellStyle name="Comma 4 10 2 3 2 4" xfId="11800" xr:uid="{9EF9C0C8-8818-44D2-9A7C-6FD8950EAE0A}"/>
    <cellStyle name="Comma 4 10 2 3 2 4 2" xfId="44418" xr:uid="{1257D02C-2373-460B-8810-DA32FE7FFD44}"/>
    <cellStyle name="Comma 4 10 2 3 2 4 3" xfId="31790" xr:uid="{864552AC-35ED-4A9A-A50C-BD84DBABA455}"/>
    <cellStyle name="Comma 4 10 2 3 2 5" xfId="19160" xr:uid="{EA639342-5298-4883-8AFA-CA424FC8B717}"/>
    <cellStyle name="Comma 4 10 2 3 2 5 2" xfId="38137" xr:uid="{E342C086-85F6-4149-BA06-F29D126FB743}"/>
    <cellStyle name="Comma 4 10 2 3 2 6" xfId="25497" xr:uid="{7DC68616-477B-4D1D-AA8B-1784A99D914F}"/>
    <cellStyle name="Comma 4 10 2 3 3" xfId="3579" xr:uid="{AFD84F2D-CFB6-4697-BC46-A50B450CC6BE}"/>
    <cellStyle name="Comma 4 10 2 3 3 2" xfId="7076" xr:uid="{9B4F9328-9977-423F-8575-ED4D9A4C43E9}"/>
    <cellStyle name="Comma 4 10 2 3 3 2 2" xfId="14441" xr:uid="{B8E4ADBA-FCA6-4831-A515-E6E929F28BC3}"/>
    <cellStyle name="Comma 4 10 2 3 3 2 2 2" xfId="47059" xr:uid="{AA567B2E-8150-4B10-BC77-E34DC092A08B}"/>
    <cellStyle name="Comma 4 10 2 3 3 2 2 3" xfId="34431" xr:uid="{9E37C472-4811-4B49-9344-A1B8AA5434AC}"/>
    <cellStyle name="Comma 4 10 2 3 3 2 3" xfId="21801" xr:uid="{8C15672C-353A-46A2-B6E6-B4026F4DFB31}"/>
    <cellStyle name="Comma 4 10 2 3 3 2 3 2" xfId="40778" xr:uid="{45F3C39E-AFBA-465A-AF9B-52E046DAB6F7}"/>
    <cellStyle name="Comma 4 10 2 3 3 2 4" xfId="28138" xr:uid="{BC4DE955-E392-43FD-8338-19D80141C6E8}"/>
    <cellStyle name="Comma 4 10 2 3 3 3" xfId="10945" xr:uid="{34A5EE47-FB12-4A08-BBD0-400EAFC7DE49}"/>
    <cellStyle name="Comma 4 10 2 3 3 3 2" xfId="43562" xr:uid="{AFB2C40A-9538-47B3-9ED7-5E7261DBD432}"/>
    <cellStyle name="Comma 4 10 2 3 3 3 3" xfId="30934" xr:uid="{7A605AD8-F93D-4C56-8CD8-5BD5B8A9D622}"/>
    <cellStyle name="Comma 4 10 2 3 3 4" xfId="18305" xr:uid="{4BBB7258-73CC-499B-B000-66548218FE23}"/>
    <cellStyle name="Comma 4 10 2 3 3 4 2" xfId="37281" xr:uid="{43526B0C-45C9-4159-B04C-782A5EFD1561}"/>
    <cellStyle name="Comma 4 10 2 3 3 5" xfId="24641" xr:uid="{554812EB-9E7C-4659-A167-71B9AAF2CFAB}"/>
    <cellStyle name="Comma 4 10 2 3 4" xfId="6199" xr:uid="{CDAFDADC-DEC3-4FCB-9B65-5B15EA5288F7}"/>
    <cellStyle name="Comma 4 10 2 3 4 2" xfId="13564" xr:uid="{EDE39770-DD42-4CE7-9D8E-0483A8BFD65A}"/>
    <cellStyle name="Comma 4 10 2 3 4 2 2" xfId="46182" xr:uid="{C477EDDB-4643-4499-AA21-30A402F846F4}"/>
    <cellStyle name="Comma 4 10 2 3 4 2 3" xfId="33554" xr:uid="{20A6C2E6-ED3B-411D-9E70-76620506A5F2}"/>
    <cellStyle name="Comma 4 10 2 3 4 3" xfId="20924" xr:uid="{53D9E0AB-20CD-43FC-B036-7B798B945AD4}"/>
    <cellStyle name="Comma 4 10 2 3 4 3 2" xfId="39901" xr:uid="{D468E5DB-22FE-4B76-A2DF-4D49E5B95B86}"/>
    <cellStyle name="Comma 4 10 2 3 4 4" xfId="27261" xr:uid="{E9A029BD-E45F-4820-8343-05CD537D0092}"/>
    <cellStyle name="Comma 4 10 2 3 5" xfId="10070" xr:uid="{D07CE4EC-25D0-4785-ACEE-2B0B16102EDD}"/>
    <cellStyle name="Comma 4 10 2 3 5 2" xfId="42685" xr:uid="{18317A9D-4C6A-454A-A279-AD1AFDD4EAE2}"/>
    <cellStyle name="Comma 4 10 2 3 5 3" xfId="30057" xr:uid="{7B0696D7-50FA-4D49-8A7D-97F8811D785E}"/>
    <cellStyle name="Comma 4 10 2 3 6" xfId="17430" xr:uid="{52CF7118-4101-4A9E-AC87-78C3DD899E02}"/>
    <cellStyle name="Comma 4 10 2 3 6 2" xfId="36404" xr:uid="{4BCEE216-94D3-421C-B1E9-CE8FCB242CE5}"/>
    <cellStyle name="Comma 4 10 2 3 7" xfId="23764" xr:uid="{EE264BA1-4F10-42AB-A76A-7331008F9383}"/>
    <cellStyle name="Comma 4 10 2 4" xfId="3995" xr:uid="{11598799-11F8-4C74-B40B-7A8EB5A34A1B}"/>
    <cellStyle name="Comma 4 10 2 4 2" xfId="7492" xr:uid="{3C341235-7224-4BB3-BB6D-18368DE4265E}"/>
    <cellStyle name="Comma 4 10 2 4 2 2" xfId="14857" xr:uid="{1902A378-3FFA-4CB6-A1A3-FB650747F2AD}"/>
    <cellStyle name="Comma 4 10 2 4 2 2 2" xfId="47475" xr:uid="{C366D082-6B03-4126-9003-56932CBC1FEC}"/>
    <cellStyle name="Comma 4 10 2 4 2 2 3" xfId="34847" xr:uid="{FE21630B-4016-4DE7-93FB-9518F320F336}"/>
    <cellStyle name="Comma 4 10 2 4 2 3" xfId="22217" xr:uid="{2C7ECB8A-8F3E-4CF9-843B-9AADBB4F0740}"/>
    <cellStyle name="Comma 4 10 2 4 2 3 2" xfId="41194" xr:uid="{399DB5D9-F21F-4E7F-A006-CC1205D11F68}"/>
    <cellStyle name="Comma 4 10 2 4 2 4" xfId="28554" xr:uid="{9B101099-A3B5-4FD2-9503-E16F5561AC71}"/>
    <cellStyle name="Comma 4 10 2 4 3" xfId="4872" xr:uid="{3CAD04C4-736B-4D83-ADB0-A50AB4A1E8E4}"/>
    <cellStyle name="Comma 4 10 2 4 3 2" xfId="12237" xr:uid="{E0CFD4B7-BEA0-4BFB-AEC7-6725A7601638}"/>
    <cellStyle name="Comma 4 10 2 4 3 2 2" xfId="44855" xr:uid="{5CD39AB4-2F7E-4A97-B6AC-1251FDD9D43C}"/>
    <cellStyle name="Comma 4 10 2 4 3 2 3" xfId="32227" xr:uid="{ACBFD382-591D-4560-B777-2F1896A76901}"/>
    <cellStyle name="Comma 4 10 2 4 3 3" xfId="19597" xr:uid="{BAA2BC09-60EB-4045-9D08-C218CFB62AF9}"/>
    <cellStyle name="Comma 4 10 2 4 3 3 2" xfId="38574" xr:uid="{DDADE845-7362-42F2-98F0-E5057BA6ED34}"/>
    <cellStyle name="Comma 4 10 2 4 3 4" xfId="25934" xr:uid="{DE0B5AC6-DC61-4DA3-95D3-C08EFD5C6976}"/>
    <cellStyle name="Comma 4 10 2 4 4" xfId="11361" xr:uid="{CF4E5CDA-73EB-4C2D-9BF6-57970D6771A4}"/>
    <cellStyle name="Comma 4 10 2 4 4 2" xfId="43978" xr:uid="{F2ED122A-5E73-43B9-9217-20BFFCCA2C62}"/>
    <cellStyle name="Comma 4 10 2 4 4 3" xfId="31350" xr:uid="{6E260D47-B673-4D2C-BB12-62133670F94F}"/>
    <cellStyle name="Comma 4 10 2 4 5" xfId="18721" xr:uid="{5714DAF0-2C59-48B9-8751-B2F28D1C5290}"/>
    <cellStyle name="Comma 4 10 2 4 5 2" xfId="37697" xr:uid="{5EE6A2B4-63A3-4B1A-A5E9-A3911FF0742C}"/>
    <cellStyle name="Comma 4 10 2 4 6" xfId="25057" xr:uid="{1841FA35-69AB-4C26-A887-AEC427FFCA87}"/>
    <cellStyle name="Comma 4 10 2 5" xfId="3145" xr:uid="{EC15EE11-BB49-4A0A-BC41-6730CFC6083D}"/>
    <cellStyle name="Comma 4 10 2 5 2" xfId="6642" xr:uid="{054AF534-ED1E-4654-877D-7BBE831CA579}"/>
    <cellStyle name="Comma 4 10 2 5 2 2" xfId="14007" xr:uid="{087509C6-D802-424C-975E-FCB772E37703}"/>
    <cellStyle name="Comma 4 10 2 5 2 2 2" xfId="46625" xr:uid="{16CC9437-6421-4DEF-9C3C-0E98B6467B98}"/>
    <cellStyle name="Comma 4 10 2 5 2 2 3" xfId="33997" xr:uid="{863E104E-36CF-4E21-9C28-9F032397554E}"/>
    <cellStyle name="Comma 4 10 2 5 2 3" xfId="21367" xr:uid="{F34B3FC3-C42D-4405-B716-393A461608F4}"/>
    <cellStyle name="Comma 4 10 2 5 2 3 2" xfId="40344" xr:uid="{581DBFA4-1185-47E6-8A7D-A224C9A8CA48}"/>
    <cellStyle name="Comma 4 10 2 5 2 4" xfId="27704" xr:uid="{A93B450C-801F-43CF-9FD9-44F674629F67}"/>
    <cellStyle name="Comma 4 10 2 5 3" xfId="10511" xr:uid="{52A3BB9A-82AE-4F62-A080-B49BBD6631D1}"/>
    <cellStyle name="Comma 4 10 2 5 3 2" xfId="43128" xr:uid="{1913EFE7-11D1-4705-8A6C-75258C4EE909}"/>
    <cellStyle name="Comma 4 10 2 5 3 3" xfId="30500" xr:uid="{E99C1490-9637-44EB-9A63-C142B8719CE9}"/>
    <cellStyle name="Comma 4 10 2 5 4" xfId="17871" xr:uid="{38540F35-6A42-4954-ACBD-84F33A43E3BF}"/>
    <cellStyle name="Comma 4 10 2 5 4 2" xfId="36847" xr:uid="{8AA545CE-0844-47C2-B2C8-F0D464093BBC}"/>
    <cellStyle name="Comma 4 10 2 5 5" xfId="24207" xr:uid="{C29A1C26-868E-4399-82A6-351140DE18E5}"/>
    <cellStyle name="Comma 4 10 2 6" xfId="5757" xr:uid="{35E9FC2B-F2E3-4043-80FD-FACB684E7B7C}"/>
    <cellStyle name="Comma 4 10 2 6 2" xfId="13122" xr:uid="{F7A09324-776B-46F3-83F7-0AA33D87DEA9}"/>
    <cellStyle name="Comma 4 10 2 6 2 2" xfId="45740" xr:uid="{46C4FFDB-22CD-4649-9F4A-EFB3154E048C}"/>
    <cellStyle name="Comma 4 10 2 6 2 3" xfId="33112" xr:uid="{DBE0E70F-8ED2-4BD3-B446-7D93B903A2B6}"/>
    <cellStyle name="Comma 4 10 2 6 3" xfId="20482" xr:uid="{FD8B91DD-5BE1-49C2-9A33-2BE8A7BD708C}"/>
    <cellStyle name="Comma 4 10 2 6 3 2" xfId="39459" xr:uid="{56D3CD45-9608-4605-A04F-DE6F7DCBE2AD}"/>
    <cellStyle name="Comma 4 10 2 6 4" xfId="26819" xr:uid="{791756B0-1364-4727-8736-F6C648872A50}"/>
    <cellStyle name="Comma 4 10 2 7" xfId="2205" xr:uid="{B4414C42-BB99-46EC-BF6C-32D3EEFA9EFE}"/>
    <cellStyle name="Comma 4 10 2 7 2" xfId="9630" xr:uid="{90E3470C-F9EF-4DC5-A082-487832A8BB3A}"/>
    <cellStyle name="Comma 4 10 2 7 2 2" xfId="42243" xr:uid="{A2A9B456-4F15-4F70-AD0B-43EF9BAC3596}"/>
    <cellStyle name="Comma 4 10 2 7 3" xfId="16990" xr:uid="{64BB2A8B-171E-4D36-BBFA-A3EF21C22702}"/>
    <cellStyle name="Comma 4 10 2 7 4" xfId="29615" xr:uid="{8886A2BC-3878-4ACD-9DEF-F0192E553BF8}"/>
    <cellStyle name="Comma 4 10 2 8" xfId="8766" xr:uid="{C1F4E35E-798E-4C4E-8255-423CC90629FC}"/>
    <cellStyle name="Comma 4 10 2 8 2" xfId="35930" xr:uid="{A9F66132-438A-4747-A50D-C33B665C5447}"/>
    <cellStyle name="Comma 4 10 2 9" xfId="16126" xr:uid="{A1E34C58-C511-4D77-9BDB-11BFC2195D87}"/>
    <cellStyle name="Comma 4 10 3" xfId="2284" xr:uid="{4688687C-9CD7-4DD3-BFEF-4B27EA9F0607}"/>
    <cellStyle name="Comma 4 10 3 2" xfId="2781" xr:uid="{88731C5B-9D5E-4A49-B14E-21587287B386}"/>
    <cellStyle name="Comma 4 10 3 2 2" xfId="4513" xr:uid="{17CAA0A3-30E5-4B5F-8F69-643297359AB9}"/>
    <cellStyle name="Comma 4 10 3 2 2 2" xfId="8011" xr:uid="{392B6C09-C365-435E-8E6F-EBE8D18CB8E3}"/>
    <cellStyle name="Comma 4 10 3 2 2 2 2" xfId="15376" xr:uid="{63B6F442-1481-4185-BA59-570D74326F9A}"/>
    <cellStyle name="Comma 4 10 3 2 2 2 2 2" xfId="47994" xr:uid="{FE290139-00AF-4764-8536-1DA104DB34A5}"/>
    <cellStyle name="Comma 4 10 3 2 2 2 2 3" xfId="35366" xr:uid="{CA44C70A-3E9D-4827-97B3-60928DD14473}"/>
    <cellStyle name="Comma 4 10 3 2 2 2 3" xfId="22736" xr:uid="{4461FD66-D61C-42D8-BA1B-E85955950392}"/>
    <cellStyle name="Comma 4 10 3 2 2 2 3 2" xfId="41713" xr:uid="{18D11ED9-B842-41E7-B74B-67597F16C7B4}"/>
    <cellStyle name="Comma 4 10 3 2 2 2 4" xfId="29073" xr:uid="{A85F880F-C955-4B86-BEFA-5EB96EE532B2}"/>
    <cellStyle name="Comma 4 10 3 2 2 3" xfId="5393" xr:uid="{8F41AF65-3B39-4C50-AC19-BEBC712EAE2E}"/>
    <cellStyle name="Comma 4 10 3 2 2 3 2" xfId="12758" xr:uid="{F779847F-AF7C-4FE1-9864-622718B7FDD2}"/>
    <cellStyle name="Comma 4 10 3 2 2 3 2 2" xfId="45376" xr:uid="{C4EBB267-68AC-4753-BBE1-1F26D13DDFA9}"/>
    <cellStyle name="Comma 4 10 3 2 2 3 2 3" xfId="32748" xr:uid="{0A5301A3-1623-4A05-A849-FC9F287F6566}"/>
    <cellStyle name="Comma 4 10 3 2 2 3 3" xfId="20118" xr:uid="{ABB96AC0-A486-4C80-A0C2-82C37E839A66}"/>
    <cellStyle name="Comma 4 10 3 2 2 3 3 2" xfId="39095" xr:uid="{454C21C9-D301-4D70-9D5B-1C4C40089CE0}"/>
    <cellStyle name="Comma 4 10 3 2 2 3 4" xfId="26455" xr:uid="{3DBA168C-E413-4AD5-82B4-8E54EA13CD00}"/>
    <cellStyle name="Comma 4 10 3 2 2 4" xfId="11879" xr:uid="{0CA93D88-00A9-45F1-901C-1FC1509509BF}"/>
    <cellStyle name="Comma 4 10 3 2 2 4 2" xfId="44497" xr:uid="{D8935C71-F346-4769-92D1-327B837B18BC}"/>
    <cellStyle name="Comma 4 10 3 2 2 4 3" xfId="31869" xr:uid="{70C5A1A4-526B-4022-99C5-1BC5AA57BB54}"/>
    <cellStyle name="Comma 4 10 3 2 2 5" xfId="19239" xr:uid="{2B18AB82-6E34-46C1-A5C3-FEC8F19D0A57}"/>
    <cellStyle name="Comma 4 10 3 2 2 5 2" xfId="38216" xr:uid="{4CE76684-5966-4C40-AD2A-50DAD31980EA}"/>
    <cellStyle name="Comma 4 10 3 2 2 6" xfId="25576" xr:uid="{FE12BD2F-DA51-4F74-87DC-01175D5FFA2E}"/>
    <cellStyle name="Comma 4 10 3 2 3" xfId="3657" xr:uid="{84C84D40-938D-4441-9C30-126BECADA170}"/>
    <cellStyle name="Comma 4 10 3 2 3 2" xfId="7154" xr:uid="{09AC0E14-893A-47E7-B56B-A77647FAF07C}"/>
    <cellStyle name="Comma 4 10 3 2 3 2 2" xfId="14519" xr:uid="{3CF4DADD-6B52-4266-A09A-BA2A2095012C}"/>
    <cellStyle name="Comma 4 10 3 2 3 2 2 2" xfId="47137" xr:uid="{4A3DC6C2-B98B-44E2-B7BA-C69429ABE9BD}"/>
    <cellStyle name="Comma 4 10 3 2 3 2 2 3" xfId="34509" xr:uid="{64923BE0-9D86-48D0-99A0-8C9A871DD29E}"/>
    <cellStyle name="Comma 4 10 3 2 3 2 3" xfId="21879" xr:uid="{3086C05B-A13D-4C64-8890-EB925222E812}"/>
    <cellStyle name="Comma 4 10 3 2 3 2 3 2" xfId="40856" xr:uid="{2E02F4DC-E8DF-4BA7-A9FB-1473456244AF}"/>
    <cellStyle name="Comma 4 10 3 2 3 2 4" xfId="28216" xr:uid="{F282A625-F44C-443B-AC0F-63F695F1F582}"/>
    <cellStyle name="Comma 4 10 3 2 3 3" xfId="11023" xr:uid="{F7647A2A-C2EE-4218-92B7-793156B8FF34}"/>
    <cellStyle name="Comma 4 10 3 2 3 3 2" xfId="43640" xr:uid="{2B490EC9-0098-44A1-A3D0-97AE259A731E}"/>
    <cellStyle name="Comma 4 10 3 2 3 3 3" xfId="31012" xr:uid="{BC4951F4-D113-4143-840F-73DC897E1FC9}"/>
    <cellStyle name="Comma 4 10 3 2 3 4" xfId="18383" xr:uid="{EC6CF7DA-11F3-4778-B441-821FA460BB42}"/>
    <cellStyle name="Comma 4 10 3 2 3 4 2" xfId="37359" xr:uid="{8D9543A7-837D-4329-B36F-E90A0CFD277C}"/>
    <cellStyle name="Comma 4 10 3 2 3 5" xfId="24719" xr:uid="{16BAFA01-32AE-4CCA-865D-862ED807CE43}"/>
    <cellStyle name="Comma 4 10 3 2 4" xfId="6278" xr:uid="{37059CD6-B230-46F0-A807-45E853892BA3}"/>
    <cellStyle name="Comma 4 10 3 2 4 2" xfId="13643" xr:uid="{16D143DE-0F07-42A5-91AD-96E3DC8D0045}"/>
    <cellStyle name="Comma 4 10 3 2 4 2 2" xfId="46261" xr:uid="{CF91BF38-B444-40E0-BEA7-A112E3A1615C}"/>
    <cellStyle name="Comma 4 10 3 2 4 2 3" xfId="33633" xr:uid="{1014B85C-7449-4076-9254-2B1BF33C70B0}"/>
    <cellStyle name="Comma 4 10 3 2 4 3" xfId="21003" xr:uid="{987E867C-AF44-4DB0-86ED-3C50F1C4127B}"/>
    <cellStyle name="Comma 4 10 3 2 4 3 2" xfId="39980" xr:uid="{B125BFAA-3AD7-4763-ADC8-A01772EE9B0C}"/>
    <cellStyle name="Comma 4 10 3 2 4 4" xfId="27340" xr:uid="{A2EB974D-2EBF-4B7E-91FA-22A7FB607E70}"/>
    <cellStyle name="Comma 4 10 3 2 5" xfId="10149" xr:uid="{E5E32079-46A7-4685-8488-07392F69C4DF}"/>
    <cellStyle name="Comma 4 10 3 2 5 2" xfId="42764" xr:uid="{3A845E68-C713-4605-B4BD-F0EC2C1DD7D5}"/>
    <cellStyle name="Comma 4 10 3 2 5 3" xfId="30136" xr:uid="{6FB9E852-812F-412E-8CE3-2FA672AD4DF9}"/>
    <cellStyle name="Comma 4 10 3 2 6" xfId="17509" xr:uid="{A77D9293-86B7-4271-90FD-A998E8570B3F}"/>
    <cellStyle name="Comma 4 10 3 2 6 2" xfId="36483" xr:uid="{D102089F-7F9B-4EB9-8BB7-EFC485C5612A}"/>
    <cellStyle name="Comma 4 10 3 2 7" xfId="23843" xr:uid="{3372B7E0-E490-4E3C-B1B2-5945BFEB9AF5}"/>
    <cellStyle name="Comma 4 10 3 3" xfId="4073" xr:uid="{2D7A0CF4-C6AE-43C2-B399-4D66F433067A}"/>
    <cellStyle name="Comma 4 10 3 3 2" xfId="7570" xr:uid="{02CC0031-054D-44B5-9C11-54F198CD3B54}"/>
    <cellStyle name="Comma 4 10 3 3 2 2" xfId="14935" xr:uid="{14D5CAE8-E494-48A4-91AA-450A1EE6A0FD}"/>
    <cellStyle name="Comma 4 10 3 3 2 2 2" xfId="47553" xr:uid="{F26539D1-EF2E-4D7A-B2D1-786BC4623DD0}"/>
    <cellStyle name="Comma 4 10 3 3 2 2 3" xfId="34925" xr:uid="{6D332481-A81F-4E22-992F-0B387E40B59A}"/>
    <cellStyle name="Comma 4 10 3 3 2 3" xfId="22295" xr:uid="{EBE15A67-4DCB-484A-B6F6-70C2F9A3C1D1}"/>
    <cellStyle name="Comma 4 10 3 3 2 3 2" xfId="41272" xr:uid="{557B4873-96D8-4CDF-85E9-F229A654DF98}"/>
    <cellStyle name="Comma 4 10 3 3 2 4" xfId="28632" xr:uid="{D8A8E0A6-3576-4322-BE1D-1D1547D0928E}"/>
    <cellStyle name="Comma 4 10 3 3 3" xfId="4951" xr:uid="{91B7C722-E3A7-4086-948F-7129D5C65E08}"/>
    <cellStyle name="Comma 4 10 3 3 3 2" xfId="12316" xr:uid="{B67B98E1-F61C-4109-A677-F1BAAC8ACA85}"/>
    <cellStyle name="Comma 4 10 3 3 3 2 2" xfId="44934" xr:uid="{9942C3C2-FC2D-42AD-87DF-E3CD207E08D9}"/>
    <cellStyle name="Comma 4 10 3 3 3 2 3" xfId="32306" xr:uid="{9BE8F15D-2FFB-4219-8DFB-4DA852835BB4}"/>
    <cellStyle name="Comma 4 10 3 3 3 3" xfId="19676" xr:uid="{81A2092B-0F88-479F-9BD6-3C36020403C7}"/>
    <cellStyle name="Comma 4 10 3 3 3 3 2" xfId="38653" xr:uid="{E03E6930-496F-46E2-8732-1C2F2CF605F3}"/>
    <cellStyle name="Comma 4 10 3 3 3 4" xfId="26013" xr:uid="{3D37262B-AD6E-452B-AB84-D93E051AA7C6}"/>
    <cellStyle name="Comma 4 10 3 3 4" xfId="11439" xr:uid="{F991928D-D07A-4D01-B65E-AC2AE76B6AE9}"/>
    <cellStyle name="Comma 4 10 3 3 4 2" xfId="44056" xr:uid="{BFEF555D-5C3C-4332-85AE-F2900523EBFB}"/>
    <cellStyle name="Comma 4 10 3 3 4 3" xfId="31428" xr:uid="{3585AC90-4942-4EF4-84AD-2AA188812646}"/>
    <cellStyle name="Comma 4 10 3 3 5" xfId="18799" xr:uid="{1BA85176-B976-43FE-914E-929148DF6A42}"/>
    <cellStyle name="Comma 4 10 3 3 5 2" xfId="37775" xr:uid="{FB75F515-1F11-4179-AC7C-BD12EC63531A}"/>
    <cellStyle name="Comma 4 10 3 3 6" xfId="25135" xr:uid="{97B1B4F3-41AA-450B-A2BE-C9C3D46ECAFA}"/>
    <cellStyle name="Comma 4 10 3 4" xfId="3223" xr:uid="{7DD7A497-5CE5-4650-9A24-E1D31E8F6F3A}"/>
    <cellStyle name="Comma 4 10 3 4 2" xfId="6720" xr:uid="{B4D9AA28-6DEF-4AAE-972D-B8696AEA7B20}"/>
    <cellStyle name="Comma 4 10 3 4 2 2" xfId="14085" xr:uid="{DD4DCB30-DB86-421A-ADF3-210B9E5F468D}"/>
    <cellStyle name="Comma 4 10 3 4 2 2 2" xfId="46703" xr:uid="{518C79D4-7BB3-49C7-B2EE-F658C96F84C2}"/>
    <cellStyle name="Comma 4 10 3 4 2 2 3" xfId="34075" xr:uid="{25E7670C-CDB0-4B57-8057-CD72A696CC81}"/>
    <cellStyle name="Comma 4 10 3 4 2 3" xfId="21445" xr:uid="{E23AA8A5-7DD8-4CD7-AD9A-FDDB9A1BA5C8}"/>
    <cellStyle name="Comma 4 10 3 4 2 3 2" xfId="40422" xr:uid="{1AFBDE52-4890-422B-B826-36C540654BE8}"/>
    <cellStyle name="Comma 4 10 3 4 2 4" xfId="27782" xr:uid="{1797A2D2-1D98-499F-9B6A-D9914BBB530B}"/>
    <cellStyle name="Comma 4 10 3 4 3" xfId="10589" xr:uid="{45067043-2016-4297-9DB8-C6D2D66924B1}"/>
    <cellStyle name="Comma 4 10 3 4 3 2" xfId="43206" xr:uid="{1EC62C64-4B10-4F4B-A8DD-F2E451643F29}"/>
    <cellStyle name="Comma 4 10 3 4 3 3" xfId="30578" xr:uid="{991A42C2-6AAE-47AF-8298-029842F700A9}"/>
    <cellStyle name="Comma 4 10 3 4 4" xfId="17949" xr:uid="{6E61B972-F740-40B0-A4A2-03246E51BB32}"/>
    <cellStyle name="Comma 4 10 3 4 4 2" xfId="36925" xr:uid="{9B8ECAC7-1C4C-4540-891E-A1D26B0E5434}"/>
    <cellStyle name="Comma 4 10 3 4 5" xfId="24285" xr:uid="{D0427269-9F3E-41B0-85F3-FF58CC4EADA9}"/>
    <cellStyle name="Comma 4 10 3 5" xfId="5836" xr:uid="{EB74985F-74AE-42E1-A75E-93AD6DB49F12}"/>
    <cellStyle name="Comma 4 10 3 5 2" xfId="13201" xr:uid="{BFCF26A3-D767-4827-946B-7BCD01E65BD3}"/>
    <cellStyle name="Comma 4 10 3 5 2 2" xfId="45819" xr:uid="{C1B73D16-41E8-4164-B3CC-C7B44B620125}"/>
    <cellStyle name="Comma 4 10 3 5 2 3" xfId="33191" xr:uid="{DA11462C-0EAE-48DD-92D0-F1359466C988}"/>
    <cellStyle name="Comma 4 10 3 5 3" xfId="20561" xr:uid="{1FB8BB45-BFD4-4075-9D69-01812F940381}"/>
    <cellStyle name="Comma 4 10 3 5 3 2" xfId="39538" xr:uid="{D38E99DA-AC2C-4D31-BFCF-4F1FE5E53C72}"/>
    <cellStyle name="Comma 4 10 3 5 4" xfId="26898" xr:uid="{2F1B7EE7-A2D1-402D-A989-453E6580DF3C}"/>
    <cellStyle name="Comma 4 10 3 6" xfId="9709" xr:uid="{47277F71-3F4B-4FB0-8825-01A2D717CD41}"/>
    <cellStyle name="Comma 4 10 3 6 2" xfId="42322" xr:uid="{73105FDA-C79D-400D-8EF2-CA8D56246579}"/>
    <cellStyle name="Comma 4 10 3 6 3" xfId="29694" xr:uid="{9296F5C4-6399-4797-9555-82E9C08EE533}"/>
    <cellStyle name="Comma 4 10 3 7" xfId="17069" xr:uid="{D532E610-331C-4921-94D2-29FF2A87420A}"/>
    <cellStyle name="Comma 4 10 3 7 2" xfId="36009" xr:uid="{D8C171EA-6AF9-45AF-B905-F24DB1B3177D}"/>
    <cellStyle name="Comma 4 10 3 8" xfId="23397" xr:uid="{D849A11E-A32E-4C1F-975C-ECB45DD56982}"/>
    <cellStyle name="Comma 4 10 4" xfId="2626" xr:uid="{FAAAD2AA-1186-48F1-B070-9827C58102B9}"/>
    <cellStyle name="Comma 4 10 4 2" xfId="4360" xr:uid="{28ADBA5E-AFB7-42F9-B418-46271E5F8D77}"/>
    <cellStyle name="Comma 4 10 4 2 2" xfId="7858" xr:uid="{80100BCD-5660-4328-9584-1AFA0335824B}"/>
    <cellStyle name="Comma 4 10 4 2 2 2" xfId="15223" xr:uid="{8002E9A9-6AE0-4397-9410-50FDCE1D493A}"/>
    <cellStyle name="Comma 4 10 4 2 2 2 2" xfId="47841" xr:uid="{9CC3BDE1-7E3B-495E-A8E3-6ADDC336BA58}"/>
    <cellStyle name="Comma 4 10 4 2 2 2 3" xfId="35213" xr:uid="{C3DD0666-C281-4FD4-A271-6866E184AEBF}"/>
    <cellStyle name="Comma 4 10 4 2 2 3" xfId="22583" xr:uid="{C8A5FAA9-CA44-4129-932F-F871295846CD}"/>
    <cellStyle name="Comma 4 10 4 2 2 3 2" xfId="41560" xr:uid="{A7C2AA83-772E-4E3D-966B-FE2C34E7E610}"/>
    <cellStyle name="Comma 4 10 4 2 2 4" xfId="28920" xr:uid="{99DC929A-28C3-48CB-A321-7A5EB0B6C18F}"/>
    <cellStyle name="Comma 4 10 4 2 3" xfId="5240" xr:uid="{E659724A-130F-4553-92B0-30746F258196}"/>
    <cellStyle name="Comma 4 10 4 2 3 2" xfId="12605" xr:uid="{B0443DF0-3B86-4095-88F2-CF3F5F3E1F62}"/>
    <cellStyle name="Comma 4 10 4 2 3 2 2" xfId="45223" xr:uid="{B65AE43A-302E-44F1-9E02-F562FFA8F90C}"/>
    <cellStyle name="Comma 4 10 4 2 3 2 3" xfId="32595" xr:uid="{DBAA9979-E010-4F33-B169-F95D76C040A4}"/>
    <cellStyle name="Comma 4 10 4 2 3 3" xfId="19965" xr:uid="{A2C2829E-008A-4B3E-848E-2AC2E4BE1960}"/>
    <cellStyle name="Comma 4 10 4 2 3 3 2" xfId="38942" xr:uid="{8BBFB63B-6B4A-4E27-9484-4107BD3E526B}"/>
    <cellStyle name="Comma 4 10 4 2 3 4" xfId="26302" xr:uid="{55785CBF-ECBA-4185-A669-3FC9D3BA20E1}"/>
    <cellStyle name="Comma 4 10 4 2 4" xfId="11726" xr:uid="{F5006562-2326-4EA2-BFE3-BCDA447E19BD}"/>
    <cellStyle name="Comma 4 10 4 2 4 2" xfId="44344" xr:uid="{12B70784-8B63-4B10-BC94-0D5CC3D6B3C5}"/>
    <cellStyle name="Comma 4 10 4 2 4 3" xfId="31716" xr:uid="{E4614338-4FD1-4335-962F-FDE3E8CFA2F5}"/>
    <cellStyle name="Comma 4 10 4 2 5" xfId="19086" xr:uid="{70329515-E29B-4D4F-83FC-E470D622FC32}"/>
    <cellStyle name="Comma 4 10 4 2 5 2" xfId="38063" xr:uid="{81018798-A3AD-4F29-B0D8-EDC6EF4CD4AE}"/>
    <cellStyle name="Comma 4 10 4 2 6" xfId="25423" xr:uid="{BE89CE7D-C976-4B19-8960-E7F85D1B5A67}"/>
    <cellStyle name="Comma 4 10 4 3" xfId="3506" xr:uid="{1E09A0F1-4EB5-41EB-B785-948ECB67638C}"/>
    <cellStyle name="Comma 4 10 4 3 2" xfId="7003" xr:uid="{0B614DF4-84B6-4F7F-A8FA-4996254B2893}"/>
    <cellStyle name="Comma 4 10 4 3 2 2" xfId="14368" xr:uid="{901F413B-61C1-4BCA-90B7-362DBAA07F9A}"/>
    <cellStyle name="Comma 4 10 4 3 2 2 2" xfId="46986" xr:uid="{9375DDAA-0988-43A1-A84F-202C6AC6AFCD}"/>
    <cellStyle name="Comma 4 10 4 3 2 2 3" xfId="34358" xr:uid="{4727836E-652D-46E0-9F50-7C95EAA89832}"/>
    <cellStyle name="Comma 4 10 4 3 2 3" xfId="21728" xr:uid="{720889A5-0D48-492F-9A3B-3C6B5B102B72}"/>
    <cellStyle name="Comma 4 10 4 3 2 3 2" xfId="40705" xr:uid="{95C909C8-EE52-4A82-992C-5CFADF7B3BF6}"/>
    <cellStyle name="Comma 4 10 4 3 2 4" xfId="28065" xr:uid="{DD7F96FE-9797-4448-86A8-FEFBCF81CC58}"/>
    <cellStyle name="Comma 4 10 4 3 3" xfId="10872" xr:uid="{F688E792-A910-47A4-B913-60B43446B44D}"/>
    <cellStyle name="Comma 4 10 4 3 3 2" xfId="43489" xr:uid="{8883D686-6C4A-4B76-8C2D-404EED6C617D}"/>
    <cellStyle name="Comma 4 10 4 3 3 3" xfId="30861" xr:uid="{CEF4D253-44FD-4544-B92F-3018E7FA21BA}"/>
    <cellStyle name="Comma 4 10 4 3 4" xfId="18232" xr:uid="{2F94B291-7A90-4DF4-A234-6368ECC64A8B}"/>
    <cellStyle name="Comma 4 10 4 3 4 2" xfId="37208" xr:uid="{E4284C45-62DA-4D52-9663-4FCBBE21B630}"/>
    <cellStyle name="Comma 4 10 4 3 5" xfId="24568" xr:uid="{DBC98BA8-1BDB-47A4-8356-10F71BA9444F}"/>
    <cellStyle name="Comma 4 10 4 4" xfId="6125" xr:uid="{5476FF77-27B3-491B-A0DE-518C0B411AA6}"/>
    <cellStyle name="Comma 4 10 4 4 2" xfId="13490" xr:uid="{388E3D15-25A6-4CBF-846C-DDBA4BB03191}"/>
    <cellStyle name="Comma 4 10 4 4 2 2" xfId="46108" xr:uid="{AE5DC1A6-B997-4C11-BF87-2B0BFD3120FF}"/>
    <cellStyle name="Comma 4 10 4 4 2 3" xfId="33480" xr:uid="{D01DA0FE-C9F3-44A2-AE00-67EE86413A50}"/>
    <cellStyle name="Comma 4 10 4 4 3" xfId="20850" xr:uid="{A5F3D459-01D0-4FB4-8502-223819B43ADE}"/>
    <cellStyle name="Comma 4 10 4 4 3 2" xfId="39827" xr:uid="{98DF8AE9-EAF2-4F6A-891E-A4A357673CC9}"/>
    <cellStyle name="Comma 4 10 4 4 4" xfId="27187" xr:uid="{8BDB3FBD-7763-48F0-8C46-CD297E19BEB4}"/>
    <cellStyle name="Comma 4 10 4 5" xfId="9996" xr:uid="{6A565B65-DD0B-445B-BE3C-C198259D7258}"/>
    <cellStyle name="Comma 4 10 4 5 2" xfId="42611" xr:uid="{197524B5-7B45-4E0C-BDEA-75F6A5A36ED4}"/>
    <cellStyle name="Comma 4 10 4 5 3" xfId="29983" xr:uid="{21131460-0356-4254-81AE-4473CB1B5289}"/>
    <cellStyle name="Comma 4 10 4 6" xfId="17356" xr:uid="{679A707D-AEEA-4466-BAA5-98CA7B556F7E}"/>
    <cellStyle name="Comma 4 10 4 6 2" xfId="36330" xr:uid="{CB1A4E83-FA23-4AEF-8C38-6F5B8C87C70C}"/>
    <cellStyle name="Comma 4 10 4 7" xfId="23690" xr:uid="{7461F7A8-53FD-4E5D-BBC2-008E72EA3C7D}"/>
    <cellStyle name="Comma 4 10 5" xfId="3922" xr:uid="{FB97C017-3163-4655-AE63-7B0DEA512F43}"/>
    <cellStyle name="Comma 4 10 5 2" xfId="7419" xr:uid="{A89C6517-EEF4-4E86-BA40-D1A6DC45926D}"/>
    <cellStyle name="Comma 4 10 5 2 2" xfId="14784" xr:uid="{A17FFCF5-F915-490F-A44D-BECF0D096EB4}"/>
    <cellStyle name="Comma 4 10 5 2 2 2" xfId="47402" xr:uid="{BF1D4D02-517F-456E-9F17-D102CE1E9FB2}"/>
    <cellStyle name="Comma 4 10 5 2 2 3" xfId="34774" xr:uid="{7A638FE5-F387-4E14-9ED1-D7521161B6FE}"/>
    <cellStyle name="Comma 4 10 5 2 3" xfId="22144" xr:uid="{C231C001-76D7-4A92-9E69-1CC923BA3459}"/>
    <cellStyle name="Comma 4 10 5 2 3 2" xfId="41121" xr:uid="{29D24341-8CAE-4FA0-BA8B-8A2AD1A645A0}"/>
    <cellStyle name="Comma 4 10 5 2 4" xfId="28481" xr:uid="{2D015D77-4769-47DB-8C34-5AFE748154F9}"/>
    <cellStyle name="Comma 4 10 5 3" xfId="4797" xr:uid="{96797482-57A7-4434-B48B-9C536B2A04C2}"/>
    <cellStyle name="Comma 4 10 5 3 2" xfId="12162" xr:uid="{EF0C0D6A-790B-4D0C-9A61-9E8E448CC601}"/>
    <cellStyle name="Comma 4 10 5 3 2 2" xfId="44780" xr:uid="{E69B3F48-D8C3-4023-8A50-D8CF54214C0C}"/>
    <cellStyle name="Comma 4 10 5 3 2 3" xfId="32152" xr:uid="{C53577B2-87A4-47B6-AAC7-FA8DEE17720D}"/>
    <cellStyle name="Comma 4 10 5 3 3" xfId="19522" xr:uid="{F816AF0E-A6C2-4995-978E-8062303DC5A4}"/>
    <cellStyle name="Comma 4 10 5 3 3 2" xfId="38499" xr:uid="{F1508AE8-1577-4A9F-B1B2-8EEEDC27DEDC}"/>
    <cellStyle name="Comma 4 10 5 3 4" xfId="25859" xr:uid="{DD5700F7-6C19-42F1-8B14-EC2D7126AB92}"/>
    <cellStyle name="Comma 4 10 5 4" xfId="11288" xr:uid="{37C4A1A5-6117-49B2-90B8-08A46088A50F}"/>
    <cellStyle name="Comma 4 10 5 4 2" xfId="43905" xr:uid="{C57DA146-9F78-4954-AA86-8B0C8070B101}"/>
    <cellStyle name="Comma 4 10 5 4 3" xfId="31277" xr:uid="{2C926B34-1347-4027-9BE6-ED23F3DC9F81}"/>
    <cellStyle name="Comma 4 10 5 5" xfId="18648" xr:uid="{C90D7552-3C93-40E0-89EF-8D695F417C2D}"/>
    <cellStyle name="Comma 4 10 5 5 2" xfId="37624" xr:uid="{61449060-CC5E-45EA-86BB-3B3415191362}"/>
    <cellStyle name="Comma 4 10 5 6" xfId="24984" xr:uid="{364D9E1E-CA89-44EB-BBA7-75863C3BD479}"/>
    <cellStyle name="Comma 4 10 6" xfId="3072" xr:uid="{E87D6C43-C47A-45F7-AF4D-AD6B1B9CAF85}"/>
    <cellStyle name="Comma 4 10 6 2" xfId="6569" xr:uid="{82124818-0CFC-4222-B836-52CC5C326AEE}"/>
    <cellStyle name="Comma 4 10 6 2 2" xfId="13934" xr:uid="{475AC034-6E9F-49A2-B4DD-F1016D43F356}"/>
    <cellStyle name="Comma 4 10 6 2 2 2" xfId="46552" xr:uid="{9A00CE24-77EC-4FD8-9549-8253482AF5D8}"/>
    <cellStyle name="Comma 4 10 6 2 2 3" xfId="33924" xr:uid="{9BB650B6-66D0-4993-A294-705B33018B71}"/>
    <cellStyle name="Comma 4 10 6 2 3" xfId="21294" xr:uid="{46D922DC-C5EB-42BF-A164-36F457121C91}"/>
    <cellStyle name="Comma 4 10 6 2 3 2" xfId="40271" xr:uid="{405E5848-6DBC-45EA-8600-952044D08891}"/>
    <cellStyle name="Comma 4 10 6 2 4" xfId="27631" xr:uid="{5D1D8DB8-BA8A-46F2-8DAB-92A8CBD4CCF2}"/>
    <cellStyle name="Comma 4 10 6 3" xfId="10438" xr:uid="{12E96AC6-FED4-4414-A63E-893E64A000CD}"/>
    <cellStyle name="Comma 4 10 6 3 2" xfId="43055" xr:uid="{13B50948-107B-45F3-9D8A-11FB4D53B925}"/>
    <cellStyle name="Comma 4 10 6 3 3" xfId="30427" xr:uid="{18C02A4D-6F5E-4F16-93F4-F346A5E7461E}"/>
    <cellStyle name="Comma 4 10 6 4" xfId="17798" xr:uid="{9A43A2EC-7B31-4481-AB82-FC06ED3A3E30}"/>
    <cellStyle name="Comma 4 10 6 4 2" xfId="36774" xr:uid="{6ECF67B1-4A12-44C7-8CFB-CC83ACC451B0}"/>
    <cellStyle name="Comma 4 10 6 5" xfId="24134" xr:uid="{5D8CD9F9-B7EC-41CF-AE41-7AA18110F1BF}"/>
    <cellStyle name="Comma 4 10 7" xfId="5682" xr:uid="{701283E7-F7A4-423F-A319-7AB2DDC885E4}"/>
    <cellStyle name="Comma 4 10 7 2" xfId="13047" xr:uid="{B22C6BC6-FE04-4338-B2CA-39404387E808}"/>
    <cellStyle name="Comma 4 10 7 2 2" xfId="45665" xr:uid="{7D17FACB-5AFE-4381-B551-DD01396700C0}"/>
    <cellStyle name="Comma 4 10 7 2 3" xfId="33037" xr:uid="{E2D0315D-DE38-4372-9C1A-64F38FA809AA}"/>
    <cellStyle name="Comma 4 10 7 3" xfId="20407" xr:uid="{9BF1F3AA-3204-408A-985D-F29D549E98A1}"/>
    <cellStyle name="Comma 4 10 7 3 2" xfId="39384" xr:uid="{74757C87-E9EF-4F3B-906D-0DA8274C3D43}"/>
    <cellStyle name="Comma 4 10 7 4" xfId="26744" xr:uid="{3D244328-384E-4A08-B33D-693FD2777AB4}"/>
    <cellStyle name="Comma 4 10 8" xfId="2062" xr:uid="{98B13928-6B53-4FD0-BB5E-3D51B34D8591}"/>
    <cellStyle name="Comma 4 10 8 2" xfId="9555" xr:uid="{90D5367C-34CD-4C4B-B7AE-19C134376681}"/>
    <cellStyle name="Comma 4 10 8 2 2" xfId="41960" xr:uid="{B9FAA0A3-2B1E-42D8-AFAA-98E38F10D389}"/>
    <cellStyle name="Comma 4 10 8 3" xfId="16915" xr:uid="{D77FB93E-6EA1-407B-BFB9-B2B2F1BFF17D}"/>
    <cellStyle name="Comma 4 10 8 4" xfId="29324" xr:uid="{C7DF2ED4-C283-4225-A869-421AE2C72A01}"/>
    <cellStyle name="Comma 4 10 9" xfId="1469" xr:uid="{D02E0EF3-DBEA-4565-AD40-F705B2081949}"/>
    <cellStyle name="Comma 4 10 9 2" xfId="9103" xr:uid="{D219406F-B891-420C-9CCB-BC321A2BF79E}"/>
    <cellStyle name="Comma 4 10 9 2 2" xfId="42168" xr:uid="{F47814D2-801A-4352-B2FC-79B86F31D2C7}"/>
    <cellStyle name="Comma 4 10 9 3" xfId="16463" xr:uid="{18E9E35A-C0F8-477F-8F0E-86E4C08C68AE}"/>
    <cellStyle name="Comma 4 10 9 4" xfId="29540" xr:uid="{65745B1D-3E30-4AF0-BDF8-C10AE4F528C8}"/>
    <cellStyle name="Comma 4 11" xfId="313" xr:uid="{F160A5DE-82AE-4125-A551-555A44D927AA}"/>
    <cellStyle name="Comma 4 11 10" xfId="15775" xr:uid="{8C3DB3CF-B571-4AA5-A3E8-DC85C718723F}"/>
    <cellStyle name="Comma 4 11 11" xfId="23227" xr:uid="{BD967654-0DED-41FA-98EC-EC53A3F105E3}"/>
    <cellStyle name="Comma 4 11 2" xfId="1078" xr:uid="{133CD4A3-B73C-4DBF-A7F7-A1B0C7FBAC28}"/>
    <cellStyle name="Comma 4 11 2 2" xfId="2767" xr:uid="{BB906BC9-49BF-4E03-8EB4-2BC0A7AF5A7E}"/>
    <cellStyle name="Comma 4 11 2 2 2" xfId="4499" xr:uid="{459CB3CB-DE2A-4AE1-A29D-3C7D5EFA52A2}"/>
    <cellStyle name="Comma 4 11 2 2 2 2" xfId="7997" xr:uid="{0F237BFE-721A-473F-AE4D-E0FEDEE5E5C0}"/>
    <cellStyle name="Comma 4 11 2 2 2 2 2" xfId="15362" xr:uid="{D81F426D-2CDD-4C61-BC30-EA5266B4FDC7}"/>
    <cellStyle name="Comma 4 11 2 2 2 2 2 2" xfId="47980" xr:uid="{36BC1B24-E1AA-4F54-9D88-7114F09BD1F4}"/>
    <cellStyle name="Comma 4 11 2 2 2 2 2 3" xfId="35352" xr:uid="{C4E6878D-5D3B-43FE-A20C-8DF13EB78691}"/>
    <cellStyle name="Comma 4 11 2 2 2 2 3" xfId="22722" xr:uid="{9E064D24-7168-454C-ADAA-22985B2ABE02}"/>
    <cellStyle name="Comma 4 11 2 2 2 2 3 2" xfId="41699" xr:uid="{EB783D69-AED4-4A34-A0BD-C3CCC2A6A3F8}"/>
    <cellStyle name="Comma 4 11 2 2 2 2 4" xfId="29059" xr:uid="{AD2750A1-1270-4C64-88D7-D9C3F8FA4594}"/>
    <cellStyle name="Comma 4 11 2 2 2 3" xfId="5379" xr:uid="{B459405D-890A-4F21-9B52-567442493C59}"/>
    <cellStyle name="Comma 4 11 2 2 2 3 2" xfId="12744" xr:uid="{36D51F07-8C17-49C9-A073-1AB3D33B7CD1}"/>
    <cellStyle name="Comma 4 11 2 2 2 3 2 2" xfId="45362" xr:uid="{4BCD0222-AABF-4C14-968C-8AAE64A04D69}"/>
    <cellStyle name="Comma 4 11 2 2 2 3 2 3" xfId="32734" xr:uid="{AE638F04-52D8-44F5-B92E-41674715531B}"/>
    <cellStyle name="Comma 4 11 2 2 2 3 3" xfId="20104" xr:uid="{14F0D420-7E4A-48B9-8071-AD62772D33F1}"/>
    <cellStyle name="Comma 4 11 2 2 2 3 3 2" xfId="39081" xr:uid="{C8C43206-0766-4D7F-992E-60FBE77EBEED}"/>
    <cellStyle name="Comma 4 11 2 2 2 3 4" xfId="26441" xr:uid="{A687494A-AE56-41EB-AA3B-3325CF753867}"/>
    <cellStyle name="Comma 4 11 2 2 2 4" xfId="11865" xr:uid="{E7752872-26C1-4D83-A025-2DE3BDF4B6AB}"/>
    <cellStyle name="Comma 4 11 2 2 2 4 2" xfId="44483" xr:uid="{5E52A7E1-2D88-4B8B-AC33-68282E9968E1}"/>
    <cellStyle name="Comma 4 11 2 2 2 4 3" xfId="31855" xr:uid="{CA0AE192-1CD2-48E6-8F12-323C47A6F830}"/>
    <cellStyle name="Comma 4 11 2 2 2 5" xfId="19225" xr:uid="{DCB7598B-7A93-426C-B8B4-049D39C1E592}"/>
    <cellStyle name="Comma 4 11 2 2 2 5 2" xfId="38202" xr:uid="{973B519A-72D0-46AC-9C3C-0487C8B8431E}"/>
    <cellStyle name="Comma 4 11 2 2 2 6" xfId="25562" xr:uid="{3B4658DD-55B9-4D96-B1AB-E7A482ADB380}"/>
    <cellStyle name="Comma 4 11 2 2 3" xfId="3644" xr:uid="{D2097EF1-6C9C-4E73-8840-405B541D1381}"/>
    <cellStyle name="Comma 4 11 2 2 3 2" xfId="7141" xr:uid="{EEF69244-DC64-4E4E-8FD3-69F70C8D4691}"/>
    <cellStyle name="Comma 4 11 2 2 3 2 2" xfId="14506" xr:uid="{EC024952-37A9-45BC-8B5C-E84F8FA6EC3C}"/>
    <cellStyle name="Comma 4 11 2 2 3 2 2 2" xfId="47124" xr:uid="{BDBCEEC8-808A-4A47-B2E4-B6DF2E253C9F}"/>
    <cellStyle name="Comma 4 11 2 2 3 2 2 3" xfId="34496" xr:uid="{86C00833-660D-403C-8D3E-E3AB0F9AD019}"/>
    <cellStyle name="Comma 4 11 2 2 3 2 3" xfId="21866" xr:uid="{E9E9DCFE-AC65-4A92-A0F4-EFD6C8ECE6F8}"/>
    <cellStyle name="Comma 4 11 2 2 3 2 3 2" xfId="40843" xr:uid="{5D346C42-445A-4F9B-8464-CA51F90E5A25}"/>
    <cellStyle name="Comma 4 11 2 2 3 2 4" xfId="28203" xr:uid="{3AF6A07C-435C-49B0-AB40-43BE1785633E}"/>
    <cellStyle name="Comma 4 11 2 2 3 3" xfId="11010" xr:uid="{6BADEEB6-3B7F-4C9E-811A-06373DDA957B}"/>
    <cellStyle name="Comma 4 11 2 2 3 3 2" xfId="43627" xr:uid="{8D829CF7-A5F2-4AC9-8CA8-16A9F9C49901}"/>
    <cellStyle name="Comma 4 11 2 2 3 3 3" xfId="30999" xr:uid="{F547CE3B-B876-4D85-8125-51D174584564}"/>
    <cellStyle name="Comma 4 11 2 2 3 4" xfId="18370" xr:uid="{58AD8DBF-C485-4E6F-B243-8633A0ADDCF4}"/>
    <cellStyle name="Comma 4 11 2 2 3 4 2" xfId="37346" xr:uid="{CB6F5653-4844-4E19-A648-B44014160863}"/>
    <cellStyle name="Comma 4 11 2 2 3 5" xfId="24706" xr:uid="{C10C872B-8A50-48C5-B0BC-941B0AA9BC18}"/>
    <cellStyle name="Comma 4 11 2 2 4" xfId="6264" xr:uid="{88AA0AFA-3C48-493D-B37C-C51898FF77EA}"/>
    <cellStyle name="Comma 4 11 2 2 4 2" xfId="13629" xr:uid="{F818F794-D3A2-44E3-9170-DC0D8425C5A9}"/>
    <cellStyle name="Comma 4 11 2 2 4 2 2" xfId="46247" xr:uid="{7B74BEA2-C68B-41BD-A4D2-8328A9E0F14B}"/>
    <cellStyle name="Comma 4 11 2 2 4 2 3" xfId="33619" xr:uid="{F8ED6E6F-35D0-44A7-8375-77A2A41E8186}"/>
    <cellStyle name="Comma 4 11 2 2 4 3" xfId="20989" xr:uid="{FC67E949-E86B-4D8F-AB8E-7C23A0AAA514}"/>
    <cellStyle name="Comma 4 11 2 2 4 3 2" xfId="39966" xr:uid="{23B91CCF-E08C-4418-8E9C-AD31211CDF90}"/>
    <cellStyle name="Comma 4 11 2 2 4 4" xfId="27326" xr:uid="{69A7F6B3-EF8B-453D-A80B-DE672093DD07}"/>
    <cellStyle name="Comma 4 11 2 2 5" xfId="10135" xr:uid="{1D92286F-BD03-4BB1-99DE-601DCB592FDE}"/>
    <cellStyle name="Comma 4 11 2 2 5 2" xfId="42750" xr:uid="{8267BD38-91FB-4787-94F7-A2B3A54421E8}"/>
    <cellStyle name="Comma 4 11 2 2 5 3" xfId="30122" xr:uid="{91829BFD-640B-4D20-9591-AF8FE61F9BF6}"/>
    <cellStyle name="Comma 4 11 2 2 6" xfId="17495" xr:uid="{BA266DB8-ED1D-47CD-9037-DE7CE3749B71}"/>
    <cellStyle name="Comma 4 11 2 2 6 2" xfId="36469" xr:uid="{4298DAA1-F7E6-4A3B-BBAD-32965C72CE16}"/>
    <cellStyle name="Comma 4 11 2 2 7" xfId="23829" xr:uid="{F288D1DE-2C22-4A98-8B8C-473F8D189743}"/>
    <cellStyle name="Comma 4 11 2 3" xfId="4059" xr:uid="{D151C400-7EBB-4404-94CE-69DC14A2FD87}"/>
    <cellStyle name="Comma 4 11 2 3 2" xfId="7556" xr:uid="{2DFD979F-D597-4947-B1F9-B9BA7727388C}"/>
    <cellStyle name="Comma 4 11 2 3 2 2" xfId="14921" xr:uid="{FB5DB9B6-7FBB-439A-AA99-9B558262F9AB}"/>
    <cellStyle name="Comma 4 11 2 3 2 2 2" xfId="47539" xr:uid="{0A6076C5-A579-4719-9B01-35F25AFAED1F}"/>
    <cellStyle name="Comma 4 11 2 3 2 2 3" xfId="34911" xr:uid="{680D2BAD-3E26-416D-89A7-202A09B75C15}"/>
    <cellStyle name="Comma 4 11 2 3 2 3" xfId="22281" xr:uid="{1F5F54E8-162C-4CC0-8243-6E2369646BF5}"/>
    <cellStyle name="Comma 4 11 2 3 2 3 2" xfId="41258" xr:uid="{839EF2D7-A32A-4E24-B297-4E230EF2303F}"/>
    <cellStyle name="Comma 4 11 2 3 2 4" xfId="28618" xr:uid="{B1BFD1E1-F9CE-4AB8-95B2-BC93F4EA426B}"/>
    <cellStyle name="Comma 4 11 2 3 3" xfId="4937" xr:uid="{76ACF508-98C9-4E14-84A9-470998A5EE40}"/>
    <cellStyle name="Comma 4 11 2 3 3 2" xfId="12302" xr:uid="{7A7AFBF2-2C22-4CFF-A6CD-9D4AA6F6289E}"/>
    <cellStyle name="Comma 4 11 2 3 3 2 2" xfId="44920" xr:uid="{402337AE-5744-4B9C-AAE6-0712B6A415AA}"/>
    <cellStyle name="Comma 4 11 2 3 3 2 3" xfId="32292" xr:uid="{950AC8A2-DB9B-476C-A2FF-EF3E1B1B7049}"/>
    <cellStyle name="Comma 4 11 2 3 3 3" xfId="19662" xr:uid="{6B89F39F-B130-4A9A-A309-0021E10FC47A}"/>
    <cellStyle name="Comma 4 11 2 3 3 3 2" xfId="38639" xr:uid="{0C252048-7777-4F7C-84F9-19789E52CE58}"/>
    <cellStyle name="Comma 4 11 2 3 3 4" xfId="25999" xr:uid="{39466F10-F95C-41CE-89CF-DDE17919F7DB}"/>
    <cellStyle name="Comma 4 11 2 3 4" xfId="11425" xr:uid="{37794C66-9104-49F7-BC16-0F310291D6DB}"/>
    <cellStyle name="Comma 4 11 2 3 4 2" xfId="44042" xr:uid="{EA646F3D-CC6E-4FDE-BFFE-83DAE364494E}"/>
    <cellStyle name="Comma 4 11 2 3 4 3" xfId="31414" xr:uid="{2590FFE5-EFAA-4BEA-8774-A3B5578377D5}"/>
    <cellStyle name="Comma 4 11 2 3 5" xfId="18785" xr:uid="{3FB56161-B3E7-46FE-ABBD-F568ED9BEEBC}"/>
    <cellStyle name="Comma 4 11 2 3 5 2" xfId="37761" xr:uid="{29A80D34-4525-4C7D-AD87-34189068ED27}"/>
    <cellStyle name="Comma 4 11 2 3 6" xfId="25121" xr:uid="{9C6964B9-ED17-4C2B-9ECA-225C6AB128DE}"/>
    <cellStyle name="Comma 4 11 2 4" xfId="3209" xr:uid="{51E278AA-7AC1-4CD2-8301-E82A6748593F}"/>
    <cellStyle name="Comma 4 11 2 4 2" xfId="6706" xr:uid="{4D11E768-BD9C-4BA4-A5A0-75F51039FFE1}"/>
    <cellStyle name="Comma 4 11 2 4 2 2" xfId="14071" xr:uid="{16FA2AC4-FAA4-4A77-A404-02E93B6C33E1}"/>
    <cellStyle name="Comma 4 11 2 4 2 2 2" xfId="46689" xr:uid="{D4CEE82E-DB36-4457-A68F-326BF91FC1DD}"/>
    <cellStyle name="Comma 4 11 2 4 2 2 3" xfId="34061" xr:uid="{68DF73F9-F13B-4935-AF80-682F17817529}"/>
    <cellStyle name="Comma 4 11 2 4 2 3" xfId="21431" xr:uid="{3888E79F-16B5-4F1A-9BCF-42D8D6E59FFF}"/>
    <cellStyle name="Comma 4 11 2 4 2 3 2" xfId="40408" xr:uid="{45B0F533-53F0-4459-AF66-BA74EB9C49F9}"/>
    <cellStyle name="Comma 4 11 2 4 2 4" xfId="27768" xr:uid="{E099315D-E7E1-4B69-818A-5595FCC2264C}"/>
    <cellStyle name="Comma 4 11 2 4 3" xfId="10575" xr:uid="{35A87ECD-7692-405D-B039-2EBE96F682C5}"/>
    <cellStyle name="Comma 4 11 2 4 3 2" xfId="43192" xr:uid="{23F4173C-1B45-49BE-A823-C4ACC198635C}"/>
    <cellStyle name="Comma 4 11 2 4 3 3" xfId="30564" xr:uid="{E0A22B4D-CD8B-4204-97CE-A409C2D50E76}"/>
    <cellStyle name="Comma 4 11 2 4 4" xfId="17935" xr:uid="{EDD6271B-7DD0-4E25-AF0D-882F60B91501}"/>
    <cellStyle name="Comma 4 11 2 4 4 2" xfId="36911" xr:uid="{E168FE72-8A2B-4692-819F-C3C9F11C1C98}"/>
    <cellStyle name="Comma 4 11 2 4 5" xfId="24271" xr:uid="{5C216D1F-79FF-4DFD-87BF-35B717DDB275}"/>
    <cellStyle name="Comma 4 11 2 5" xfId="5822" xr:uid="{FDDB6280-A8BC-4444-91AA-1AE544C80970}"/>
    <cellStyle name="Comma 4 11 2 5 2" xfId="13187" xr:uid="{10ECC73B-8A66-433E-B607-CC25F682EE4B}"/>
    <cellStyle name="Comma 4 11 2 5 2 2" xfId="45805" xr:uid="{9B8BD5C1-F33A-4F79-8C8A-62DB0A20E845}"/>
    <cellStyle name="Comma 4 11 2 5 2 3" xfId="33177" xr:uid="{DFFFD5B0-3964-4FB3-9E7F-C8415685A8D6}"/>
    <cellStyle name="Comma 4 11 2 5 3" xfId="20547" xr:uid="{835EEF2F-4933-4DA0-A916-BEB8F0642597}"/>
    <cellStyle name="Comma 4 11 2 5 3 2" xfId="39524" xr:uid="{81BBC991-C18A-4056-8500-C891CE6A87A5}"/>
    <cellStyle name="Comma 4 11 2 5 4" xfId="26884" xr:uid="{E2A37205-F20B-4020-9F01-3D6D4205BAE3}"/>
    <cellStyle name="Comma 4 11 2 6" xfId="2270" xr:uid="{A939C17E-57E4-408F-9634-3DE46C1F212D}"/>
    <cellStyle name="Comma 4 11 2 6 2" xfId="9695" xr:uid="{E759973A-123E-4A7F-AEBB-C65C2DB04E3C}"/>
    <cellStyle name="Comma 4 11 2 6 2 2" xfId="42308" xr:uid="{5233050E-21A0-4514-AEFA-071CF84EE406}"/>
    <cellStyle name="Comma 4 11 2 6 3" xfId="17055" xr:uid="{BE194BD3-F846-4EFC-BB9E-84AE5A281545}"/>
    <cellStyle name="Comma 4 11 2 6 4" xfId="29680" xr:uid="{9269AA54-91F5-4A57-9F1A-370535CE525F}"/>
    <cellStyle name="Comma 4 11 2 7" xfId="8923" xr:uid="{35B4ADC7-AA1B-4D84-A91F-3DBCD83ABBE3}"/>
    <cellStyle name="Comma 4 11 2 7 2" xfId="35995" xr:uid="{9E25A858-03B1-4EFA-93CA-60DA0CBFC1E6}"/>
    <cellStyle name="Comma 4 11 2 8" xfId="16283" xr:uid="{BE29E7E2-0D31-4030-A79F-C3E6A3103CE3}"/>
    <cellStyle name="Comma 4 11 2 9" xfId="23383" xr:uid="{45CA6B20-E990-4783-B2D3-B4C259D95152}"/>
    <cellStyle name="Comma 4 11 3" xfId="934" xr:uid="{D2BBCFB4-991D-4AAE-8C55-15D46A6CF7BC}"/>
    <cellStyle name="Comma 4 11 3 2" xfId="4346" xr:uid="{558E0022-80F0-4831-B995-BA43882DC1BB}"/>
    <cellStyle name="Comma 4 11 3 2 2" xfId="7844" xr:uid="{F30F9F33-B3D7-42A3-A607-3E4C63277E09}"/>
    <cellStyle name="Comma 4 11 3 2 2 2" xfId="15209" xr:uid="{6BE125DD-7E8B-4983-AEDE-BF6DA27D8DFE}"/>
    <cellStyle name="Comma 4 11 3 2 2 2 2" xfId="47827" xr:uid="{DB684BC4-2684-4CAF-A2B5-F2E5733C1CBF}"/>
    <cellStyle name="Comma 4 11 3 2 2 2 3" xfId="35199" xr:uid="{2FBFF063-A4FD-485B-9550-4134071E8FF4}"/>
    <cellStyle name="Comma 4 11 3 2 2 3" xfId="22569" xr:uid="{1E59FA0A-8A74-4B1B-B9D4-E469FF0CE553}"/>
    <cellStyle name="Comma 4 11 3 2 2 3 2" xfId="41546" xr:uid="{6FE8735F-A1B9-4808-9DFB-BA5CE5DB00FA}"/>
    <cellStyle name="Comma 4 11 3 2 2 4" xfId="28906" xr:uid="{38F734AE-B18C-4641-8B5C-35A88F2B3A9B}"/>
    <cellStyle name="Comma 4 11 3 2 3" xfId="5226" xr:uid="{C25DCED9-34A2-479D-B64A-58DD7FD2E16D}"/>
    <cellStyle name="Comma 4 11 3 2 3 2" xfId="12591" xr:uid="{6DAF2942-CEE9-4BF7-BC31-A76E47493FEA}"/>
    <cellStyle name="Comma 4 11 3 2 3 2 2" xfId="45209" xr:uid="{A5A5B2C1-FCBA-46F7-8D3B-614D77D5F2B4}"/>
    <cellStyle name="Comma 4 11 3 2 3 2 3" xfId="32581" xr:uid="{5557B5C0-898C-41E9-B6C0-D101042A2068}"/>
    <cellStyle name="Comma 4 11 3 2 3 3" xfId="19951" xr:uid="{BB242180-9282-4807-89D9-1FFBE65FC4BE}"/>
    <cellStyle name="Comma 4 11 3 2 3 3 2" xfId="38928" xr:uid="{B51E7A93-018C-43DD-A9B7-12BC54849F5A}"/>
    <cellStyle name="Comma 4 11 3 2 3 4" xfId="26288" xr:uid="{1A307F2C-5AD1-4723-B7BF-E57642677608}"/>
    <cellStyle name="Comma 4 11 3 2 4" xfId="11712" xr:uid="{93F12502-980E-431F-9DA1-83E3F9A5C105}"/>
    <cellStyle name="Comma 4 11 3 2 4 2" xfId="44330" xr:uid="{D563416A-9AE8-4CDD-8460-21CC1D23CF35}"/>
    <cellStyle name="Comma 4 11 3 2 4 3" xfId="31702" xr:uid="{C580184A-1110-4C6F-803D-37E7E9D2D8DF}"/>
    <cellStyle name="Comma 4 11 3 2 5" xfId="19072" xr:uid="{1DDBD6AD-4C61-4665-8C4C-24A1837CEC90}"/>
    <cellStyle name="Comma 4 11 3 2 5 2" xfId="38049" xr:uid="{7EC80E45-D335-4CCA-97CE-3BDF278DC787}"/>
    <cellStyle name="Comma 4 11 3 2 6" xfId="25409" xr:uid="{0846C701-78BF-45C9-A1F4-7348177D97BA}"/>
    <cellStyle name="Comma 4 11 3 3" xfId="3492" xr:uid="{4A6F4CE2-F0C4-4244-9973-23AE32138B58}"/>
    <cellStyle name="Comma 4 11 3 3 2" xfId="6989" xr:uid="{03EC8B20-5D61-4F4F-AB26-F3324C48CE8A}"/>
    <cellStyle name="Comma 4 11 3 3 2 2" xfId="14354" xr:uid="{BEF2D3BB-2686-4E74-BA91-D40EF2977C0B}"/>
    <cellStyle name="Comma 4 11 3 3 2 2 2" xfId="46972" xr:uid="{EC6D868E-64CB-4921-9906-4A364AB44031}"/>
    <cellStyle name="Comma 4 11 3 3 2 2 3" xfId="34344" xr:uid="{618B0519-03B6-429F-8108-73B8885201B9}"/>
    <cellStyle name="Comma 4 11 3 3 2 3" xfId="21714" xr:uid="{62797B58-7A2A-46E7-BEB9-FB0E2E63CA23}"/>
    <cellStyle name="Comma 4 11 3 3 2 3 2" xfId="40691" xr:uid="{8C523AA8-EC24-4C5F-BBCD-446FA3E173B2}"/>
    <cellStyle name="Comma 4 11 3 3 2 4" xfId="28051" xr:uid="{6B05EC69-4756-4A24-AF97-5D76B777166D}"/>
    <cellStyle name="Comma 4 11 3 3 3" xfId="10858" xr:uid="{CFB12E63-0E1E-4158-B9CD-9A8A009714A5}"/>
    <cellStyle name="Comma 4 11 3 3 3 2" xfId="43475" xr:uid="{D33168B1-461A-4186-B79D-9F82478F17F8}"/>
    <cellStyle name="Comma 4 11 3 3 3 3" xfId="30847" xr:uid="{EA4F3C77-1D58-4744-AC14-DDAD6F65F02C}"/>
    <cellStyle name="Comma 4 11 3 3 4" xfId="18218" xr:uid="{592E7110-7959-426F-A960-82F4F3C3FD48}"/>
    <cellStyle name="Comma 4 11 3 3 4 2" xfId="37194" xr:uid="{7A4410BC-2F0C-4DF0-828B-5D2A7CF4BFF9}"/>
    <cellStyle name="Comma 4 11 3 3 5" xfId="24554" xr:uid="{51B0A535-739F-4A34-BC12-D7C171A42B41}"/>
    <cellStyle name="Comma 4 11 3 4" xfId="6111" xr:uid="{77E16937-0624-4F94-92B7-FCE00D3B328C}"/>
    <cellStyle name="Comma 4 11 3 4 2" xfId="13476" xr:uid="{9B5C61AD-7CDC-4995-88F1-BF9081E339FC}"/>
    <cellStyle name="Comma 4 11 3 4 2 2" xfId="46094" xr:uid="{9A0C5AF1-7B4B-4CBB-9DD7-B45D9F982414}"/>
    <cellStyle name="Comma 4 11 3 4 2 3" xfId="33466" xr:uid="{13061ED9-B05B-4992-A67F-2CC3BC7A6FDB}"/>
    <cellStyle name="Comma 4 11 3 4 3" xfId="20836" xr:uid="{C055C2D0-6EED-46A2-8D4D-D429F0B119C5}"/>
    <cellStyle name="Comma 4 11 3 4 3 2" xfId="39813" xr:uid="{36913498-8EB3-4312-AE26-2435076A4836}"/>
    <cellStyle name="Comma 4 11 3 4 4" xfId="27173" xr:uid="{965541DA-5AC7-46ED-85B5-58A2D550C6E8}"/>
    <cellStyle name="Comma 4 11 3 5" xfId="2612" xr:uid="{26D56FE3-074C-4940-970B-988E6DF0631F}"/>
    <cellStyle name="Comma 4 11 3 5 2" xfId="9982" xr:uid="{6C7FABB5-C10A-4304-AEC4-9825EFF453D5}"/>
    <cellStyle name="Comma 4 11 3 5 2 2" xfId="42597" xr:uid="{DC157607-A622-411D-9953-064DB525197B}"/>
    <cellStyle name="Comma 4 11 3 5 3" xfId="17342" xr:uid="{E0A7B21D-F897-4852-A9AD-61DE09E3AD40}"/>
    <cellStyle name="Comma 4 11 3 5 4" xfId="29969" xr:uid="{92C3DA7A-E17E-4364-B3D8-0170A79C314F}"/>
    <cellStyle name="Comma 4 11 3 6" xfId="8791" xr:uid="{959BCDE2-EB0B-42D0-BFFC-8D922ABBB46C}"/>
    <cellStyle name="Comma 4 11 3 6 2" xfId="36316" xr:uid="{01F84610-4B7F-432D-B8F8-210CAABE5BBC}"/>
    <cellStyle name="Comma 4 11 3 7" xfId="16151" xr:uid="{4AC09581-11FE-4E2A-899C-9C1C016A6C57}"/>
    <cellStyle name="Comma 4 11 3 8" xfId="23676" xr:uid="{FE495B42-8412-4044-8BC5-BFB0A7AF1C63}"/>
    <cellStyle name="Comma 4 11 4" xfId="3908" xr:uid="{E7AF45F4-DF06-4332-AD4D-1E93D13D432F}"/>
    <cellStyle name="Comma 4 11 4 2" xfId="7405" xr:uid="{A24B9BBC-A656-44E1-AA5A-D3934AAF5CD0}"/>
    <cellStyle name="Comma 4 11 4 2 2" xfId="14770" xr:uid="{C51AC193-C387-4745-AA7C-B171742674CD}"/>
    <cellStyle name="Comma 4 11 4 2 2 2" xfId="47388" xr:uid="{D71CC57B-6141-4E0F-8893-2861FA5FF65A}"/>
    <cellStyle name="Comma 4 11 4 2 2 3" xfId="34760" xr:uid="{C4596600-5733-424D-A6F2-3E313C550D98}"/>
    <cellStyle name="Comma 4 11 4 2 3" xfId="22130" xr:uid="{B3C68016-62A8-4B75-9A28-9BD37B00E398}"/>
    <cellStyle name="Comma 4 11 4 2 3 2" xfId="41107" xr:uid="{20A95066-ADC9-42D4-AB0F-B5E33A28E2F0}"/>
    <cellStyle name="Comma 4 11 4 2 4" xfId="28467" xr:uid="{7CEF0695-2161-4F8E-82EC-7EE3BB3D165C}"/>
    <cellStyle name="Comma 4 11 4 3" xfId="4783" xr:uid="{03E538EF-DF50-4E93-9101-6E32994E9AF6}"/>
    <cellStyle name="Comma 4 11 4 3 2" xfId="12148" xr:uid="{7FD006A5-F406-437C-B564-BA542380FE07}"/>
    <cellStyle name="Comma 4 11 4 3 2 2" xfId="44766" xr:uid="{2BEC79BD-2387-4D0F-8436-6FE544EAFC00}"/>
    <cellStyle name="Comma 4 11 4 3 2 3" xfId="32138" xr:uid="{F8773E83-4AE0-40BE-AAF3-64F06D815050}"/>
    <cellStyle name="Comma 4 11 4 3 3" xfId="19508" xr:uid="{AEE15045-4C17-4F04-9834-0C8C55A056ED}"/>
    <cellStyle name="Comma 4 11 4 3 3 2" xfId="38485" xr:uid="{EC37D3E6-B684-414B-BED3-A55DD854F8AF}"/>
    <cellStyle name="Comma 4 11 4 3 4" xfId="25845" xr:uid="{669BFDE9-E9EF-4AD2-B11A-F2FC55BB8031}"/>
    <cellStyle name="Comma 4 11 4 4" xfId="11274" xr:uid="{E231D407-7B58-472B-B483-50535E1C530F}"/>
    <cellStyle name="Comma 4 11 4 4 2" xfId="43891" xr:uid="{AD6160BC-A4D9-4177-95B7-7557A3AF872B}"/>
    <cellStyle name="Comma 4 11 4 4 3" xfId="31263" xr:uid="{76BEF3A1-E95E-46B6-AD67-2C70C8A900BA}"/>
    <cellStyle name="Comma 4 11 4 5" xfId="18634" xr:uid="{98E94F61-EB29-4BDC-8F35-662293D86E47}"/>
    <cellStyle name="Comma 4 11 4 5 2" xfId="37610" xr:uid="{6CE10BEC-8E42-4965-8321-42D90C31BDD5}"/>
    <cellStyle name="Comma 4 11 4 6" xfId="24970" xr:uid="{DAB60F79-78FE-47EB-BF45-FD09259C7ED1}"/>
    <cellStyle name="Comma 4 11 5" xfId="3058" xr:uid="{AA1B46EC-70D8-4027-8117-95E34EEBE3B1}"/>
    <cellStyle name="Comma 4 11 5 2" xfId="6555" xr:uid="{DB8E94CB-0B15-4BDC-BE93-55D6574215C7}"/>
    <cellStyle name="Comma 4 11 5 2 2" xfId="13920" xr:uid="{691F02E8-F9ED-4987-ABB7-316DD8134199}"/>
    <cellStyle name="Comma 4 11 5 2 2 2" xfId="46538" xr:uid="{A27873F6-970F-4437-ADCD-C79802AD9403}"/>
    <cellStyle name="Comma 4 11 5 2 2 3" xfId="33910" xr:uid="{B8E535DB-0523-44C7-8CD6-1D9685F88783}"/>
    <cellStyle name="Comma 4 11 5 2 3" xfId="21280" xr:uid="{5EC29951-5E38-4B42-81D3-9D344D86BE59}"/>
    <cellStyle name="Comma 4 11 5 2 3 2" xfId="40257" xr:uid="{EA96D1AF-4C23-4042-9C0A-79070D31C5AD}"/>
    <cellStyle name="Comma 4 11 5 2 4" xfId="27617" xr:uid="{3B7A601B-A14F-405F-93BE-4FB44A1A1DAB}"/>
    <cellStyle name="Comma 4 11 5 3" xfId="10424" xr:uid="{091A11FB-98A6-43F8-A333-423B46346492}"/>
    <cellStyle name="Comma 4 11 5 3 2" xfId="43041" xr:uid="{83DC693A-C519-4750-B3E0-86E31A8B6BC3}"/>
    <cellStyle name="Comma 4 11 5 3 3" xfId="30413" xr:uid="{F24B2AF5-277E-46DB-BB29-1F21AAECB98F}"/>
    <cellStyle name="Comma 4 11 5 4" xfId="17784" xr:uid="{94E71E89-FDD4-48B3-895B-F158FBEB175F}"/>
    <cellStyle name="Comma 4 11 5 4 2" xfId="36760" xr:uid="{DAE8AB76-0253-45D8-B22F-2E810A350C97}"/>
    <cellStyle name="Comma 4 11 5 5" xfId="24120" xr:uid="{BF5ACD00-3DE4-4DB0-96E2-71CF43F55FF3}"/>
    <cellStyle name="Comma 4 11 6" xfId="5668" xr:uid="{5963D1FC-8ACC-4A66-BE7F-E2F54ACB9326}"/>
    <cellStyle name="Comma 4 11 6 2" xfId="13033" xr:uid="{F3E5AFBD-6939-469C-BA32-B43E73C48ED5}"/>
    <cellStyle name="Comma 4 11 6 2 2" xfId="45651" xr:uid="{91161407-0EA6-4AFB-9BE0-C6D2259CCB41}"/>
    <cellStyle name="Comma 4 11 6 2 3" xfId="33023" xr:uid="{5818C4C5-0897-4532-989D-0EE3889412BD}"/>
    <cellStyle name="Comma 4 11 6 3" xfId="20393" xr:uid="{3B06EA27-6E3C-46C7-976E-2AA6C4791EC0}"/>
    <cellStyle name="Comma 4 11 6 3 2" xfId="39370" xr:uid="{0E10A8E8-40B0-4D4F-8F44-375E4BC461B6}"/>
    <cellStyle name="Comma 4 11 6 4" xfId="26730" xr:uid="{57D983A2-86C3-412D-B467-291A96251F96}"/>
    <cellStyle name="Comma 4 11 7" xfId="2033" xr:uid="{B4659AA8-D4E0-4FAC-A0F6-44F00DAAF935}"/>
    <cellStyle name="Comma 4 11 7 2" xfId="9541" xr:uid="{E6389E51-52E5-4078-A281-DF46C8099C1B}"/>
    <cellStyle name="Comma 4 11 7 2 2" xfId="42034" xr:uid="{31667EDF-1B73-49A0-B40E-A29EE448DF78}"/>
    <cellStyle name="Comma 4 11 7 3" xfId="16901" xr:uid="{7E40AD49-5866-4556-B02D-AB6A6D7991D9}"/>
    <cellStyle name="Comma 4 11 7 4" xfId="29401" xr:uid="{1DE5DA27-6157-4661-AC6F-A61842CB3234}"/>
    <cellStyle name="Comma 4 11 8" xfId="1813" xr:uid="{52627CA9-834A-423F-AE29-FF86B16FAE9B}"/>
    <cellStyle name="Comma 4 11 8 2" xfId="9350" xr:uid="{828B592C-0F40-4F40-ACED-59B60D2BF0B5}"/>
    <cellStyle name="Comma 4 11 8 2 2" xfId="42154" xr:uid="{3EF30E03-B1CC-443C-AA64-339B6774C0AF}"/>
    <cellStyle name="Comma 4 11 8 3" xfId="16710" xr:uid="{9B0D8FCD-9E7F-4D77-963E-620DDC376DB7}"/>
    <cellStyle name="Comma 4 11 8 4" xfId="29526" xr:uid="{CA7FEE3F-2C83-4E50-887F-D4D6FE7312AA}"/>
    <cellStyle name="Comma 4 11 9" xfId="8414" xr:uid="{0DA2E02F-DA91-4211-B383-0D289B8F24B0}"/>
    <cellStyle name="Comma 4 11 9 2" xfId="35796" xr:uid="{6E4CE350-DC91-4A06-ADEC-197E2CEC164A}"/>
    <cellStyle name="Comma 4 12" xfId="318" xr:uid="{04E3633A-66D4-4F2D-B2A4-FD3F71BC2201}"/>
    <cellStyle name="Comma 4 12 10" xfId="23304" xr:uid="{A0416EC4-A49E-498E-901C-672E01E919A0}"/>
    <cellStyle name="Comma 4 12 2" xfId="938" xr:uid="{AD83AE92-1EDD-4039-B788-D50EDD714C5C}"/>
    <cellStyle name="Comma 4 12 2 2" xfId="2842" xr:uid="{A79F814E-E6E6-4252-AB7C-F62EDCAB3C75}"/>
    <cellStyle name="Comma 4 12 2 2 2" xfId="4574" xr:uid="{EFDCC5CD-19B3-458C-9DE6-3D8C569BC261}"/>
    <cellStyle name="Comma 4 12 2 2 2 2" xfId="8072" xr:uid="{38A04C16-8934-4F12-A285-6E9F04913F2F}"/>
    <cellStyle name="Comma 4 12 2 2 2 2 2" xfId="15437" xr:uid="{6C9AAE54-40E1-4FDA-9780-C2D405A4B475}"/>
    <cellStyle name="Comma 4 12 2 2 2 2 2 2" xfId="48055" xr:uid="{8EE09517-9820-4FDB-BDC1-F10632BD063D}"/>
    <cellStyle name="Comma 4 12 2 2 2 2 2 3" xfId="35427" xr:uid="{3B4A45DE-B44A-4AC0-A1C1-C137F5EE955F}"/>
    <cellStyle name="Comma 4 12 2 2 2 2 3" xfId="22797" xr:uid="{3B7CD2A0-9F46-4AD1-98AE-50BDF42EE1ED}"/>
    <cellStyle name="Comma 4 12 2 2 2 2 3 2" xfId="41774" xr:uid="{CD0A948F-50A8-4E2F-B6E1-9E782A181766}"/>
    <cellStyle name="Comma 4 12 2 2 2 2 4" xfId="29134" xr:uid="{6609FFF0-1F2E-4EEC-A57A-4B408691DB30}"/>
    <cellStyle name="Comma 4 12 2 2 2 3" xfId="5454" xr:uid="{8B1CA8F6-C5E5-4E10-8743-B3BC7D6D6853}"/>
    <cellStyle name="Comma 4 12 2 2 2 3 2" xfId="12819" xr:uid="{BBC64D40-5E0F-4047-B788-0EE50CB57B88}"/>
    <cellStyle name="Comma 4 12 2 2 2 3 2 2" xfId="45437" xr:uid="{6CF2AF9F-8EAD-4C56-A857-599A9488125C}"/>
    <cellStyle name="Comma 4 12 2 2 2 3 2 3" xfId="32809" xr:uid="{44728F56-7F6A-4236-A71E-79CF7C56D4DE}"/>
    <cellStyle name="Comma 4 12 2 2 2 3 3" xfId="20179" xr:uid="{6A89E3A2-543D-41CA-8D6B-63970CD8A493}"/>
    <cellStyle name="Comma 4 12 2 2 2 3 3 2" xfId="39156" xr:uid="{FDD8BE5F-906E-4C0A-BC72-A9073617C344}"/>
    <cellStyle name="Comma 4 12 2 2 2 3 4" xfId="26516" xr:uid="{803E704A-4F4C-4C91-BDDA-78DDE83CABFD}"/>
    <cellStyle name="Comma 4 12 2 2 2 4" xfId="11940" xr:uid="{331630D1-26E0-47B0-98BC-7452B2031990}"/>
    <cellStyle name="Comma 4 12 2 2 2 4 2" xfId="44558" xr:uid="{8689E290-68C0-42A5-A56B-8740060F65AD}"/>
    <cellStyle name="Comma 4 12 2 2 2 4 3" xfId="31930" xr:uid="{DD2F3A02-E32D-474A-B74F-0472A5CB1D6D}"/>
    <cellStyle name="Comma 4 12 2 2 2 5" xfId="19300" xr:uid="{B812510D-6371-476D-93CB-8730E912685B}"/>
    <cellStyle name="Comma 4 12 2 2 2 5 2" xfId="38277" xr:uid="{5D21D9C5-A853-43E4-B908-7AF3F233A456}"/>
    <cellStyle name="Comma 4 12 2 2 2 6" xfId="25637" xr:uid="{460F1161-C280-4FBA-B699-C09580F2901C}"/>
    <cellStyle name="Comma 4 12 2 2 3" xfId="3718" xr:uid="{EE5C26B3-9ED5-4E5F-B755-DA993EFABC3E}"/>
    <cellStyle name="Comma 4 12 2 2 3 2" xfId="7215" xr:uid="{BF45E299-08F5-4E0E-9E30-EA816D293B6C}"/>
    <cellStyle name="Comma 4 12 2 2 3 2 2" xfId="14580" xr:uid="{24709CDA-FD2F-481C-9C86-6F1EC250C902}"/>
    <cellStyle name="Comma 4 12 2 2 3 2 2 2" xfId="47198" xr:uid="{3E9BCB00-7ABA-420B-84FF-1EABEFFE81E5}"/>
    <cellStyle name="Comma 4 12 2 2 3 2 2 3" xfId="34570" xr:uid="{33589BD6-50F3-456E-9D3D-E4A8711EC4FD}"/>
    <cellStyle name="Comma 4 12 2 2 3 2 3" xfId="21940" xr:uid="{F7B02366-5A24-40E6-9F63-525D22819914}"/>
    <cellStyle name="Comma 4 12 2 2 3 2 3 2" xfId="40917" xr:uid="{5C7FAFAA-1104-4716-8CB6-D9D2E4405C6F}"/>
    <cellStyle name="Comma 4 12 2 2 3 2 4" xfId="28277" xr:uid="{2EDBC915-F18C-4902-B72D-BE744E7E915A}"/>
    <cellStyle name="Comma 4 12 2 2 3 3" xfId="11084" xr:uid="{2B9C6164-38BF-4130-9C85-9BA6C5FF18F5}"/>
    <cellStyle name="Comma 4 12 2 2 3 3 2" xfId="43701" xr:uid="{B6B3A1D2-DC59-4F97-B6FB-DE29625EF01D}"/>
    <cellStyle name="Comma 4 12 2 2 3 3 3" xfId="31073" xr:uid="{EE974B0C-8C08-406C-80CE-F538F6350E90}"/>
    <cellStyle name="Comma 4 12 2 2 3 4" xfId="18444" xr:uid="{186ADC32-A547-42EA-B7CB-19AD5A784E97}"/>
    <cellStyle name="Comma 4 12 2 2 3 4 2" xfId="37420" xr:uid="{7884AC73-087D-40F3-948D-D53BDF90ACDA}"/>
    <cellStyle name="Comma 4 12 2 2 3 5" xfId="24780" xr:uid="{B6CC35DE-EC86-4CBF-9992-546D3FE67467}"/>
    <cellStyle name="Comma 4 12 2 2 4" xfId="6339" xr:uid="{81BC489D-5A8C-49EA-92FC-DDAED62469D5}"/>
    <cellStyle name="Comma 4 12 2 2 4 2" xfId="13704" xr:uid="{DF0A1CE5-9BD7-4AD8-9EC4-3E6B8DFA9327}"/>
    <cellStyle name="Comma 4 12 2 2 4 2 2" xfId="46322" xr:uid="{2E4606FC-4FAF-48D5-8D90-F127B09CFCFA}"/>
    <cellStyle name="Comma 4 12 2 2 4 2 3" xfId="33694" xr:uid="{A91EEB2A-9B5C-4C0C-9001-6E078025D237}"/>
    <cellStyle name="Comma 4 12 2 2 4 3" xfId="21064" xr:uid="{CFD74257-493F-48D9-952D-2F065E59E0C0}"/>
    <cellStyle name="Comma 4 12 2 2 4 3 2" xfId="40041" xr:uid="{69A2BAE4-5062-4302-97EC-04E75EAE0368}"/>
    <cellStyle name="Comma 4 12 2 2 4 4" xfId="27401" xr:uid="{A34EE7C0-5EF2-4714-BA0A-35C143945671}"/>
    <cellStyle name="Comma 4 12 2 2 5" xfId="10210" xr:uid="{7A980337-950E-4C49-BC1F-651DA0764358}"/>
    <cellStyle name="Comma 4 12 2 2 5 2" xfId="42825" xr:uid="{B555CBF1-9685-4245-A479-5B9BF59D45A3}"/>
    <cellStyle name="Comma 4 12 2 2 5 3" xfId="30197" xr:uid="{F8B2BF2A-C528-4330-B50B-DD504AFC49FE}"/>
    <cellStyle name="Comma 4 12 2 2 6" xfId="17570" xr:uid="{D54454F6-A530-4B17-9654-28632C6BFCEC}"/>
    <cellStyle name="Comma 4 12 2 2 6 2" xfId="36544" xr:uid="{7785F98F-18A7-4B18-B59E-94645EA3F9E1}"/>
    <cellStyle name="Comma 4 12 2 2 7" xfId="23904" xr:uid="{875E3CFE-D511-4F54-BDD1-5FDB89E81724}"/>
    <cellStyle name="Comma 4 12 2 3" xfId="4134" xr:uid="{485C561E-3ADA-442E-A28A-827288119391}"/>
    <cellStyle name="Comma 4 12 2 3 2" xfId="7631" xr:uid="{E5D83AC6-C903-4F75-93CB-89877E50CC9E}"/>
    <cellStyle name="Comma 4 12 2 3 2 2" xfId="14996" xr:uid="{59763746-1193-4826-A03E-DB4E1CEADE26}"/>
    <cellStyle name="Comma 4 12 2 3 2 2 2" xfId="47614" xr:uid="{B9A01BED-523F-4719-804B-FEE8C59150A3}"/>
    <cellStyle name="Comma 4 12 2 3 2 2 3" xfId="34986" xr:uid="{CE27C935-21AA-41D0-B695-1A51D98F7F27}"/>
    <cellStyle name="Comma 4 12 2 3 2 3" xfId="22356" xr:uid="{EBB860B9-074E-4CE5-8FA5-A198FE6CA152}"/>
    <cellStyle name="Comma 4 12 2 3 2 3 2" xfId="41333" xr:uid="{27F02FCC-5D04-4BA2-B871-65321CB9CF67}"/>
    <cellStyle name="Comma 4 12 2 3 2 4" xfId="28693" xr:uid="{69F5FEA7-5AA3-4D7E-A75D-60119BFD5E80}"/>
    <cellStyle name="Comma 4 12 2 3 3" xfId="5012" xr:uid="{B46A6B7D-8912-444C-B869-688D100C71D2}"/>
    <cellStyle name="Comma 4 12 2 3 3 2" xfId="12377" xr:uid="{B21CF047-B206-4828-B4FD-99163A98A333}"/>
    <cellStyle name="Comma 4 12 2 3 3 2 2" xfId="44995" xr:uid="{FF83337B-111E-4FE6-8C20-259D55F7F619}"/>
    <cellStyle name="Comma 4 12 2 3 3 2 3" xfId="32367" xr:uid="{F3965106-1B9A-4BD4-A240-9926FDB1ECAE}"/>
    <cellStyle name="Comma 4 12 2 3 3 3" xfId="19737" xr:uid="{3C04C533-BB0E-4F7B-A0D3-D53847211769}"/>
    <cellStyle name="Comma 4 12 2 3 3 3 2" xfId="38714" xr:uid="{D879C736-9F5F-46BE-90E3-1F778A6412D9}"/>
    <cellStyle name="Comma 4 12 2 3 3 4" xfId="26074" xr:uid="{AD13032B-BB7A-4963-B52C-977FCA978608}"/>
    <cellStyle name="Comma 4 12 2 3 4" xfId="11500" xr:uid="{4147877A-D93C-4934-B77E-8E797A8C95A6}"/>
    <cellStyle name="Comma 4 12 2 3 4 2" xfId="44117" xr:uid="{C1A18E7A-CD82-49BA-A792-5484813DD875}"/>
    <cellStyle name="Comma 4 12 2 3 4 3" xfId="31489" xr:uid="{620C7484-F0BA-4D20-BCB1-E1838F60C530}"/>
    <cellStyle name="Comma 4 12 2 3 5" xfId="18860" xr:uid="{0E9D286F-C033-4977-9E18-1F6F4B69C9CF}"/>
    <cellStyle name="Comma 4 12 2 3 5 2" xfId="37836" xr:uid="{2ABF9C55-D279-4127-BF6F-313D00842DE7}"/>
    <cellStyle name="Comma 4 12 2 3 6" xfId="25196" xr:uid="{9C6F4A19-C21D-41EE-B9BC-10AA8D31EF3A}"/>
    <cellStyle name="Comma 4 12 2 4" xfId="3284" xr:uid="{FC5CDAE2-CB9D-417E-A2DB-C05BD26F2560}"/>
    <cellStyle name="Comma 4 12 2 4 2" xfId="6781" xr:uid="{3387D119-09D4-4757-9471-91D33C96683C}"/>
    <cellStyle name="Comma 4 12 2 4 2 2" xfId="14146" xr:uid="{A431C08D-88CC-4925-B5D8-93BCDE38504E}"/>
    <cellStyle name="Comma 4 12 2 4 2 2 2" xfId="46764" xr:uid="{39FA0D30-6F06-438A-95FB-2B9EB993B2F4}"/>
    <cellStyle name="Comma 4 12 2 4 2 2 3" xfId="34136" xr:uid="{CA30E1BB-98A0-475C-8F10-AAAECC075E04}"/>
    <cellStyle name="Comma 4 12 2 4 2 3" xfId="21506" xr:uid="{A76097CB-E4A7-480F-BEE4-AB2C85B13B3E}"/>
    <cellStyle name="Comma 4 12 2 4 2 3 2" xfId="40483" xr:uid="{A383E594-F20C-4DBA-8758-DE15464E170F}"/>
    <cellStyle name="Comma 4 12 2 4 2 4" xfId="27843" xr:uid="{E8521055-9D85-4402-8D0C-693BE299A0FC}"/>
    <cellStyle name="Comma 4 12 2 4 3" xfId="10650" xr:uid="{9D1A4652-2C57-465C-A0CD-73A2C1BE85B1}"/>
    <cellStyle name="Comma 4 12 2 4 3 2" xfId="43267" xr:uid="{E0610FE5-E4C4-4C95-A7DA-AFB016879593}"/>
    <cellStyle name="Comma 4 12 2 4 3 3" xfId="30639" xr:uid="{50E98144-E778-405B-B546-6D937A5213C2}"/>
    <cellStyle name="Comma 4 12 2 4 4" xfId="18010" xr:uid="{6D33533E-FAD4-4D58-A219-5C5510FF711D}"/>
    <cellStyle name="Comma 4 12 2 4 4 2" xfId="36986" xr:uid="{4323E3C1-E870-4BED-AA33-FF918F10382C}"/>
    <cellStyle name="Comma 4 12 2 4 5" xfId="24346" xr:uid="{A22FDE83-B171-45E3-9F0A-D0E9381888FD}"/>
    <cellStyle name="Comma 4 12 2 5" xfId="5897" xr:uid="{BAB6EE7E-1E68-43A2-9221-793E069AF4BB}"/>
    <cellStyle name="Comma 4 12 2 5 2" xfId="13262" xr:uid="{5269C7DE-2C2C-48AC-A865-BBE58F47D395}"/>
    <cellStyle name="Comma 4 12 2 5 2 2" xfId="45880" xr:uid="{1A28847E-37CC-4805-BE17-1936D3D2BF01}"/>
    <cellStyle name="Comma 4 12 2 5 2 3" xfId="33252" xr:uid="{F1467C46-3159-4FE0-902D-8CA2DEFD6BF6}"/>
    <cellStyle name="Comma 4 12 2 5 3" xfId="20622" xr:uid="{5AB8A78F-158A-4EC9-AD18-E69D8F044CAB}"/>
    <cellStyle name="Comma 4 12 2 5 3 2" xfId="39599" xr:uid="{086EE25A-9CDD-40F6-8598-FA884EBB5283}"/>
    <cellStyle name="Comma 4 12 2 5 4" xfId="26959" xr:uid="{D4A87DB9-A242-4BB5-8EB8-6F60D6EC2F18}"/>
    <cellStyle name="Comma 4 12 2 6" xfId="2345" xr:uid="{E4B8E2BD-37BE-458B-AB2C-7DD7D38BE601}"/>
    <cellStyle name="Comma 4 12 2 6 2" xfId="9770" xr:uid="{7C293C3B-C37A-4B2E-9037-743958FBD7B6}"/>
    <cellStyle name="Comma 4 12 2 6 2 2" xfId="42383" xr:uid="{2FD3A5D0-C595-462A-81C1-F64B6573B984}"/>
    <cellStyle name="Comma 4 12 2 6 3" xfId="17130" xr:uid="{1898A708-FAAF-4112-9D1C-B08620FE053D}"/>
    <cellStyle name="Comma 4 12 2 6 4" xfId="29755" xr:uid="{02BB337A-C671-4E7E-BB17-AC25A00EF8D9}"/>
    <cellStyle name="Comma 4 12 2 7" xfId="8795" xr:uid="{06D6B282-1FFF-4803-884D-BC1EDD044A4B}"/>
    <cellStyle name="Comma 4 12 2 7 2" xfId="36070" xr:uid="{8FC5FF5F-D818-41CF-A8B4-F8AEA93D5434}"/>
    <cellStyle name="Comma 4 12 2 8" xfId="16155" xr:uid="{644B1589-7514-4498-A6B3-A2C764536A65}"/>
    <cellStyle name="Comma 4 12 2 9" xfId="23458" xr:uid="{DDF0991D-974D-427A-B66D-4C4CFB4D33A4}"/>
    <cellStyle name="Comma 4 12 3" xfId="2688" xr:uid="{2527C429-4442-4EE7-A356-A47DF8EB5AE5}"/>
    <cellStyle name="Comma 4 12 3 2" xfId="4420" xr:uid="{C6FF8225-78DF-420B-93ED-1B8BDCBA56BA}"/>
    <cellStyle name="Comma 4 12 3 2 2" xfId="7918" xr:uid="{572B6C48-E724-4ABF-8733-5327BBD17E63}"/>
    <cellStyle name="Comma 4 12 3 2 2 2" xfId="15283" xr:uid="{70431261-ACDB-4007-8042-BC5126EFDA20}"/>
    <cellStyle name="Comma 4 12 3 2 2 2 2" xfId="47901" xr:uid="{3291A902-6978-4B80-8D10-539E681D06BE}"/>
    <cellStyle name="Comma 4 12 3 2 2 2 3" xfId="35273" xr:uid="{7F7A57D5-09E2-42D1-9CF0-05CCFB7EEAB0}"/>
    <cellStyle name="Comma 4 12 3 2 2 3" xfId="22643" xr:uid="{AC55486D-B603-4396-AA89-87666E9E6E72}"/>
    <cellStyle name="Comma 4 12 3 2 2 3 2" xfId="41620" xr:uid="{87E95104-33FF-4913-BF53-E74F37CA52BE}"/>
    <cellStyle name="Comma 4 12 3 2 2 4" xfId="28980" xr:uid="{D93933BB-A9E1-4E18-BA87-5BCDBA414A84}"/>
    <cellStyle name="Comma 4 12 3 2 3" xfId="5300" xr:uid="{D838AE44-536E-4EA1-BFA5-3F39E28A7FB4}"/>
    <cellStyle name="Comma 4 12 3 2 3 2" xfId="12665" xr:uid="{4B4377DD-87A8-428D-98C1-91509D066408}"/>
    <cellStyle name="Comma 4 12 3 2 3 2 2" xfId="45283" xr:uid="{F8633565-24E8-4D8D-8959-6CF2FEF693D6}"/>
    <cellStyle name="Comma 4 12 3 2 3 2 3" xfId="32655" xr:uid="{C4AA014E-CE60-4A7B-8418-43BE96DB745E}"/>
    <cellStyle name="Comma 4 12 3 2 3 3" xfId="20025" xr:uid="{0CFE3084-F185-4A50-AD4B-478E7DE6E251}"/>
    <cellStyle name="Comma 4 12 3 2 3 3 2" xfId="39002" xr:uid="{B9136429-314D-4B35-911A-95BA77FBC6B4}"/>
    <cellStyle name="Comma 4 12 3 2 3 4" xfId="26362" xr:uid="{E2286058-B1A6-457F-BEDA-55742A337E4F}"/>
    <cellStyle name="Comma 4 12 3 2 4" xfId="11786" xr:uid="{5D05F2D5-508E-4812-95B4-B05D66767548}"/>
    <cellStyle name="Comma 4 12 3 2 4 2" xfId="44404" xr:uid="{B16BD06F-BFDC-421D-96A6-1D8E23A201B9}"/>
    <cellStyle name="Comma 4 12 3 2 4 3" xfId="31776" xr:uid="{3F33B5EB-A47D-418F-A398-87EAEFF4F9FD}"/>
    <cellStyle name="Comma 4 12 3 2 5" xfId="19146" xr:uid="{B6C59748-7B05-47D1-A1E5-AAD02BB82141}"/>
    <cellStyle name="Comma 4 12 3 2 5 2" xfId="38123" xr:uid="{875C2505-D0DF-40F5-9472-BACFD5720396}"/>
    <cellStyle name="Comma 4 12 3 2 6" xfId="25483" xr:uid="{CB653DB5-7265-4788-9A55-8BD925709C1C}"/>
    <cellStyle name="Comma 4 12 3 3" xfId="3565" xr:uid="{7014FDC2-6996-47A5-98FD-99AA8D38ABB4}"/>
    <cellStyle name="Comma 4 12 3 3 2" xfId="7062" xr:uid="{DF4FD6B6-6790-44A9-BB4F-31FBD5C2DC90}"/>
    <cellStyle name="Comma 4 12 3 3 2 2" xfId="14427" xr:uid="{6234C0E6-B0B6-421E-B708-B9A7C6F38FBE}"/>
    <cellStyle name="Comma 4 12 3 3 2 2 2" xfId="47045" xr:uid="{733FF97D-314B-4588-8368-1B218B302753}"/>
    <cellStyle name="Comma 4 12 3 3 2 2 3" xfId="34417" xr:uid="{E6821869-5D2B-41C1-827E-A9DFFF82321D}"/>
    <cellStyle name="Comma 4 12 3 3 2 3" xfId="21787" xr:uid="{DC59DEB0-926E-4D2E-AE74-50D05BEFCDE9}"/>
    <cellStyle name="Comma 4 12 3 3 2 3 2" xfId="40764" xr:uid="{865CB2DE-C452-4A05-A014-76E57FFBF237}"/>
    <cellStyle name="Comma 4 12 3 3 2 4" xfId="28124" xr:uid="{474875CC-3F7C-46C5-8D56-2A2E565AB39B}"/>
    <cellStyle name="Comma 4 12 3 3 3" xfId="10931" xr:uid="{B550CCA5-F8C4-4500-8F36-77F819C402B3}"/>
    <cellStyle name="Comma 4 12 3 3 3 2" xfId="43548" xr:uid="{E41C9F70-D5A9-47D8-8427-321A87324A16}"/>
    <cellStyle name="Comma 4 12 3 3 3 3" xfId="30920" xr:uid="{60BC944F-36D6-459A-AF37-9FE39CD72452}"/>
    <cellStyle name="Comma 4 12 3 3 4" xfId="18291" xr:uid="{CCC0DF1B-27AA-47E5-906F-047A16B8086E}"/>
    <cellStyle name="Comma 4 12 3 3 4 2" xfId="37267" xr:uid="{0216D34C-7EF3-428B-8F38-7303B5E21D00}"/>
    <cellStyle name="Comma 4 12 3 3 5" xfId="24627" xr:uid="{4C3DCA27-4664-4947-B143-07BEF4DA0B4C}"/>
    <cellStyle name="Comma 4 12 3 4" xfId="6185" xr:uid="{2226A358-C858-41FB-BCE2-A4DAFD7C7457}"/>
    <cellStyle name="Comma 4 12 3 4 2" xfId="13550" xr:uid="{CB7954D2-1B0F-4B36-A0FB-FDF039156714}"/>
    <cellStyle name="Comma 4 12 3 4 2 2" xfId="46168" xr:uid="{F34D3226-D71A-4BDE-9164-DDBEFDD1BC96}"/>
    <cellStyle name="Comma 4 12 3 4 2 3" xfId="33540" xr:uid="{5E16E16F-7A60-4274-8FD3-849EC55E1A3A}"/>
    <cellStyle name="Comma 4 12 3 4 3" xfId="20910" xr:uid="{F39620F3-E5C3-474A-871B-ADBFB3D470AB}"/>
    <cellStyle name="Comma 4 12 3 4 3 2" xfId="39887" xr:uid="{84B26608-56BD-4B70-8488-6A22FBA0AF2F}"/>
    <cellStyle name="Comma 4 12 3 4 4" xfId="27247" xr:uid="{3EB02C00-252F-4C8C-9FB5-45E2B2DBF02D}"/>
    <cellStyle name="Comma 4 12 3 5" xfId="10056" xr:uid="{79BD4B5E-EA35-4096-AF91-4EAF3D5A78E6}"/>
    <cellStyle name="Comma 4 12 3 5 2" xfId="42671" xr:uid="{7B454567-4850-476A-8084-F72346B1CD52}"/>
    <cellStyle name="Comma 4 12 3 5 3" xfId="30043" xr:uid="{EC062E55-5D44-4E20-90CE-4D75D3E79CE9}"/>
    <cellStyle name="Comma 4 12 3 6" xfId="17416" xr:uid="{8C3188EB-85F7-4837-9B12-F563B6CE17E9}"/>
    <cellStyle name="Comma 4 12 3 6 2" xfId="36390" xr:uid="{BA1AF9C7-8518-4134-A1E9-55FDDD7C37AA}"/>
    <cellStyle name="Comma 4 12 3 7" xfId="23750" xr:uid="{51A37074-5B8A-4519-B7F2-0F795AAFB6D7}"/>
    <cellStyle name="Comma 4 12 4" xfId="3981" xr:uid="{9A072BC3-D994-452F-A9F5-2533995D7E6B}"/>
    <cellStyle name="Comma 4 12 4 2" xfId="7478" xr:uid="{B4D899F3-F72B-45BE-9967-D978EA8B6B1A}"/>
    <cellStyle name="Comma 4 12 4 2 2" xfId="14843" xr:uid="{95A746C8-DF91-4A55-B0E2-A325800F97C9}"/>
    <cellStyle name="Comma 4 12 4 2 2 2" xfId="47461" xr:uid="{20FDE34D-4CDB-43C3-BB0B-97EA36109589}"/>
    <cellStyle name="Comma 4 12 4 2 2 3" xfId="34833" xr:uid="{B1C8E2C0-673B-4EA2-A4BD-2B32759FCFA1}"/>
    <cellStyle name="Comma 4 12 4 2 3" xfId="22203" xr:uid="{16BF84F1-51F9-4569-999C-7F5C8C01E7D2}"/>
    <cellStyle name="Comma 4 12 4 2 3 2" xfId="41180" xr:uid="{4313ABEC-2B0C-4266-B096-682DC6A17435}"/>
    <cellStyle name="Comma 4 12 4 2 4" xfId="28540" xr:uid="{3254D177-5E3A-4D4F-9B4B-72DF6978C71F}"/>
    <cellStyle name="Comma 4 12 4 3" xfId="4858" xr:uid="{D5DC3F81-5380-4470-BC3A-8D470049BA2C}"/>
    <cellStyle name="Comma 4 12 4 3 2" xfId="12223" xr:uid="{FF71D195-D5E8-4C0F-B05D-5BACF705237A}"/>
    <cellStyle name="Comma 4 12 4 3 2 2" xfId="44841" xr:uid="{CCC50FD1-B560-4D9F-8962-26F2C3270C41}"/>
    <cellStyle name="Comma 4 12 4 3 2 3" xfId="32213" xr:uid="{CD74DB83-D0C3-44A9-B999-1E270A4DA716}"/>
    <cellStyle name="Comma 4 12 4 3 3" xfId="19583" xr:uid="{73876EB0-F564-4D65-B76E-50E5D0C955A7}"/>
    <cellStyle name="Comma 4 12 4 3 3 2" xfId="38560" xr:uid="{134075C1-2949-4025-8701-530D6FCAF166}"/>
    <cellStyle name="Comma 4 12 4 3 4" xfId="25920" xr:uid="{1A99BFDF-4278-4390-8239-768306F8B3A8}"/>
    <cellStyle name="Comma 4 12 4 4" xfId="11347" xr:uid="{4B940A6C-57AC-47AF-B4A1-46B8C2F0B398}"/>
    <cellStyle name="Comma 4 12 4 4 2" xfId="43964" xr:uid="{E7882CE1-6021-4B9F-A82C-DE238120C12F}"/>
    <cellStyle name="Comma 4 12 4 4 3" xfId="31336" xr:uid="{ADA1D015-E12A-442B-8D34-9A25F894B0C1}"/>
    <cellStyle name="Comma 4 12 4 5" xfId="18707" xr:uid="{BF564EC3-D554-4A6D-90E2-218FFFCBB1BC}"/>
    <cellStyle name="Comma 4 12 4 5 2" xfId="37683" xr:uid="{9B29354B-CDE6-47DE-BE84-C0996AAC33DE}"/>
    <cellStyle name="Comma 4 12 4 6" xfId="25043" xr:uid="{5A192491-B77F-41C6-9085-23BE5CD044F6}"/>
    <cellStyle name="Comma 4 12 5" xfId="3131" xr:uid="{3007F2E6-810D-42F1-ADC6-8487427E72D0}"/>
    <cellStyle name="Comma 4 12 5 2" xfId="6628" xr:uid="{23A03F64-DB62-42D4-9BE3-8EDED3DC8402}"/>
    <cellStyle name="Comma 4 12 5 2 2" xfId="13993" xr:uid="{96F00694-A987-41F2-BB2B-81C70B8E4D55}"/>
    <cellStyle name="Comma 4 12 5 2 2 2" xfId="46611" xr:uid="{C929A5D4-2E4E-49B8-B428-2FD238C027C7}"/>
    <cellStyle name="Comma 4 12 5 2 2 3" xfId="33983" xr:uid="{0B8607ED-C041-41D8-BB9A-6348E81603D1}"/>
    <cellStyle name="Comma 4 12 5 2 3" xfId="21353" xr:uid="{387AF93C-DB01-4D8B-A7A4-1600A1306B0C}"/>
    <cellStyle name="Comma 4 12 5 2 3 2" xfId="40330" xr:uid="{19724919-969F-4887-884B-5007D12C8B9A}"/>
    <cellStyle name="Comma 4 12 5 2 4" xfId="27690" xr:uid="{6C4FAA2B-51FA-4EC4-8BD5-F2253ABCDBF0}"/>
    <cellStyle name="Comma 4 12 5 3" xfId="10497" xr:uid="{9849780C-C442-4473-8BA7-D06B952A00AF}"/>
    <cellStyle name="Comma 4 12 5 3 2" xfId="43114" xr:uid="{4623C48A-564A-4D8A-B98C-00452641E117}"/>
    <cellStyle name="Comma 4 12 5 3 3" xfId="30486" xr:uid="{373E4FCC-CB81-48BA-AD46-8B05076FDA6F}"/>
    <cellStyle name="Comma 4 12 5 4" xfId="17857" xr:uid="{C0CFBB52-4F17-4888-8428-D05D305205E9}"/>
    <cellStyle name="Comma 4 12 5 4 2" xfId="36833" xr:uid="{EAFE1AC4-66D3-419A-A943-4612C27D947F}"/>
    <cellStyle name="Comma 4 12 5 5" xfId="24193" xr:uid="{081A5594-E6A4-4430-AF72-262A09B7CD5E}"/>
    <cellStyle name="Comma 4 12 6" xfId="5743" xr:uid="{B18E1EC9-3CEE-41ED-A673-9A0ED7410B88}"/>
    <cellStyle name="Comma 4 12 6 2" xfId="13108" xr:uid="{8349011F-9A68-48EB-87BB-D09CCC0B245C}"/>
    <cellStyle name="Comma 4 12 6 2 2" xfId="45726" xr:uid="{54475C60-CD3A-4A89-8852-60ADB5751497}"/>
    <cellStyle name="Comma 4 12 6 2 3" xfId="33098" xr:uid="{E62845FF-5C0A-47BE-A703-C5C18DEB13B4}"/>
    <cellStyle name="Comma 4 12 6 3" xfId="20468" xr:uid="{3178CACF-CD54-483C-9590-14B9BD509695}"/>
    <cellStyle name="Comma 4 12 6 3 2" xfId="39445" xr:uid="{754EE9E8-EC9D-4BE3-8FC6-FFBF32AD9923}"/>
    <cellStyle name="Comma 4 12 6 4" xfId="26805" xr:uid="{6F49B6BC-56C4-4573-87F0-C2C69D26E2EA}"/>
    <cellStyle name="Comma 4 12 7" xfId="2191" xr:uid="{52D6BBBA-AF18-4C5E-8372-7688BD632B8D}"/>
    <cellStyle name="Comma 4 12 7 2" xfId="9616" xr:uid="{13C82303-F83E-4140-96EC-4A4A58D2BED1}"/>
    <cellStyle name="Comma 4 12 7 2 2" xfId="42229" xr:uid="{77B87153-A301-4B61-8E95-854E11519A5A}"/>
    <cellStyle name="Comma 4 12 7 3" xfId="16976" xr:uid="{4AF32565-F5F3-4DF9-8FCD-ABCFF4A1A7BA}"/>
    <cellStyle name="Comma 4 12 7 4" xfId="29601" xr:uid="{70FBB950-9A9C-4157-B7F4-71E865E397F2}"/>
    <cellStyle name="Comma 4 12 8" xfId="8419" xr:uid="{7A7685C2-48B8-4E7B-B1C9-B1654B869161}"/>
    <cellStyle name="Comma 4 12 8 2" xfId="35916" xr:uid="{5BA113FF-39F9-443D-8DDE-16290DABDFCB}"/>
    <cellStyle name="Comma 4 12 9" xfId="15780" xr:uid="{ACB93F02-BF01-4260-85CE-2B68EB99A3BC}"/>
    <cellStyle name="Comma 4 13" xfId="329" xr:uid="{D99E23CB-51AE-4506-858A-4EB27EFE0E28}"/>
    <cellStyle name="Comma 4 13 2" xfId="1173" xr:uid="{195BA8BC-CD41-4EBB-B932-34E25869E5A2}"/>
    <cellStyle name="Comma 4 13 2 2" xfId="4496" xr:uid="{73A38203-CE62-4D2A-BB78-7EF6311E2E0A}"/>
    <cellStyle name="Comma 4 13 2 2 2" xfId="7994" xr:uid="{F759C522-C5AC-469B-8217-52D76701E888}"/>
    <cellStyle name="Comma 4 13 2 2 2 2" xfId="15359" xr:uid="{0A5D1CB1-378C-47B0-BDB1-554F9BC7E8CF}"/>
    <cellStyle name="Comma 4 13 2 2 2 2 2" xfId="47977" xr:uid="{D9628CCB-5CD1-4C18-A8E6-7E91A01CBA2D}"/>
    <cellStyle name="Comma 4 13 2 2 2 2 3" xfId="35349" xr:uid="{9C7543B4-972E-4FBB-BBCB-EB8EDA533F7F}"/>
    <cellStyle name="Comma 4 13 2 2 2 3" xfId="22719" xr:uid="{F050D35A-0E54-476C-9ACB-94B86BAD592A}"/>
    <cellStyle name="Comma 4 13 2 2 2 3 2" xfId="41696" xr:uid="{D05E2B05-F7DE-4AD6-8753-E3EDBA704DFD}"/>
    <cellStyle name="Comma 4 13 2 2 2 4" xfId="29056" xr:uid="{780F0CDA-50F1-4BE4-A5FB-8179768B119C}"/>
    <cellStyle name="Comma 4 13 2 2 3" xfId="5376" xr:uid="{83FC26CA-E3C8-431E-A59C-188B9305B2A4}"/>
    <cellStyle name="Comma 4 13 2 2 3 2" xfId="12741" xr:uid="{E62B127B-D5A8-4137-A1B6-46F1F97CC099}"/>
    <cellStyle name="Comma 4 13 2 2 3 2 2" xfId="45359" xr:uid="{632B86A2-AE30-4A45-8D0A-5E31924D5860}"/>
    <cellStyle name="Comma 4 13 2 2 3 2 3" xfId="32731" xr:uid="{9F3052C4-814F-41A5-9CC9-8D0D1E7B7479}"/>
    <cellStyle name="Comma 4 13 2 2 3 3" xfId="20101" xr:uid="{96695E65-3B41-4493-BA14-26ED1205E196}"/>
    <cellStyle name="Comma 4 13 2 2 3 3 2" xfId="39078" xr:uid="{ABF07818-55AD-4472-9AE9-CBA465548CB9}"/>
    <cellStyle name="Comma 4 13 2 2 3 4" xfId="26438" xr:uid="{9941AA43-DEE0-448C-A9B8-17B7DB795BF0}"/>
    <cellStyle name="Comma 4 13 2 2 4" xfId="11862" xr:uid="{8D68259C-4714-4D7D-B893-30A64652C1E9}"/>
    <cellStyle name="Comma 4 13 2 2 4 2" xfId="44480" xr:uid="{656CDA1D-65F7-41DA-BB61-8329EF7654AB}"/>
    <cellStyle name="Comma 4 13 2 2 4 3" xfId="31852" xr:uid="{4204F533-EECC-49B7-A43F-FFAF99C04354}"/>
    <cellStyle name="Comma 4 13 2 2 5" xfId="19222" xr:uid="{CC5A9BFE-B753-4C1F-89EC-FE03BAFB722E}"/>
    <cellStyle name="Comma 4 13 2 2 5 2" xfId="38199" xr:uid="{20482EDC-3400-4B62-AA8E-29A3CE5089F1}"/>
    <cellStyle name="Comma 4 13 2 2 6" xfId="25559" xr:uid="{CDF5349D-1DDB-4956-94DA-80568FEE5A5C}"/>
    <cellStyle name="Comma 4 13 2 3" xfId="3641" xr:uid="{0952BA62-A803-4CA0-8535-11C783753EBF}"/>
    <cellStyle name="Comma 4 13 2 3 2" xfId="7138" xr:uid="{96EF5466-32B4-4FB2-8412-8030D0F93B9F}"/>
    <cellStyle name="Comma 4 13 2 3 2 2" xfId="14503" xr:uid="{60E49CDC-EA45-4639-BEE5-738EC663E3A9}"/>
    <cellStyle name="Comma 4 13 2 3 2 2 2" xfId="47121" xr:uid="{7B99FF73-771E-473D-9964-688A2F03889A}"/>
    <cellStyle name="Comma 4 13 2 3 2 2 3" xfId="34493" xr:uid="{3985F87E-7506-42A6-8415-294A0E00C826}"/>
    <cellStyle name="Comma 4 13 2 3 2 3" xfId="21863" xr:uid="{65452843-618F-4D1F-9EFD-82C759A8274A}"/>
    <cellStyle name="Comma 4 13 2 3 2 3 2" xfId="40840" xr:uid="{10A2BF4B-BFC7-4A34-9ECD-64730664D7D3}"/>
    <cellStyle name="Comma 4 13 2 3 2 4" xfId="28200" xr:uid="{94B1C969-E1C6-49C2-B8B6-2164B7D8F2FC}"/>
    <cellStyle name="Comma 4 13 2 3 3" xfId="11007" xr:uid="{0D615416-05A4-48E9-BD13-59A4DC4F60BE}"/>
    <cellStyle name="Comma 4 13 2 3 3 2" xfId="43624" xr:uid="{521CDAF3-7829-41E6-BD53-3FAD03DAE9B6}"/>
    <cellStyle name="Comma 4 13 2 3 3 3" xfId="30996" xr:uid="{F3441513-DE97-4B68-8EF5-5752E0BB712A}"/>
    <cellStyle name="Comma 4 13 2 3 4" xfId="18367" xr:uid="{8D6EC4D2-6389-4160-89FF-7127C0471F6E}"/>
    <cellStyle name="Comma 4 13 2 3 4 2" xfId="37343" xr:uid="{76684D3E-AA33-4F5E-A9ED-A76BF69E7F18}"/>
    <cellStyle name="Comma 4 13 2 3 5" xfId="24703" xr:uid="{5BA539D4-EBC0-4118-A642-6415681BD2EA}"/>
    <cellStyle name="Comma 4 13 2 4" xfId="6261" xr:uid="{11FFC133-E4A7-4CDE-9C13-D922EBBA2CAF}"/>
    <cellStyle name="Comma 4 13 2 4 2" xfId="13626" xr:uid="{501BA94E-556D-4DBA-AF9F-6A118BC01B3D}"/>
    <cellStyle name="Comma 4 13 2 4 2 2" xfId="46244" xr:uid="{CF44FD62-9E91-454E-9B08-4C256D6FFD68}"/>
    <cellStyle name="Comma 4 13 2 4 2 3" xfId="33616" xr:uid="{D449A1E3-DE6A-4AD5-A599-EC1CCA4E8229}"/>
    <cellStyle name="Comma 4 13 2 4 3" xfId="20986" xr:uid="{2F478762-2A10-4DC4-AE1A-42347035C18E}"/>
    <cellStyle name="Comma 4 13 2 4 3 2" xfId="39963" xr:uid="{F854AA51-59D7-45D5-A448-0B091A17B4D0}"/>
    <cellStyle name="Comma 4 13 2 4 4" xfId="27323" xr:uid="{1F482988-9F0E-4C5E-995B-4858643B87AC}"/>
    <cellStyle name="Comma 4 13 2 5" xfId="2764" xr:uid="{173D8DB4-DE0D-4187-A762-050CCA29E565}"/>
    <cellStyle name="Comma 4 13 2 5 2" xfId="10132" xr:uid="{4966BB4F-2483-46D5-852C-1748CB5451F4}"/>
    <cellStyle name="Comma 4 13 2 5 2 2" xfId="42747" xr:uid="{AC8E1C7E-2D74-4908-9F53-7111594C156B}"/>
    <cellStyle name="Comma 4 13 2 5 3" xfId="17492" xr:uid="{DA9A906C-328A-408A-9B9B-110F1BB6204F}"/>
    <cellStyle name="Comma 4 13 2 5 4" xfId="30119" xr:uid="{EFD22166-B8B8-436D-8214-7AF0AA24B81D}"/>
    <cellStyle name="Comma 4 13 2 6" xfId="9008" xr:uid="{D5CA543F-F067-4498-BDF7-21A85C3A2D0D}"/>
    <cellStyle name="Comma 4 13 2 6 2" xfId="36466" xr:uid="{FD846097-D3E6-472A-88B6-EA5873928DA5}"/>
    <cellStyle name="Comma 4 13 2 7" xfId="16368" xr:uid="{2FCB628D-FDCA-41B0-B558-5F85731B1CE7}"/>
    <cellStyle name="Comma 4 13 2 8" xfId="23826" xr:uid="{4422C749-5E29-4F91-85A1-F98304586632}"/>
    <cellStyle name="Comma 4 13 3" xfId="947" xr:uid="{E2FCFD72-8545-4131-A5FB-CD543597C811}"/>
    <cellStyle name="Comma 4 13 3 2" xfId="7553" xr:uid="{27FA3D62-44AA-4349-BFD7-36188477F7C4}"/>
    <cellStyle name="Comma 4 13 3 2 2" xfId="14918" xr:uid="{7205FF2E-1B7C-4FA2-9F54-A2169D715745}"/>
    <cellStyle name="Comma 4 13 3 2 2 2" xfId="47536" xr:uid="{4FE806A4-9F49-47BD-B830-6123C833F601}"/>
    <cellStyle name="Comma 4 13 3 2 2 3" xfId="34908" xr:uid="{AF27B26E-36F5-453F-A1B8-B6A7FEB4F6E3}"/>
    <cellStyle name="Comma 4 13 3 2 3" xfId="22278" xr:uid="{3B0BBF4D-077C-4902-AFF6-4069D8EDC730}"/>
    <cellStyle name="Comma 4 13 3 2 3 2" xfId="41255" xr:uid="{DA1B1E2A-A06C-4BA8-A6FE-A3B96471ADC5}"/>
    <cellStyle name="Comma 4 13 3 2 4" xfId="28615" xr:uid="{5407ABB2-DE9B-4669-9ACE-B4815276CD2F}"/>
    <cellStyle name="Comma 4 13 3 3" xfId="4934" xr:uid="{9A9A5A0F-12A2-4AF5-A3D8-D61250854038}"/>
    <cellStyle name="Comma 4 13 3 3 2" xfId="12299" xr:uid="{8A072DB4-EA32-4045-801C-C00A51CFEECE}"/>
    <cellStyle name="Comma 4 13 3 3 2 2" xfId="44917" xr:uid="{79175106-BB2D-44E9-9559-E55B0D4FCFF8}"/>
    <cellStyle name="Comma 4 13 3 3 2 3" xfId="32289" xr:uid="{CD055D98-B614-4263-AE9F-8BCC32648A7E}"/>
    <cellStyle name="Comma 4 13 3 3 3" xfId="19659" xr:uid="{B2A0E894-C704-4FA4-9558-44B9FADB9953}"/>
    <cellStyle name="Comma 4 13 3 3 3 2" xfId="38636" xr:uid="{B768BB9B-D332-4872-BDAD-686CD4E9204B}"/>
    <cellStyle name="Comma 4 13 3 3 4" xfId="25996" xr:uid="{0647F64D-60CE-429E-A863-B5660536BEFD}"/>
    <cellStyle name="Comma 4 13 3 4" xfId="4056" xr:uid="{6EB14485-3BB4-4E41-B0DF-E91126ED9ED1}"/>
    <cellStyle name="Comma 4 13 3 4 2" xfId="11422" xr:uid="{E573CE5A-95ED-4935-98CA-DF4C0F5B062D}"/>
    <cellStyle name="Comma 4 13 3 4 2 2" xfId="44039" xr:uid="{E58FF8A0-8392-4602-BC3A-46D465E8AA8F}"/>
    <cellStyle name="Comma 4 13 3 4 3" xfId="18782" xr:uid="{08E294D1-7815-4F54-BA6B-9FE4335CFC7F}"/>
    <cellStyle name="Comma 4 13 3 4 4" xfId="31411" xr:uid="{DD2D6953-62E4-443D-8701-697B1CCE15B6}"/>
    <cellStyle name="Comma 4 13 3 5" xfId="8803" xr:uid="{8DA4B1E4-88BE-4E1E-9F81-960C96079111}"/>
    <cellStyle name="Comma 4 13 3 5 2" xfId="37758" xr:uid="{1B537A92-F40F-40D1-ABD1-3F5F56807714}"/>
    <cellStyle name="Comma 4 13 3 6" xfId="16163" xr:uid="{4E373A62-DF6D-42B7-9FAF-7C2DA2AD8314}"/>
    <cellStyle name="Comma 4 13 3 7" xfId="25118" xr:uid="{A835F636-8539-49C0-861C-A58AE8276176}"/>
    <cellStyle name="Comma 4 13 4" xfId="3206" xr:uid="{393C193D-0856-44AE-9E77-4A245DEEBBFA}"/>
    <cellStyle name="Comma 4 13 4 2" xfId="6703" xr:uid="{677F3D86-45E0-47FA-AC9B-C238678EE687}"/>
    <cellStyle name="Comma 4 13 4 2 2" xfId="14068" xr:uid="{A4A653C5-435F-4BC9-BC4D-275AB646CAE6}"/>
    <cellStyle name="Comma 4 13 4 2 2 2" xfId="46686" xr:uid="{B39B2C5F-3F3E-4B22-9F4F-F5A36891998E}"/>
    <cellStyle name="Comma 4 13 4 2 2 3" xfId="34058" xr:uid="{C6ACDCDF-F75A-4370-8975-8DB935A867B9}"/>
    <cellStyle name="Comma 4 13 4 2 3" xfId="21428" xr:uid="{C93DFC3F-9661-44D9-8A26-DF1A667917F5}"/>
    <cellStyle name="Comma 4 13 4 2 3 2" xfId="40405" xr:uid="{D074C6F8-F2F4-4770-88FB-C6CF43F0251D}"/>
    <cellStyle name="Comma 4 13 4 2 4" xfId="27765" xr:uid="{A51F2A1B-2596-49C1-823E-E63B0CB34EEF}"/>
    <cellStyle name="Comma 4 13 4 3" xfId="10572" xr:uid="{91DB9487-97E8-4E0E-995C-EBAC984255BF}"/>
    <cellStyle name="Comma 4 13 4 3 2" xfId="43189" xr:uid="{2A4F00E4-ED3C-49DA-AB25-D37C924FFC6D}"/>
    <cellStyle name="Comma 4 13 4 3 3" xfId="30561" xr:uid="{1ED1B160-4F07-4941-8A25-DDCF4ACCD143}"/>
    <cellStyle name="Comma 4 13 4 4" xfId="17932" xr:uid="{C27B5194-871F-4C9F-9D34-9FBBD554C327}"/>
    <cellStyle name="Comma 4 13 4 4 2" xfId="36908" xr:uid="{D89F48F5-579D-45D6-AF72-C561F20ACA2A}"/>
    <cellStyle name="Comma 4 13 4 5" xfId="24268" xr:uid="{05B9D502-3EFD-409A-BC06-628B0F718921}"/>
    <cellStyle name="Comma 4 13 5" xfId="5819" xr:uid="{2917A6BD-8BFD-455A-AF6D-D20EF9E83FE5}"/>
    <cellStyle name="Comma 4 13 5 2" xfId="13184" xr:uid="{1641FFD9-5542-4B97-A01D-B164FD20E34E}"/>
    <cellStyle name="Comma 4 13 5 2 2" xfId="45802" xr:uid="{6F7FD77D-FA7A-4C07-860B-FB43D3493A38}"/>
    <cellStyle name="Comma 4 13 5 2 3" xfId="33174" xr:uid="{FFDA9B8C-A94D-4AC1-8324-E234093B7434}"/>
    <cellStyle name="Comma 4 13 5 3" xfId="20544" xr:uid="{79D50AF3-23DC-46A3-97E5-AB908350AAD4}"/>
    <cellStyle name="Comma 4 13 5 3 2" xfId="39521" xr:uid="{313FD355-1202-41F6-8D26-0FECE83ADCE4}"/>
    <cellStyle name="Comma 4 13 5 4" xfId="26881" xr:uid="{2E32F640-D978-4C8C-AF2F-CFB743FA1FD3}"/>
    <cellStyle name="Comma 4 13 6" xfId="2267" xr:uid="{792850F0-5629-4DC6-93AB-42B3038809A1}"/>
    <cellStyle name="Comma 4 13 6 2" xfId="9692" xr:uid="{C49AD025-25A2-4D05-8DAF-080406758ACA}"/>
    <cellStyle name="Comma 4 13 6 2 2" xfId="42305" xr:uid="{56AF120F-15FB-4963-AB56-9B3BCBC0B6FE}"/>
    <cellStyle name="Comma 4 13 6 3" xfId="17052" xr:uid="{801C44B6-8970-453B-BF81-A8DA9DC5A30F}"/>
    <cellStyle name="Comma 4 13 6 4" xfId="29677" xr:uid="{3C632E0A-510C-4FAE-ABA1-D88871FA6404}"/>
    <cellStyle name="Comma 4 13 7" xfId="8429" xr:uid="{61FE0E81-FC14-4681-928D-024A236C17AB}"/>
    <cellStyle name="Comma 4 13 7 2" xfId="35992" xr:uid="{1069EC2B-6030-4635-9A4E-968AFF341CBF}"/>
    <cellStyle name="Comma 4 13 8" xfId="15790" xr:uid="{35CD82B5-F87C-4670-B782-36FD53514C27}"/>
    <cellStyle name="Comma 4 13 9" xfId="23380" xr:uid="{1A9B1A97-7F7D-449B-A779-9FFA6F8FFE67}"/>
    <cellStyle name="Comma 4 14" xfId="347" xr:uid="{DED1D233-0639-4240-9C31-C0C8A1BE8FB5}"/>
    <cellStyle name="Comma 4 14 2" xfId="962" xr:uid="{59045DF1-C9B1-441E-8E3A-38852846A07A}"/>
    <cellStyle name="Comma 4 14 2 2" xfId="4342" xr:uid="{EC79BB0C-B7E9-4672-BA1B-7201BA943528}"/>
    <cellStyle name="Comma 4 14 2 2 2" xfId="7840" xr:uid="{13677670-42AD-4EAF-83D2-679948CE172D}"/>
    <cellStyle name="Comma 4 14 2 2 2 2" xfId="15205" xr:uid="{D2012828-E5B4-42B2-A86E-E2239EFDF1BC}"/>
    <cellStyle name="Comma 4 14 2 2 2 2 2" xfId="47823" xr:uid="{AB7E3685-D031-4098-BC8A-E2C6F0B4EB0D}"/>
    <cellStyle name="Comma 4 14 2 2 2 2 3" xfId="35195" xr:uid="{624D7F98-1832-4B0C-8414-15C4976F7F10}"/>
    <cellStyle name="Comma 4 14 2 2 2 3" xfId="22565" xr:uid="{96FA3E9E-B0C2-4D48-9877-322691BDBF38}"/>
    <cellStyle name="Comma 4 14 2 2 2 3 2" xfId="41542" xr:uid="{DE49225C-F30C-41B8-B927-FCB3CA338ABE}"/>
    <cellStyle name="Comma 4 14 2 2 2 4" xfId="28902" xr:uid="{F91EA803-EEA8-427E-ADE4-D5A162E1AF24}"/>
    <cellStyle name="Comma 4 14 2 2 3" xfId="5222" xr:uid="{DDD185B6-53EE-41DA-AD08-3C9210F61F1D}"/>
    <cellStyle name="Comma 4 14 2 2 3 2" xfId="12587" xr:uid="{2558B19E-F1F3-48DB-9301-02239361643A}"/>
    <cellStyle name="Comma 4 14 2 2 3 2 2" xfId="45205" xr:uid="{8A826551-6054-4CB5-846E-A22087370876}"/>
    <cellStyle name="Comma 4 14 2 2 3 2 3" xfId="32577" xr:uid="{D8BEE5B4-1DEA-4DE9-BA1F-3AD169DAA4A8}"/>
    <cellStyle name="Comma 4 14 2 2 3 3" xfId="19947" xr:uid="{06F86DCD-B16A-4BB9-8B4F-20A651C2BE4D}"/>
    <cellStyle name="Comma 4 14 2 2 3 3 2" xfId="38924" xr:uid="{8C8280BE-A26E-47AD-A838-0DBC24A67C61}"/>
    <cellStyle name="Comma 4 14 2 2 3 4" xfId="26284" xr:uid="{A9147F26-5989-4516-83BA-F678496BBB44}"/>
    <cellStyle name="Comma 4 14 2 2 4" xfId="11708" xr:uid="{49021F89-1ACA-4868-A908-CD1EF0D4F8E2}"/>
    <cellStyle name="Comma 4 14 2 2 4 2" xfId="44326" xr:uid="{83CA4731-7D54-4881-A7BC-A1A5E9562CDD}"/>
    <cellStyle name="Comma 4 14 2 2 4 3" xfId="31698" xr:uid="{17134AE0-9775-4F27-AC07-DC13485C628F}"/>
    <cellStyle name="Comma 4 14 2 2 5" xfId="19068" xr:uid="{B26D9DD3-467D-4CED-A7DE-6EEE2BBC057F}"/>
    <cellStyle name="Comma 4 14 2 2 5 2" xfId="38045" xr:uid="{61102FD5-3C27-4D5D-B95C-5F3953735B81}"/>
    <cellStyle name="Comma 4 14 2 2 6" xfId="25405" xr:uid="{4A79D188-46A8-4962-B65F-263786742BAB}"/>
    <cellStyle name="Comma 4 14 2 3" xfId="3488" xr:uid="{FB6AD8A6-DBA7-40A9-A212-29D1DC72E42F}"/>
    <cellStyle name="Comma 4 14 2 3 2" xfId="6985" xr:uid="{BC758234-8686-4D04-9598-4AE75888B56C}"/>
    <cellStyle name="Comma 4 14 2 3 2 2" xfId="14350" xr:uid="{A63A7046-0A61-4056-A9CF-F74B9C8D678E}"/>
    <cellStyle name="Comma 4 14 2 3 2 2 2" xfId="46968" xr:uid="{09EF35FD-C03C-49A2-9259-BE692C1D5725}"/>
    <cellStyle name="Comma 4 14 2 3 2 2 3" xfId="34340" xr:uid="{E0AB2824-D6BF-4338-A6A8-4F0D07031543}"/>
    <cellStyle name="Comma 4 14 2 3 2 3" xfId="21710" xr:uid="{7F5D341E-4DA3-495A-9988-D9D870511E90}"/>
    <cellStyle name="Comma 4 14 2 3 2 3 2" xfId="40687" xr:uid="{C25AF457-8978-431B-BB17-080857AA3C03}"/>
    <cellStyle name="Comma 4 14 2 3 2 4" xfId="28047" xr:uid="{A5133617-0EAC-483A-8E6C-8EA4F2A19382}"/>
    <cellStyle name="Comma 4 14 2 3 3" xfId="10854" xr:uid="{55AE974D-818A-48FA-BAD6-9C819D488605}"/>
    <cellStyle name="Comma 4 14 2 3 3 2" xfId="43471" xr:uid="{9A670C43-0A4D-4786-8DC0-9E411902A82C}"/>
    <cellStyle name="Comma 4 14 2 3 3 3" xfId="30843" xr:uid="{DE98C4EA-895C-4B89-8D05-1786458E4635}"/>
    <cellStyle name="Comma 4 14 2 3 4" xfId="18214" xr:uid="{E9C7837A-5E3E-46E9-978D-E005F5DB9A0B}"/>
    <cellStyle name="Comma 4 14 2 3 4 2" xfId="37190" xr:uid="{96888A77-34BB-4B8B-9A5B-CEBA25947652}"/>
    <cellStyle name="Comma 4 14 2 3 5" xfId="24550" xr:uid="{1411B462-EEDD-4EE0-80BF-99E38EF1D222}"/>
    <cellStyle name="Comma 4 14 2 4" xfId="6107" xr:uid="{03F5744A-7D7B-4E5A-8597-8092FEF0A113}"/>
    <cellStyle name="Comma 4 14 2 4 2" xfId="13472" xr:uid="{5D678104-AD03-48CB-B560-0C8655300BAF}"/>
    <cellStyle name="Comma 4 14 2 4 2 2" xfId="46090" xr:uid="{270AA96D-AF97-4944-AA09-84A5B53CB919}"/>
    <cellStyle name="Comma 4 14 2 4 2 3" xfId="33462" xr:uid="{F840281F-1D45-41B0-BDD6-F236E3866086}"/>
    <cellStyle name="Comma 4 14 2 4 3" xfId="20832" xr:uid="{2C8E5FDF-6D75-4537-9B36-0261AE977616}"/>
    <cellStyle name="Comma 4 14 2 4 3 2" xfId="39809" xr:uid="{220EB616-E472-42A2-876D-351CCCE262C7}"/>
    <cellStyle name="Comma 4 14 2 4 4" xfId="27169" xr:uid="{99347257-8513-4189-8625-C1C9BBBC9E8F}"/>
    <cellStyle name="Comma 4 14 2 5" xfId="2608" xr:uid="{FD17B6F3-BA05-44CE-9C8B-8ACCD2C4FCB8}"/>
    <cellStyle name="Comma 4 14 2 5 2" xfId="9978" xr:uid="{D1391BEA-C89F-4758-AB1B-188A94A0056F}"/>
    <cellStyle name="Comma 4 14 2 5 2 2" xfId="42593" xr:uid="{C6FD08CB-B7EF-4082-AB5C-01F176C3521A}"/>
    <cellStyle name="Comma 4 14 2 5 3" xfId="17338" xr:uid="{B3D6C0FF-5A8F-4BE1-9A8B-2178963A7D9E}"/>
    <cellStyle name="Comma 4 14 2 5 4" xfId="29965" xr:uid="{96E8317A-6F88-4D88-B975-F9CDF0B821B1}"/>
    <cellStyle name="Comma 4 14 2 6" xfId="8818" xr:uid="{4BB81E7E-B570-490F-AA8E-ACFE233C3F12}"/>
    <cellStyle name="Comma 4 14 2 6 2" xfId="36312" xr:uid="{613EE728-B2F9-4450-B694-2300DB997E5D}"/>
    <cellStyle name="Comma 4 14 2 7" xfId="16178" xr:uid="{1603B52B-6C38-4750-9BC0-BC666FA7EFCD}"/>
    <cellStyle name="Comma 4 14 2 8" xfId="23672" xr:uid="{89922280-3178-4CDB-A625-DAE85F246969}"/>
    <cellStyle name="Comma 4 14 3" xfId="3903" xr:uid="{DF355A39-F862-4E3D-B039-9C03A7244FBC}"/>
    <cellStyle name="Comma 4 14 3 2" xfId="7400" xr:uid="{DFB6A0FC-85AF-45CC-AEEF-22A59C4C77FA}"/>
    <cellStyle name="Comma 4 14 3 2 2" xfId="14765" xr:uid="{535F20A5-57DA-449C-B637-6CAE3CDB5D65}"/>
    <cellStyle name="Comma 4 14 3 2 2 2" xfId="47383" xr:uid="{8489C0FF-7F4D-4177-9F88-443E6EB9FE24}"/>
    <cellStyle name="Comma 4 14 3 2 2 3" xfId="34755" xr:uid="{981375EB-81CF-4943-B0F3-D11185E21E6C}"/>
    <cellStyle name="Comma 4 14 3 2 3" xfId="22125" xr:uid="{783A52A4-C02A-4433-A7F4-C768DE789EB8}"/>
    <cellStyle name="Comma 4 14 3 2 3 2" xfId="41102" xr:uid="{5896025A-4C06-44DB-93B5-709A058EA556}"/>
    <cellStyle name="Comma 4 14 3 2 4" xfId="28462" xr:uid="{A66BB90F-B454-4AA1-AF12-97BE67B92489}"/>
    <cellStyle name="Comma 4 14 3 3" xfId="4778" xr:uid="{9B8ADB10-FDE7-4BED-8C73-3CA184845252}"/>
    <cellStyle name="Comma 4 14 3 3 2" xfId="12143" xr:uid="{1D453328-54C7-467E-B651-EC030578EA1E}"/>
    <cellStyle name="Comma 4 14 3 3 2 2" xfId="44761" xr:uid="{046EF01E-6B05-4C91-8B48-23EEEBA83B47}"/>
    <cellStyle name="Comma 4 14 3 3 2 3" xfId="32133" xr:uid="{0978D5A8-DD92-406D-BE1E-1C7263371596}"/>
    <cellStyle name="Comma 4 14 3 3 3" xfId="19503" xr:uid="{F2A32455-0534-4019-A3D5-9F2D6531B7CD}"/>
    <cellStyle name="Comma 4 14 3 3 3 2" xfId="38480" xr:uid="{B38AC6D4-6996-44B4-92A6-21FA85EECBD7}"/>
    <cellStyle name="Comma 4 14 3 3 4" xfId="25840" xr:uid="{D092681C-3719-4218-82FF-7B79D1D8574A}"/>
    <cellStyle name="Comma 4 14 3 4" xfId="11269" xr:uid="{2D4C2E43-5D59-475A-B4A0-57EDA39FCF92}"/>
    <cellStyle name="Comma 4 14 3 4 2" xfId="43886" xr:uid="{5A8CAA24-BDAD-4BA2-9363-CEB27AF98ABB}"/>
    <cellStyle name="Comma 4 14 3 4 3" xfId="31258" xr:uid="{DDDC4315-1B4B-494D-91E4-A16CFD3F99F2}"/>
    <cellStyle name="Comma 4 14 3 5" xfId="18629" xr:uid="{354C8AD2-3436-46AD-B0AD-2D8CCB156314}"/>
    <cellStyle name="Comma 4 14 3 5 2" xfId="37605" xr:uid="{408A9F69-A5EB-4CBE-AD49-8A763D509748}"/>
    <cellStyle name="Comma 4 14 3 6" xfId="24965" xr:uid="{E51B14A8-DC5B-4D39-BD58-CD612081E70E}"/>
    <cellStyle name="Comma 4 14 4" xfId="3053" xr:uid="{2968A533-0800-4351-AF22-0ACFDD5298BC}"/>
    <cellStyle name="Comma 4 14 4 2" xfId="6550" xr:uid="{4C62E2E3-C82C-4323-B333-72113A6458D5}"/>
    <cellStyle name="Comma 4 14 4 2 2" xfId="13915" xr:uid="{8FD4C9F2-DC03-4CCA-8955-08FFB7181AC7}"/>
    <cellStyle name="Comma 4 14 4 2 2 2" xfId="46533" xr:uid="{81D1DAED-6713-4F0A-ADE1-9FA59CED1449}"/>
    <cellStyle name="Comma 4 14 4 2 2 3" xfId="33905" xr:uid="{C45EE3D6-44FE-4B26-B74D-CCDDDC416DEC}"/>
    <cellStyle name="Comma 4 14 4 2 3" xfId="21275" xr:uid="{A8E65ED8-52EB-4702-A88D-0599B9A6490D}"/>
    <cellStyle name="Comma 4 14 4 2 3 2" xfId="40252" xr:uid="{44192EB2-C8EC-443A-B68E-DFEB2775A313}"/>
    <cellStyle name="Comma 4 14 4 2 4" xfId="27612" xr:uid="{194D32CA-74BE-4A20-8999-23CF1754F288}"/>
    <cellStyle name="Comma 4 14 4 3" xfId="10419" xr:uid="{4172E8B3-AC03-46F4-B339-9573EA742F17}"/>
    <cellStyle name="Comma 4 14 4 3 2" xfId="43036" xr:uid="{D0A06167-4E70-4858-A0F1-99BEFABEA66C}"/>
    <cellStyle name="Comma 4 14 4 3 3" xfId="30408" xr:uid="{762FEEDA-9963-4862-A792-B501BFCFD2C2}"/>
    <cellStyle name="Comma 4 14 4 4" xfId="17779" xr:uid="{43C81803-297B-4546-8F13-11969B1773B1}"/>
    <cellStyle name="Comma 4 14 4 4 2" xfId="36755" xr:uid="{50439368-5F7E-4579-98CB-091DAD8F77FE}"/>
    <cellStyle name="Comma 4 14 4 5" xfId="24115" xr:uid="{C56C9C41-68A8-4AF0-9340-043E2188218D}"/>
    <cellStyle name="Comma 4 14 5" xfId="5663" xr:uid="{3AD6C227-7F86-48B1-A0D3-36ACF50F03A0}"/>
    <cellStyle name="Comma 4 14 5 2" xfId="13028" xr:uid="{9E55816F-5BF0-435F-A1D1-9591AAB5B0DE}"/>
    <cellStyle name="Comma 4 14 5 2 2" xfId="45646" xr:uid="{67CCB117-ED67-476F-A850-70AA7ED0A4BC}"/>
    <cellStyle name="Comma 4 14 5 2 3" xfId="33018" xr:uid="{13A19EB7-1469-431F-BE5C-E77432BBEC4C}"/>
    <cellStyle name="Comma 4 14 5 3" xfId="20388" xr:uid="{56FD459B-EB17-4B44-9A38-39DAD0D3E890}"/>
    <cellStyle name="Comma 4 14 5 3 2" xfId="39365" xr:uid="{E8F9AAD4-9F31-4583-879F-03B9166BBC8E}"/>
    <cellStyle name="Comma 4 14 5 4" xfId="26725" xr:uid="{BA31A50C-5B03-44D0-97E3-F0073E555062}"/>
    <cellStyle name="Comma 4 14 6" xfId="2021" xr:uid="{1780D505-D038-42CB-A29B-F30FCBA821D1}"/>
    <cellStyle name="Comma 4 14 6 2" xfId="9536" xr:uid="{0523F60C-10C4-4709-803E-63D565A8AC24}"/>
    <cellStyle name="Comma 4 14 6 2 2" xfId="42149" xr:uid="{DC142A67-F5DE-4831-89D8-00CB8CDF6AE6}"/>
    <cellStyle name="Comma 4 14 6 3" xfId="16896" xr:uid="{5F3615BE-6A20-4AA8-AF95-8A127E7056A3}"/>
    <cellStyle name="Comma 4 14 6 4" xfId="29521" xr:uid="{350E5ABB-7955-4821-B8EC-484F459B0F77}"/>
    <cellStyle name="Comma 4 14 7" xfId="8447" xr:uid="{0ABD4B37-9CF2-4005-8052-6CBDF02E7391}"/>
    <cellStyle name="Comma 4 14 7 2" xfId="35791" xr:uid="{FCB38142-A61C-4998-97CE-A7725760E3EE}"/>
    <cellStyle name="Comma 4 14 8" xfId="15807" xr:uid="{AA478A65-09C0-41BE-BD09-5BB5AC14D553}"/>
    <cellStyle name="Comma 4 14 9" xfId="23222" xr:uid="{4B3FC0D0-C9FD-4A3D-A897-303FBFB90EF3}"/>
    <cellStyle name="Comma 4 15" xfId="709" xr:uid="{E11FA8EC-D828-4177-B089-6A522D9414AA}"/>
    <cellStyle name="Comma 4 15 2" xfId="1037" xr:uid="{F6FF92CD-9661-40E5-9313-62562F7C70CD}"/>
    <cellStyle name="Comma 4 15 2 2" xfId="7816" xr:uid="{8F2ED402-07E6-4498-B52C-ABD7747A0609}"/>
    <cellStyle name="Comma 4 15 2 2 2" xfId="15181" xr:uid="{E719D694-2B08-4749-91EC-F2DDB0D0E342}"/>
    <cellStyle name="Comma 4 15 2 2 2 2" xfId="47799" xr:uid="{4238A21A-B327-462A-B97E-A5D3AE5849D8}"/>
    <cellStyle name="Comma 4 15 2 2 2 3" xfId="35171" xr:uid="{0CEC44A8-B8E1-44F6-9B95-8C64A24DDF54}"/>
    <cellStyle name="Comma 4 15 2 2 3" xfId="22541" xr:uid="{6D577ED7-3F2B-4439-B331-948E322CD27F}"/>
    <cellStyle name="Comma 4 15 2 2 3 2" xfId="41518" xr:uid="{61F36D65-7773-4355-BA0F-26AC0C31907E}"/>
    <cellStyle name="Comma 4 15 2 2 4" xfId="28878" xr:uid="{57D6A94C-D145-448B-99A4-1B2CA7864595}"/>
    <cellStyle name="Comma 4 15 2 3" xfId="5198" xr:uid="{DAEF4B62-748E-438D-B83E-869A09C50A41}"/>
    <cellStyle name="Comma 4 15 2 3 2" xfId="12563" xr:uid="{1EFF4B00-A1DF-4377-9AC7-4573425BDDAC}"/>
    <cellStyle name="Comma 4 15 2 3 2 2" xfId="45181" xr:uid="{C36C9F4D-DD60-4E08-BE9F-1C92CE10C457}"/>
    <cellStyle name="Comma 4 15 2 3 2 3" xfId="32553" xr:uid="{1A857149-4FD5-41B9-B4DC-1ACB82C93124}"/>
    <cellStyle name="Comma 4 15 2 3 3" xfId="19923" xr:uid="{4370EE00-EAA5-4CBE-8CB8-0AD7975256EC}"/>
    <cellStyle name="Comma 4 15 2 3 3 2" xfId="38900" xr:uid="{F75EA6EF-7A94-44D0-BE7D-9151145EBF45}"/>
    <cellStyle name="Comma 4 15 2 3 4" xfId="26260" xr:uid="{7B93FE7C-1A58-4659-8D9A-DCE232915020}"/>
    <cellStyle name="Comma 4 15 2 4" xfId="4318" xr:uid="{33D4912F-772E-4AC5-A5EE-150158CDCD16}"/>
    <cellStyle name="Comma 4 15 2 4 2" xfId="11684" xr:uid="{CBA2074A-8CF6-4B48-8F77-38ACA82C5981}"/>
    <cellStyle name="Comma 4 15 2 4 2 2" xfId="44302" xr:uid="{D64C4AD6-0B80-4135-B016-AFAAB35EB6E6}"/>
    <cellStyle name="Comma 4 15 2 4 3" xfId="19044" xr:uid="{B1B6544B-A9D0-476C-BAA1-4F31DAA0E51B}"/>
    <cellStyle name="Comma 4 15 2 4 4" xfId="31674" xr:uid="{017A3BA1-F314-4AF4-936D-28B3DB75CAC4}"/>
    <cellStyle name="Comma 4 15 2 5" xfId="8893" xr:uid="{89EB7A43-D25D-4F26-B803-373E85CF4E2A}"/>
    <cellStyle name="Comma 4 15 2 5 2" xfId="38021" xr:uid="{D2D2FD43-3254-49CA-96D3-A8FF30EAF961}"/>
    <cellStyle name="Comma 4 15 2 6" xfId="16253" xr:uid="{AFED7649-E670-4F37-8387-10BD3360C32E}"/>
    <cellStyle name="Comma 4 15 2 7" xfId="25381" xr:uid="{DF598482-7911-4C8B-BD13-CD3870CB8225}"/>
    <cellStyle name="Comma 4 15 3" xfId="2950" xr:uid="{9D6D8A51-0E02-430A-968D-59B5203E4CAB}"/>
    <cellStyle name="Comma 4 15 3 2" xfId="6447" xr:uid="{EB9F0743-6F6E-4DE6-AC58-18EEE6EEB45F}"/>
    <cellStyle name="Comma 4 15 3 2 2" xfId="13812" xr:uid="{FE8469F8-8412-475A-9CC3-813D9D71D702}"/>
    <cellStyle name="Comma 4 15 3 2 2 2" xfId="46430" xr:uid="{6B8D8B27-E726-4F8C-8FC6-3CB05D344CBE}"/>
    <cellStyle name="Comma 4 15 3 2 2 3" xfId="33802" xr:uid="{5DAFE525-E3BD-4A86-9A3F-635352162A11}"/>
    <cellStyle name="Comma 4 15 3 2 3" xfId="21172" xr:uid="{E5B393CD-9803-4145-B070-6BE1463E82CA}"/>
    <cellStyle name="Comma 4 15 3 2 3 2" xfId="40149" xr:uid="{90D7791C-A64C-4BC0-984E-20F0F8313FDD}"/>
    <cellStyle name="Comma 4 15 3 2 4" xfId="27509" xr:uid="{2F891AD5-4FCB-49B3-A243-934B209DA8CE}"/>
    <cellStyle name="Comma 4 15 3 3" xfId="10316" xr:uid="{386843D5-D408-4BC0-802F-E065DF282340}"/>
    <cellStyle name="Comma 4 15 3 3 2" xfId="42933" xr:uid="{03ED7582-52EA-4562-B841-8867CC9DDDD4}"/>
    <cellStyle name="Comma 4 15 3 3 3" xfId="30305" xr:uid="{F4D45C4E-AD8C-4DB3-AE57-EFD86CAB59F1}"/>
    <cellStyle name="Comma 4 15 3 4" xfId="17676" xr:uid="{A02FF58C-262C-4DE7-99A1-8DA600B7B9E6}"/>
    <cellStyle name="Comma 4 15 3 4 2" xfId="36652" xr:uid="{082572BF-E111-4CF7-A9C1-62C554E360D9}"/>
    <cellStyle name="Comma 4 15 3 5" xfId="24012" xr:uid="{9332C65C-2AD2-4928-B910-F984B3A071D2}"/>
    <cellStyle name="Comma 4 15 4" xfId="6083" xr:uid="{D31A9128-CD7F-46CA-894C-56AD37338FA6}"/>
    <cellStyle name="Comma 4 15 4 2" xfId="13448" xr:uid="{D2770184-C850-48ED-8BD1-98AAD443CAF7}"/>
    <cellStyle name="Comma 4 15 4 2 2" xfId="46066" xr:uid="{13F075A5-97CD-484C-8D41-49AE88E30958}"/>
    <cellStyle name="Comma 4 15 4 2 3" xfId="33438" xr:uid="{0F5D3B6D-EEE7-4A58-8363-0D85260F0B6A}"/>
    <cellStyle name="Comma 4 15 4 3" xfId="20808" xr:uid="{EDCF427E-2BB4-4D72-97D0-C5DC3B895560}"/>
    <cellStyle name="Comma 4 15 4 3 2" xfId="39785" xr:uid="{30A19D4D-3152-4263-9884-1C75C656BF97}"/>
    <cellStyle name="Comma 4 15 4 4" xfId="27145" xr:uid="{8E8A67C7-8741-44B4-97D9-93E7DFBB35D3}"/>
    <cellStyle name="Comma 4 15 5" xfId="2583" xr:uid="{96E5F9B4-C1C6-4212-9D3A-1CEC68EC2A4A}"/>
    <cellStyle name="Comma 4 15 5 2" xfId="9955" xr:uid="{50C8623E-EAE0-49ED-9976-41805F71C8E6}"/>
    <cellStyle name="Comma 4 15 5 2 2" xfId="42569" xr:uid="{8499138D-59F9-4062-A9BE-756AC50FE239}"/>
    <cellStyle name="Comma 4 15 5 3" xfId="17315" xr:uid="{D683C55C-2B49-4211-89F2-2324FA303436}"/>
    <cellStyle name="Comma 4 15 5 4" xfId="29941" xr:uid="{220AEC73-D18C-44E3-A5B6-F8E69DCCFAF4}"/>
    <cellStyle name="Comma 4 15 6" xfId="8588" xr:uid="{AF0E4827-72FD-4F7A-BC95-723BD1AC8FA2}"/>
    <cellStyle name="Comma 4 15 6 2" xfId="36288" xr:uid="{227D3699-946D-4EB9-AD8F-9F7A7AC9F3D4}"/>
    <cellStyle name="Comma 4 15 7" xfId="15948" xr:uid="{521C7018-F7CA-41C2-A309-268516DDA456}"/>
    <cellStyle name="Comma 4 15 8" xfId="23648" xr:uid="{74E03A9F-DA57-46BE-A2AE-FA5CDBCE05CC}"/>
    <cellStyle name="Comma 4 16" xfId="713" xr:uid="{C8C29F3E-3E3F-441F-9996-271596F4B1DE}"/>
    <cellStyle name="Comma 4 16 2" xfId="1041" xr:uid="{E9B92216-60A8-44EE-A6A5-1FE765CF1717}"/>
    <cellStyle name="Comma 4 16 2 2" xfId="8174" xr:uid="{05ED6A62-E710-446C-BDFE-DC281F0DEE3E}"/>
    <cellStyle name="Comma 4 16 2 2 2" xfId="15539" xr:uid="{9F7D7666-D511-4308-AF96-6726D498CF1A}"/>
    <cellStyle name="Comma 4 16 2 2 2 2" xfId="48157" xr:uid="{DA385766-A37E-412A-9C2A-63A8287EA558}"/>
    <cellStyle name="Comma 4 16 2 2 2 3" xfId="35529" xr:uid="{271133A4-B01C-4DF5-880D-3D1406FB72BF}"/>
    <cellStyle name="Comma 4 16 2 2 3" xfId="22899" xr:uid="{F2C4B323-D37B-4B8F-8EE6-23C65D3E8EB2}"/>
    <cellStyle name="Comma 4 16 2 2 3 2" xfId="41876" xr:uid="{997CF293-AA21-42E8-B609-CE78FE5B2F6E}"/>
    <cellStyle name="Comma 4 16 2 2 4" xfId="29236" xr:uid="{A4383B17-AA07-4096-9680-0B539D6FDD0E}"/>
    <cellStyle name="Comma 4 16 2 3" xfId="4676" xr:uid="{AD366455-53B6-4AA7-B2B9-1560398E41C3}"/>
    <cellStyle name="Comma 4 16 2 3 2" xfId="12042" xr:uid="{A454E4F1-63F3-4690-B1B8-9BF15DB2FBDA}"/>
    <cellStyle name="Comma 4 16 2 3 2 2" xfId="44660" xr:uid="{2229EC47-04DC-4475-A1CB-0CE9B83CBB8C}"/>
    <cellStyle name="Comma 4 16 2 3 3" xfId="19402" xr:uid="{7356F9D0-D0F4-46D8-BA07-0CF8D2C85999}"/>
    <cellStyle name="Comma 4 16 2 3 4" xfId="32032" xr:uid="{4474058C-8BF6-4D36-9B97-4DAE562E2485}"/>
    <cellStyle name="Comma 4 16 2 4" xfId="8897" xr:uid="{20ECBF21-7DF5-464C-917A-6CB121449CEA}"/>
    <cellStyle name="Comma 4 16 2 4 2" xfId="38379" xr:uid="{CE427F65-B697-4045-BE47-946B8CDB5F7E}"/>
    <cellStyle name="Comma 4 16 2 5" xfId="16257" xr:uid="{B5821498-FEB6-41E1-A9CC-16CD6C5880C4}"/>
    <cellStyle name="Comma 4 16 2 6" xfId="25739" xr:uid="{3C16A49A-3909-4731-BF73-89775877ED8B}"/>
    <cellStyle name="Comma 4 16 3" xfId="6442" xr:uid="{7018E568-E5E4-4B73-BBDC-131C10FD86EF}"/>
    <cellStyle name="Comma 4 16 3 2" xfId="13807" xr:uid="{C8BC0BF4-541E-4555-8148-7525EBE2CDE0}"/>
    <cellStyle name="Comma 4 16 3 2 2" xfId="46425" xr:uid="{ABFB0742-30EA-42DE-AC6B-6E8D877C2227}"/>
    <cellStyle name="Comma 4 16 3 2 3" xfId="33797" xr:uid="{66D0E347-4B44-481E-B1E5-457122E517BB}"/>
    <cellStyle name="Comma 4 16 3 3" xfId="21167" xr:uid="{47BE4ACB-C2D4-406A-AE6E-01D9055BB592}"/>
    <cellStyle name="Comma 4 16 3 3 2" xfId="40144" xr:uid="{B43114F0-11F2-443C-8D93-AC335CEC1146}"/>
    <cellStyle name="Comma 4 16 3 4" xfId="27504" xr:uid="{E5667B18-0E4A-48C2-A8B5-73087D50F106}"/>
    <cellStyle name="Comma 4 16 4" xfId="5557" xr:uid="{4797536D-B014-4E66-B2B1-CE62B9C507A2}"/>
    <cellStyle name="Comma 4 16 4 2" xfId="12922" xr:uid="{61382837-6E09-465C-AC6C-E914D0FB63B3}"/>
    <cellStyle name="Comma 4 16 4 2 2" xfId="45540" xr:uid="{8877CB09-E776-46E0-92D4-413E82A1A0F6}"/>
    <cellStyle name="Comma 4 16 4 2 3" xfId="32912" xr:uid="{EA3CC54A-2756-4420-BF61-D6D2D5CAE451}"/>
    <cellStyle name="Comma 4 16 4 3" xfId="20282" xr:uid="{30F43055-F1D9-4F39-8887-CFCB9EF9FADE}"/>
    <cellStyle name="Comma 4 16 4 3 2" xfId="39259" xr:uid="{4443BA48-BEAC-49E5-9945-BD91EED3D4DB}"/>
    <cellStyle name="Comma 4 16 4 4" xfId="26619" xr:uid="{F806DE35-D8F2-472F-8CE1-A27E37D6B332}"/>
    <cellStyle name="Comma 4 16 5" xfId="2945" xr:uid="{95CB78C9-E66F-4DC0-9811-F2EE6A1E3729}"/>
    <cellStyle name="Comma 4 16 5 2" xfId="10311" xr:uid="{9979F062-7C33-4825-8A12-11F7B516BC13}"/>
    <cellStyle name="Comma 4 16 5 2 2" xfId="42928" xr:uid="{B0949B2A-B351-43E1-8B89-09832E93D4ED}"/>
    <cellStyle name="Comma 4 16 5 3" xfId="17671" xr:uid="{4C1BC53A-F900-4B35-8089-71E14FABA431}"/>
    <cellStyle name="Comma 4 16 5 4" xfId="30300" xr:uid="{EBF2C8E9-BCFB-4329-99DC-5E8787828BA8}"/>
    <cellStyle name="Comma 4 16 6" xfId="8592" xr:uid="{4FF6BFCA-2D6B-441F-9064-724424875567}"/>
    <cellStyle name="Comma 4 16 6 2" xfId="36647" xr:uid="{835ADD1D-4460-4FAD-AADC-09126CA52404}"/>
    <cellStyle name="Comma 4 16 7" xfId="15952" xr:uid="{6E70366A-4744-4474-898B-BBD845F08C09}"/>
    <cellStyle name="Comma 4 16 8" xfId="24007" xr:uid="{D272BA85-9425-420E-A736-4F0C9148C597}"/>
    <cellStyle name="Comma 4 17" xfId="887" xr:uid="{3918F8AE-D0B5-4F4E-933A-1E5E8056EA65}"/>
    <cellStyle name="Comma 4 17 2" xfId="7316" xr:uid="{FE0E0A11-2047-4BBB-B692-42686D033C5C}"/>
    <cellStyle name="Comma 4 17 2 2" xfId="14681" xr:uid="{8A4B90D3-41D8-4140-B23A-8806D17F6820}"/>
    <cellStyle name="Comma 4 17 2 2 2" xfId="47299" xr:uid="{BBEF1650-82B6-4F8C-A1CD-F05C5E675D36}"/>
    <cellStyle name="Comma 4 17 2 2 3" xfId="34671" xr:uid="{2BBA3E96-4C16-4356-8064-914D3208F1FB}"/>
    <cellStyle name="Comma 4 17 2 3" xfId="22041" xr:uid="{442B3AFB-A485-4194-BEEA-FAF697229460}"/>
    <cellStyle name="Comma 4 17 2 3 2" xfId="41018" xr:uid="{BC7D7DFB-5569-44A0-889F-C1DC86D16F44}"/>
    <cellStyle name="Comma 4 17 2 4" xfId="28378" xr:uid="{A311CD5F-8A23-4AE3-83A9-495E73B53FCB}"/>
    <cellStyle name="Comma 4 17 3" xfId="4693" xr:uid="{258DD187-EE00-413D-900B-FB5F63FA2075}"/>
    <cellStyle name="Comma 4 17 3 2" xfId="12058" xr:uid="{DDDDCF89-7900-4789-A6C8-593A4B67A33C}"/>
    <cellStyle name="Comma 4 17 3 2 2" xfId="44676" xr:uid="{08D51518-CAAA-4C49-BBC0-C8D9F99A6A46}"/>
    <cellStyle name="Comma 4 17 3 2 3" xfId="32048" xr:uid="{FB3B0B1C-5519-4852-8AE5-2E03107E3394}"/>
    <cellStyle name="Comma 4 17 3 3" xfId="19418" xr:uid="{0036967C-E2A6-4CC0-9F8D-614564C74473}"/>
    <cellStyle name="Comma 4 17 3 3 2" xfId="38395" xr:uid="{DC4C7A25-E73A-487A-8D69-711AD8CC3005}"/>
    <cellStyle name="Comma 4 17 3 4" xfId="25755" xr:uid="{2806C744-C311-4C37-80B4-7F2FAA846438}"/>
    <cellStyle name="Comma 4 17 4" xfId="3819" xr:uid="{815A8ACD-9774-4447-965B-84D046386FB4}"/>
    <cellStyle name="Comma 4 17 4 2" xfId="11185" xr:uid="{02FC2461-EBF2-4142-9970-CE56369D461D}"/>
    <cellStyle name="Comma 4 17 4 2 2" xfId="43802" xr:uid="{5EF8B5AE-A725-4CE2-9595-1348A9709ED1}"/>
    <cellStyle name="Comma 4 17 4 3" xfId="18545" xr:uid="{88E15BE2-542A-48BF-83CE-B29DEE799FCD}"/>
    <cellStyle name="Comma 4 17 4 4" xfId="31174" xr:uid="{7BF6B8F4-BD79-421D-A927-685AC871AB1D}"/>
    <cellStyle name="Comma 4 17 5" xfId="8753" xr:uid="{CB8A0F42-9F04-4F29-9344-C1182236FF46}"/>
    <cellStyle name="Comma 4 17 5 2" xfId="37521" xr:uid="{BADBBA15-E85A-4DA7-BC12-4469325EC6B9}"/>
    <cellStyle name="Comma 4 17 6" xfId="16113" xr:uid="{7B8D2475-3597-4EB1-AE98-D15DE2B5761C}"/>
    <cellStyle name="Comma 4 17 7" xfId="24881" xr:uid="{8DFDB37A-3152-4019-894E-0E29863F99C7}"/>
    <cellStyle name="Comma 4 18" xfId="747" xr:uid="{3EE29E0B-6B8C-4580-AF6B-F847F4706FC7}"/>
    <cellStyle name="Comma 4 18 2" xfId="5578" xr:uid="{E10ABCDC-8BB0-42DF-8FC8-663917E89741}"/>
    <cellStyle name="Comma 4 18 2 2" xfId="12943" xr:uid="{A6685580-1616-46E9-842F-86C91F550057}"/>
    <cellStyle name="Comma 4 18 2 2 2" xfId="45561" xr:uid="{A66E3784-0306-41B8-8AC1-CF516682BDC0}"/>
    <cellStyle name="Comma 4 18 2 3" xfId="20303" xr:uid="{D3C59A46-FDA9-4E37-A15E-09BF4A162CBD}"/>
    <cellStyle name="Comma 4 18 2 4" xfId="32933" xr:uid="{F8DBB59A-5554-4549-810C-5B24729B5383}"/>
    <cellStyle name="Comma 4 18 3" xfId="8616" xr:uid="{54A44A32-DEC6-4138-B786-F410C6651526}"/>
    <cellStyle name="Comma 4 18 3 2" xfId="39280" xr:uid="{1C197754-7A43-461B-AA39-88F409D65A39}"/>
    <cellStyle name="Comma 4 18 4" xfId="15976" xr:uid="{6B943288-A7BA-4328-95E6-5F2800D9F1A2}"/>
    <cellStyle name="Comma 4 18 5" xfId="26640" xr:uid="{861C7542-097C-434E-B3E1-84CFA703DB13}"/>
    <cellStyle name="Comma 4 19" xfId="1225" xr:uid="{A5275482-FACF-4F10-9E0E-641B82DAE773}"/>
    <cellStyle name="Comma 4 19 2" xfId="1912" xr:uid="{F839B9B5-BF13-44CF-9B27-2699A917A6CF}"/>
    <cellStyle name="Comma 4 19 2 2" xfId="9449" xr:uid="{8C3DFE2E-540A-42CC-8F86-27BC57245E58}"/>
    <cellStyle name="Comma 4 19 2 2 2" xfId="42067" xr:uid="{1873A499-57DC-4F21-B0D8-0EE9A3751422}"/>
    <cellStyle name="Comma 4 19 2 3" xfId="16809" xr:uid="{4937188C-242C-4D11-BE2F-DC59B65F0699}"/>
    <cellStyle name="Comma 4 19 2 4" xfId="29439" xr:uid="{440666E8-EB4C-4274-9B95-ED76B0F625FF}"/>
    <cellStyle name="Comma 4 19 3" xfId="9030" xr:uid="{4AE2190C-2909-4718-BA7A-6A615561F412}"/>
    <cellStyle name="Comma 4 19 3 2" xfId="35656" xr:uid="{83572526-E04D-43E2-96A5-F4A47E558B3E}"/>
    <cellStyle name="Comma 4 19 4" xfId="16390" xr:uid="{B4237E4B-7600-4AA6-AA33-DE3A9205922B}"/>
    <cellStyle name="Comma 4 19 5" xfId="23129" xr:uid="{CCBB4FC6-06B1-45E7-A662-D1C99AD0ADF5}"/>
    <cellStyle name="Comma 4 2" xfId="200" xr:uid="{52B549EE-3E0D-46B9-9778-72F1C536EB5B}"/>
    <cellStyle name="Comma 4 2 10" xfId="1197" xr:uid="{757FA3E6-C58E-4CE3-9527-8B52AD491E1D}"/>
    <cellStyle name="Comma 4 2 10 2" xfId="2598" xr:uid="{2CCF21A8-BDC8-4117-8361-987492A52CCB}"/>
    <cellStyle name="Comma 4 2 10 2 2" xfId="4332" xr:uid="{2F02B22C-9B01-4533-ADC7-E3A02121DB76}"/>
    <cellStyle name="Comma 4 2 10 2 2 2" xfId="7830" xr:uid="{7260D0D7-860C-4642-BB66-27A4CE61BC47}"/>
    <cellStyle name="Comma 4 2 10 2 2 2 2" xfId="15195" xr:uid="{9C199FC2-1F7B-47E1-9FCA-87F610BF8E81}"/>
    <cellStyle name="Comma 4 2 10 2 2 2 2 2" xfId="47813" xr:uid="{BC151C39-C141-45E1-A2D6-BBF01C0F0BE4}"/>
    <cellStyle name="Comma 4 2 10 2 2 2 2 3" xfId="35185" xr:uid="{E0055E20-FD72-4765-9F14-133D2FF9D6B5}"/>
    <cellStyle name="Comma 4 2 10 2 2 2 3" xfId="22555" xr:uid="{1FEDB422-1039-4A96-9DCD-7D0BA28584EB}"/>
    <cellStyle name="Comma 4 2 10 2 2 2 3 2" xfId="41532" xr:uid="{1D464581-D4F5-409E-AC77-161F38FCFCAC}"/>
    <cellStyle name="Comma 4 2 10 2 2 2 4" xfId="28892" xr:uid="{43518493-878A-4A1B-A13D-0FEFA5CAA11F}"/>
    <cellStyle name="Comma 4 2 10 2 2 3" xfId="5212" xr:uid="{CF5F268E-3237-49B3-81DA-96F820F7640A}"/>
    <cellStyle name="Comma 4 2 10 2 2 3 2" xfId="12577" xr:uid="{EBAB7437-7C8F-42F7-A14F-79104301A782}"/>
    <cellStyle name="Comma 4 2 10 2 2 3 2 2" xfId="45195" xr:uid="{8749592C-8207-41C0-A2AD-57B1266D02D7}"/>
    <cellStyle name="Comma 4 2 10 2 2 3 2 3" xfId="32567" xr:uid="{E6E4FA01-F59A-4BBB-9F45-8D6EF168D413}"/>
    <cellStyle name="Comma 4 2 10 2 2 3 3" xfId="19937" xr:uid="{60E6ECC5-CDF9-4A1C-B35A-5669D3D6F2D6}"/>
    <cellStyle name="Comma 4 2 10 2 2 3 3 2" xfId="38914" xr:uid="{2394C875-C90B-498F-A96A-09633424F168}"/>
    <cellStyle name="Comma 4 2 10 2 2 3 4" xfId="26274" xr:uid="{CCC907C4-01DD-46DE-9C17-BA33915BEE13}"/>
    <cellStyle name="Comma 4 2 10 2 2 4" xfId="11698" xr:uid="{F63E3A31-221D-40C5-B951-5FB3C518CA5F}"/>
    <cellStyle name="Comma 4 2 10 2 2 4 2" xfId="44316" xr:uid="{0AFF4459-EDA7-446E-B487-1456F18CF3CE}"/>
    <cellStyle name="Comma 4 2 10 2 2 4 3" xfId="31688" xr:uid="{633DAEAF-5A89-473F-9064-2419CCC722F7}"/>
    <cellStyle name="Comma 4 2 10 2 2 5" xfId="19058" xr:uid="{C3A54044-A15F-4163-994C-2A11762101A4}"/>
    <cellStyle name="Comma 4 2 10 2 2 5 2" xfId="38035" xr:uid="{FDB3E006-8B7E-49BF-8ACC-44815BCEDA2C}"/>
    <cellStyle name="Comma 4 2 10 2 2 6" xfId="25395" xr:uid="{093A5ED8-7A26-4029-90B6-159509782C23}"/>
    <cellStyle name="Comma 4 2 10 2 3" xfId="3478" xr:uid="{2FB78C4E-5611-4ECB-BBFE-D7640612F5FF}"/>
    <cellStyle name="Comma 4 2 10 2 3 2" xfId="6975" xr:uid="{90115812-6AFD-4481-BA47-7F2CFD39E752}"/>
    <cellStyle name="Comma 4 2 10 2 3 2 2" xfId="14340" xr:uid="{08921873-4BED-40B4-8281-9A251E0F7F17}"/>
    <cellStyle name="Comma 4 2 10 2 3 2 2 2" xfId="46958" xr:uid="{C5B4897C-9ABF-47BE-B70B-B240448C5DE0}"/>
    <cellStyle name="Comma 4 2 10 2 3 2 2 3" xfId="34330" xr:uid="{80B608EB-D8D1-4814-BAC8-66C05AE02967}"/>
    <cellStyle name="Comma 4 2 10 2 3 2 3" xfId="21700" xr:uid="{3078128A-0B0A-4287-9316-100A84415AB8}"/>
    <cellStyle name="Comma 4 2 10 2 3 2 3 2" xfId="40677" xr:uid="{54B49F19-4A8B-4EFA-BEA3-6287961F8B88}"/>
    <cellStyle name="Comma 4 2 10 2 3 2 4" xfId="28037" xr:uid="{191E5A46-815D-4ABB-969F-899D6661F200}"/>
    <cellStyle name="Comma 4 2 10 2 3 3" xfId="10844" xr:uid="{2DCD1070-9DCE-480F-A231-E36A1CAC07BD}"/>
    <cellStyle name="Comma 4 2 10 2 3 3 2" xfId="43461" xr:uid="{91209A16-AD35-4B97-A355-0E4785A30898}"/>
    <cellStyle name="Comma 4 2 10 2 3 3 3" xfId="30833" xr:uid="{13061569-47FF-4615-8ACF-218BD6AF4904}"/>
    <cellStyle name="Comma 4 2 10 2 3 4" xfId="18204" xr:uid="{6B2CBCA0-2982-4F0D-9DEC-0AC37A4CE90F}"/>
    <cellStyle name="Comma 4 2 10 2 3 4 2" xfId="37180" xr:uid="{8140F493-3673-4E28-B7D9-7109D91F084C}"/>
    <cellStyle name="Comma 4 2 10 2 3 5" xfId="24540" xr:uid="{8143088E-7342-4DCD-9215-205E038A0B65}"/>
    <cellStyle name="Comma 4 2 10 2 4" xfId="6097" xr:uid="{B0936F51-1428-43EB-8E11-A5A38622E015}"/>
    <cellStyle name="Comma 4 2 10 2 4 2" xfId="13462" xr:uid="{22B920AD-A856-4C2B-8FFE-46E35AE45296}"/>
    <cellStyle name="Comma 4 2 10 2 4 2 2" xfId="46080" xr:uid="{7992C73C-E05E-42DD-952D-A203A3C364A9}"/>
    <cellStyle name="Comma 4 2 10 2 4 2 3" xfId="33452" xr:uid="{C34DEFD6-3A9E-4C0F-8AC0-FBB4CC3A69FD}"/>
    <cellStyle name="Comma 4 2 10 2 4 3" xfId="20822" xr:uid="{22AB39CC-21C9-45F0-B9B7-1AB711F93830}"/>
    <cellStyle name="Comma 4 2 10 2 4 3 2" xfId="39799" xr:uid="{BFFB5653-71E6-4391-A7A2-7CA47AA255EE}"/>
    <cellStyle name="Comma 4 2 10 2 4 4" xfId="27159" xr:uid="{30A5D0E7-3595-46F7-8F5D-2ABF261FC841}"/>
    <cellStyle name="Comma 4 2 10 2 5" xfId="9968" xr:uid="{639DB1A1-B01D-4250-9410-ADB2F5FDE541}"/>
    <cellStyle name="Comma 4 2 10 2 5 2" xfId="42583" xr:uid="{F787DF5D-2F91-4596-BD3B-F3DBE05E9181}"/>
    <cellStyle name="Comma 4 2 10 2 5 3" xfId="29955" xr:uid="{18348124-7FB8-43A3-B322-A8151BD00B53}"/>
    <cellStyle name="Comma 4 2 10 2 6" xfId="17328" xr:uid="{11E64DD5-1DC0-4E5D-9400-1B42A313D0C7}"/>
    <cellStyle name="Comma 4 2 10 2 6 2" xfId="36302" xr:uid="{767A053C-3094-41EE-AC69-43AFFD0E1877}"/>
    <cellStyle name="Comma 4 2 10 2 7" xfId="23662" xr:uid="{F5B768FF-7AB8-4A01-8DD6-8CD93D0F8F64}"/>
    <cellStyle name="Comma 4 2 10 3" xfId="3893" xr:uid="{F69EF34E-8FE3-4778-A5E3-18943DB803CA}"/>
    <cellStyle name="Comma 4 2 10 3 2" xfId="7390" xr:uid="{550CE202-F115-4F1D-ACC8-E8114AB54173}"/>
    <cellStyle name="Comma 4 2 10 3 2 2" xfId="14755" xr:uid="{4D405B63-8561-4285-B5B0-15C787CAC481}"/>
    <cellStyle name="Comma 4 2 10 3 2 2 2" xfId="47373" xr:uid="{D5577408-B4D6-4608-AE41-B572F2E9684E}"/>
    <cellStyle name="Comma 4 2 10 3 2 2 3" xfId="34745" xr:uid="{FA938DAF-746B-4F32-94F4-FB5D59898869}"/>
    <cellStyle name="Comma 4 2 10 3 2 3" xfId="22115" xr:uid="{F85DEFF4-5DDA-4FB4-9CED-341CE39E569A}"/>
    <cellStyle name="Comma 4 2 10 3 2 3 2" xfId="41092" xr:uid="{2AD56434-4C51-4751-8EFA-C239D08547CD}"/>
    <cellStyle name="Comma 4 2 10 3 2 4" xfId="28452" xr:uid="{078D18F6-88DB-4AC6-BA76-FEB6231A6D99}"/>
    <cellStyle name="Comma 4 2 10 3 3" xfId="4768" xr:uid="{C6E4205E-4F95-4709-A0FA-517E3FB9E619}"/>
    <cellStyle name="Comma 4 2 10 3 3 2" xfId="12133" xr:uid="{E0D82C44-68FC-4052-8A16-3A4C80D18967}"/>
    <cellStyle name="Comma 4 2 10 3 3 2 2" xfId="44751" xr:uid="{5FF82BFF-1CD7-4039-B085-9AF08F496E16}"/>
    <cellStyle name="Comma 4 2 10 3 3 2 3" xfId="32123" xr:uid="{3F63975B-5CD7-4E9C-93BC-538C11525E1E}"/>
    <cellStyle name="Comma 4 2 10 3 3 3" xfId="19493" xr:uid="{BAACF4EE-53F2-4A18-8B8D-46BB67E5DCFA}"/>
    <cellStyle name="Comma 4 2 10 3 3 3 2" xfId="38470" xr:uid="{C7200167-ED60-4C2E-8C7E-53DDA9281743}"/>
    <cellStyle name="Comma 4 2 10 3 3 4" xfId="25830" xr:uid="{326AFF10-72FF-4C75-A740-266C3CF58C79}"/>
    <cellStyle name="Comma 4 2 10 3 4" xfId="11259" xr:uid="{82EDC4E9-05DC-424C-81EA-BD05507A648F}"/>
    <cellStyle name="Comma 4 2 10 3 4 2" xfId="43876" xr:uid="{72E39145-3DC6-42F8-8468-D79EA79D7B5A}"/>
    <cellStyle name="Comma 4 2 10 3 4 3" xfId="31248" xr:uid="{7A0E474A-8E1B-45B5-A2AF-75B9B95DA538}"/>
    <cellStyle name="Comma 4 2 10 3 5" xfId="18619" xr:uid="{247FE68F-8964-4566-919A-EEB91D4CBFB9}"/>
    <cellStyle name="Comma 4 2 10 3 5 2" xfId="37595" xr:uid="{7DE521D1-C290-46BE-A9CC-E4B652E8F529}"/>
    <cellStyle name="Comma 4 2 10 3 6" xfId="24955" xr:uid="{9330343B-E913-4DA4-81FF-5D8B124268AA}"/>
    <cellStyle name="Comma 4 2 10 4" xfId="3043" xr:uid="{29077246-04CA-409F-8485-6CA3B913E785}"/>
    <cellStyle name="Comma 4 2 10 4 2" xfId="6540" xr:uid="{0A6295D2-5A88-4DA9-9907-2B6FC8A2121F}"/>
    <cellStyle name="Comma 4 2 10 4 2 2" xfId="13905" xr:uid="{465CE36A-92D6-4A4D-A594-76B2B38CCDE6}"/>
    <cellStyle name="Comma 4 2 10 4 2 2 2" xfId="46523" xr:uid="{0B52BA6E-7C9D-4C06-A2C8-04B29F09105A}"/>
    <cellStyle name="Comma 4 2 10 4 2 2 3" xfId="33895" xr:uid="{5BA7437A-4CD5-4D6F-9890-A32B309D8C67}"/>
    <cellStyle name="Comma 4 2 10 4 2 3" xfId="21265" xr:uid="{9533A88A-5497-4BCB-9A48-8100E3F4B9BF}"/>
    <cellStyle name="Comma 4 2 10 4 2 3 2" xfId="40242" xr:uid="{D088AF82-C0A7-42A3-BEEF-B3C35EEF6B7C}"/>
    <cellStyle name="Comma 4 2 10 4 2 4" xfId="27602" xr:uid="{D78C1C8C-6B07-42A4-A79F-8AC01E7A36A2}"/>
    <cellStyle name="Comma 4 2 10 4 3" xfId="10409" xr:uid="{6D7663DA-9821-4975-83C7-283304806E86}"/>
    <cellStyle name="Comma 4 2 10 4 3 2" xfId="43026" xr:uid="{B28BE620-3410-43D3-A3E2-93BC2810ADA1}"/>
    <cellStyle name="Comma 4 2 10 4 3 3" xfId="30398" xr:uid="{4353592B-2B12-4A98-97C0-AA6419BC1AA0}"/>
    <cellStyle name="Comma 4 2 10 4 4" xfId="17769" xr:uid="{0651031B-538F-4739-9698-6B0156EC4025}"/>
    <cellStyle name="Comma 4 2 10 4 4 2" xfId="36745" xr:uid="{B8B691CD-9946-4653-8739-DA5C074E1ADE}"/>
    <cellStyle name="Comma 4 2 10 4 5" xfId="24105" xr:uid="{B7701480-81F3-4830-9554-67A1965E6B3A}"/>
    <cellStyle name="Comma 4 2 10 5" xfId="5653" xr:uid="{AD770426-0506-481A-88F8-04467CB9ED4B}"/>
    <cellStyle name="Comma 4 2 10 5 2" xfId="13018" xr:uid="{4F6A088F-C802-4F31-8764-CD0745EBE527}"/>
    <cellStyle name="Comma 4 2 10 5 2 2" xfId="45636" xr:uid="{B774CF44-751F-4926-82F1-DCADB0A7FF25}"/>
    <cellStyle name="Comma 4 2 10 5 2 3" xfId="33008" xr:uid="{4A6B632E-D5D9-4CBF-B2C5-4C825B84AA80}"/>
    <cellStyle name="Comma 4 2 10 5 3" xfId="20378" xr:uid="{D5AA710B-7206-4A2B-BAC8-9FCEDC0864DC}"/>
    <cellStyle name="Comma 4 2 10 5 3 2" xfId="39355" xr:uid="{24D4BD18-3535-44A6-A93B-9FD9DAFA2E04}"/>
    <cellStyle name="Comma 4 2 10 5 4" xfId="26715" xr:uid="{11CF0E5F-5528-4D89-95DB-F019D60A0AD7}"/>
    <cellStyle name="Comma 4 2 10 6" xfId="2002" xr:uid="{0B1E96C8-AEDA-4017-B809-04ACFF45AAA7}"/>
    <cellStyle name="Comma 4 2 10 6 2" xfId="9526" xr:uid="{DB6BFFE9-6C89-4B31-86A8-321D36B5F69E}"/>
    <cellStyle name="Comma 4 2 10 6 2 2" xfId="42139" xr:uid="{B20AE229-1977-4E18-A0C7-2F4503115AFE}"/>
    <cellStyle name="Comma 4 2 10 6 3" xfId="16886" xr:uid="{C0E85849-0BF3-4885-958D-31B5DA28F228}"/>
    <cellStyle name="Comma 4 2 10 6 4" xfId="29511" xr:uid="{C7002194-F2AB-48D1-B88A-A7B192C369C5}"/>
    <cellStyle name="Comma 4 2 10 7" xfId="9025" xr:uid="{2715FAED-77A6-4CE2-965C-59CF57906125}"/>
    <cellStyle name="Comma 4 2 10 7 2" xfId="35780" xr:uid="{B3AED69E-885A-4189-B87A-F04C026BA01B}"/>
    <cellStyle name="Comma 4 2 10 8" xfId="16385" xr:uid="{9FDF20B7-33FB-4055-8E6A-2D6F688D6370}"/>
    <cellStyle name="Comma 4 2 10 9" xfId="23212" xr:uid="{726F2B70-56BF-42F8-817C-A631DF4179DD}"/>
    <cellStyle name="Comma 4 2 11" xfId="749" xr:uid="{33D702A8-FBA2-441C-96BB-1183C09D4475}"/>
    <cellStyle name="Comma 4 2 11 2" xfId="2591" xr:uid="{F3C2B19D-3AB8-4AB9-8E67-246FA2B4B7E3}"/>
    <cellStyle name="Comma 4 2 11 2 2" xfId="4324" xr:uid="{327E6FA9-34F6-48BB-A375-B0CF73508741}"/>
    <cellStyle name="Comma 4 2 11 2 2 2" xfId="7822" xr:uid="{CFB51A9C-518F-46FF-A374-8087ACC28C9E}"/>
    <cellStyle name="Comma 4 2 11 2 2 2 2" xfId="15187" xr:uid="{624E1442-FD89-4F0B-99FC-2691B6832FAD}"/>
    <cellStyle name="Comma 4 2 11 2 2 2 2 2" xfId="47805" xr:uid="{FF7C67D0-56A2-4372-ABDC-8F18055D9325}"/>
    <cellStyle name="Comma 4 2 11 2 2 2 2 3" xfId="35177" xr:uid="{C35EF93E-A5FF-463A-BD20-8490EB109CD6}"/>
    <cellStyle name="Comma 4 2 11 2 2 2 3" xfId="22547" xr:uid="{0E3AF711-EE13-4F4C-A2CB-D63E2580FF99}"/>
    <cellStyle name="Comma 4 2 11 2 2 2 3 2" xfId="41524" xr:uid="{CC4C7978-DFFD-4D23-B65F-4D33AA2B412E}"/>
    <cellStyle name="Comma 4 2 11 2 2 2 4" xfId="28884" xr:uid="{C231F7AD-CDDF-41F5-B331-967F81DFDD87}"/>
    <cellStyle name="Comma 4 2 11 2 2 3" xfId="5204" xr:uid="{EC69753F-9CD4-4B3C-9ED1-6A9D68ADDD1B}"/>
    <cellStyle name="Comma 4 2 11 2 2 3 2" xfId="12569" xr:uid="{BDBFDB2C-D392-4297-994D-6F77FB11E9AE}"/>
    <cellStyle name="Comma 4 2 11 2 2 3 2 2" xfId="45187" xr:uid="{7BB7E021-1D7B-455D-9BAD-2EFBE9D18394}"/>
    <cellStyle name="Comma 4 2 11 2 2 3 2 3" xfId="32559" xr:uid="{CBAD5724-109C-47F6-80F6-109A597DA7E9}"/>
    <cellStyle name="Comma 4 2 11 2 2 3 3" xfId="19929" xr:uid="{57028808-099D-405F-8683-87EE44743F4F}"/>
    <cellStyle name="Comma 4 2 11 2 2 3 3 2" xfId="38906" xr:uid="{9390C7D8-86E2-4CAA-B823-A29886C86DCC}"/>
    <cellStyle name="Comma 4 2 11 2 2 3 4" xfId="26266" xr:uid="{42A85A00-6D6B-418A-9121-920544AE8B5B}"/>
    <cellStyle name="Comma 4 2 11 2 2 4" xfId="11690" xr:uid="{FC2016DE-2F1B-4543-928C-6998C2141F57}"/>
    <cellStyle name="Comma 4 2 11 2 2 4 2" xfId="44308" xr:uid="{AAB78A6D-41CC-4E0A-BF99-A328201EBF3F}"/>
    <cellStyle name="Comma 4 2 11 2 2 4 3" xfId="31680" xr:uid="{6A48B553-5532-4237-9F81-6F702250BF5F}"/>
    <cellStyle name="Comma 4 2 11 2 2 5" xfId="19050" xr:uid="{5C394799-8F82-4768-A2D1-D6E32C0EA728}"/>
    <cellStyle name="Comma 4 2 11 2 2 5 2" xfId="38027" xr:uid="{4549B4E4-355F-457E-9C4F-617444EC5A0D}"/>
    <cellStyle name="Comma 4 2 11 2 2 6" xfId="25387" xr:uid="{8859C71D-1039-4017-85EB-A4E0EDBC6617}"/>
    <cellStyle name="Comma 4 2 11 2 3" xfId="3470" xr:uid="{29D8A373-54DB-4A3E-8534-D0298CF0E73E}"/>
    <cellStyle name="Comma 4 2 11 2 3 2" xfId="6967" xr:uid="{C419AF11-1D4D-49FC-87DB-A344D6248E53}"/>
    <cellStyle name="Comma 4 2 11 2 3 2 2" xfId="14332" xr:uid="{263B69EB-3937-4EC3-B13B-1EBEF4F4B81A}"/>
    <cellStyle name="Comma 4 2 11 2 3 2 2 2" xfId="46950" xr:uid="{0D7CE334-63E0-4992-B191-62466EDA5756}"/>
    <cellStyle name="Comma 4 2 11 2 3 2 2 3" xfId="34322" xr:uid="{37CECB3C-7AFA-4578-AEC6-1F4636F23345}"/>
    <cellStyle name="Comma 4 2 11 2 3 2 3" xfId="21692" xr:uid="{25904224-DCCF-4DCD-92B1-95695CFD448A}"/>
    <cellStyle name="Comma 4 2 11 2 3 2 3 2" xfId="40669" xr:uid="{C541EC16-CBB5-4CCF-8049-DA57D6781994}"/>
    <cellStyle name="Comma 4 2 11 2 3 2 4" xfId="28029" xr:uid="{014F6E6F-FE98-4692-8CEF-3641FC430B79}"/>
    <cellStyle name="Comma 4 2 11 2 3 3" xfId="10836" xr:uid="{85CB3C71-009F-461A-961E-8BC693E0627F}"/>
    <cellStyle name="Comma 4 2 11 2 3 3 2" xfId="43453" xr:uid="{36EC1094-CD5D-4555-8355-A65E49B91467}"/>
    <cellStyle name="Comma 4 2 11 2 3 3 3" xfId="30825" xr:uid="{5C2EE6D3-AFBE-4E23-8806-125CDDE6972B}"/>
    <cellStyle name="Comma 4 2 11 2 3 4" xfId="18196" xr:uid="{884E2E60-82D8-4A94-B428-F641135CB153}"/>
    <cellStyle name="Comma 4 2 11 2 3 4 2" xfId="37172" xr:uid="{63F18002-E8C6-4C3D-9259-6D40EA3236F4}"/>
    <cellStyle name="Comma 4 2 11 2 3 5" xfId="24532" xr:uid="{2E582BDD-952E-4377-BB04-548BF36F83A8}"/>
    <cellStyle name="Comma 4 2 11 2 4" xfId="6089" xr:uid="{0F3BAC39-34EA-413F-8571-C805F81D4AB7}"/>
    <cellStyle name="Comma 4 2 11 2 4 2" xfId="13454" xr:uid="{0D521CCC-BE41-4F31-868F-3418F7679084}"/>
    <cellStyle name="Comma 4 2 11 2 4 2 2" xfId="46072" xr:uid="{E14C85E3-D702-429E-B184-3F729703C704}"/>
    <cellStyle name="Comma 4 2 11 2 4 2 3" xfId="33444" xr:uid="{8627BE06-297A-4257-A19E-77D3C6AACD88}"/>
    <cellStyle name="Comma 4 2 11 2 4 3" xfId="20814" xr:uid="{0E221A12-4E01-451C-B978-C728D717A2C8}"/>
    <cellStyle name="Comma 4 2 11 2 4 3 2" xfId="39791" xr:uid="{12E73F5D-E13B-4EE6-9F1B-F7D07CADBB0D}"/>
    <cellStyle name="Comma 4 2 11 2 4 4" xfId="27151" xr:uid="{DBF6E766-9454-4BD3-9F63-2CF2B296196D}"/>
    <cellStyle name="Comma 4 2 11 2 5" xfId="9961" xr:uid="{4C486F47-9F16-4269-9B46-712EACFA9F00}"/>
    <cellStyle name="Comma 4 2 11 2 5 2" xfId="42575" xr:uid="{BF9B29E9-C079-4231-BA6C-9F251CA83BD3}"/>
    <cellStyle name="Comma 4 2 11 2 5 3" xfId="29947" xr:uid="{860E6376-3F2D-4293-A5DF-590307E28841}"/>
    <cellStyle name="Comma 4 2 11 2 6" xfId="17321" xr:uid="{4544C098-5EF7-423F-9CA8-9A3DFBF86FCD}"/>
    <cellStyle name="Comma 4 2 11 2 6 2" xfId="36294" xr:uid="{8E16931A-F691-428A-9731-EB1C8BB65824}"/>
    <cellStyle name="Comma 4 2 11 2 7" xfId="23654" xr:uid="{CFD5F7BF-5459-4963-B666-7FF2D7D07107}"/>
    <cellStyle name="Comma 4 2 11 3" xfId="3885" xr:uid="{0F6253CD-8BDB-4341-8B73-B2DFC706BC09}"/>
    <cellStyle name="Comma 4 2 11 3 2" xfId="7382" xr:uid="{23B19047-0084-4639-BB16-321BDCC5C852}"/>
    <cellStyle name="Comma 4 2 11 3 2 2" xfId="14747" xr:uid="{1B8D4259-645A-4D8C-A146-E21D8D754150}"/>
    <cellStyle name="Comma 4 2 11 3 2 2 2" xfId="47365" xr:uid="{A6DD64C5-3403-409A-BE57-B0239376921B}"/>
    <cellStyle name="Comma 4 2 11 3 2 2 3" xfId="34737" xr:uid="{5929C21D-9DDB-4CE7-B92B-305958B7BE2C}"/>
    <cellStyle name="Comma 4 2 11 3 2 3" xfId="22107" xr:uid="{4E41553F-9C65-4E37-93CA-6E55D43F2A81}"/>
    <cellStyle name="Comma 4 2 11 3 2 3 2" xfId="41084" xr:uid="{D3438463-BA14-4F7B-BA26-2D887BEA85F3}"/>
    <cellStyle name="Comma 4 2 11 3 2 4" xfId="28444" xr:uid="{B2501EB0-7BE9-49B7-9F6E-D25CDB7EBD0F}"/>
    <cellStyle name="Comma 4 2 11 3 3" xfId="4760" xr:uid="{5C117F8C-78B6-45F7-A348-FE9A19881BFB}"/>
    <cellStyle name="Comma 4 2 11 3 3 2" xfId="12125" xr:uid="{23CC172F-1C4A-447B-9EF2-0578EC3C739F}"/>
    <cellStyle name="Comma 4 2 11 3 3 2 2" xfId="44743" xr:uid="{4DD50187-60A6-438D-B17C-4A7C7EC1B9AD}"/>
    <cellStyle name="Comma 4 2 11 3 3 2 3" xfId="32115" xr:uid="{A7C387A7-8DBD-4942-9DCB-FA55F1208941}"/>
    <cellStyle name="Comma 4 2 11 3 3 3" xfId="19485" xr:uid="{9E72BE3F-800D-423B-9B13-FF6D83526936}"/>
    <cellStyle name="Comma 4 2 11 3 3 3 2" xfId="38462" xr:uid="{7A9E09B0-9881-44EF-B620-9E43B6AD5863}"/>
    <cellStyle name="Comma 4 2 11 3 3 4" xfId="25822" xr:uid="{430F918D-295E-494C-95DE-832EAC49D77F}"/>
    <cellStyle name="Comma 4 2 11 3 4" xfId="11251" xr:uid="{8C9713AA-6F28-4E67-B0CD-E7F36FB3700A}"/>
    <cellStyle name="Comma 4 2 11 3 4 2" xfId="43868" xr:uid="{B29D44E4-2B93-4E73-845A-9BA4F39D2DCE}"/>
    <cellStyle name="Comma 4 2 11 3 4 3" xfId="31240" xr:uid="{06F93CE0-33D7-43F0-934F-330517BBAB8F}"/>
    <cellStyle name="Comma 4 2 11 3 5" xfId="18611" xr:uid="{A6E4EBFE-C5A1-410F-82AD-1CB4B5AEBB1F}"/>
    <cellStyle name="Comma 4 2 11 3 5 2" xfId="37587" xr:uid="{8A8228A0-61A8-4645-AECF-5ACB87FF8A4C}"/>
    <cellStyle name="Comma 4 2 11 3 6" xfId="24947" xr:uid="{0A4EC02A-C21D-4DBF-8687-BBD528EA502D}"/>
    <cellStyle name="Comma 4 2 11 4" xfId="3036" xr:uid="{57B4F794-3C83-45BA-B99F-E33582FEEA65}"/>
    <cellStyle name="Comma 4 2 11 4 2" xfId="6533" xr:uid="{AE28CAD1-FBCD-4929-919A-11BF0CE98718}"/>
    <cellStyle name="Comma 4 2 11 4 2 2" xfId="13898" xr:uid="{13E18CBA-3CDD-43DE-9397-93ABBDC36EB6}"/>
    <cellStyle name="Comma 4 2 11 4 2 2 2" xfId="46516" xr:uid="{427876E3-04BD-48B4-8F8F-7EECC4865FA1}"/>
    <cellStyle name="Comma 4 2 11 4 2 2 3" xfId="33888" xr:uid="{B58B3670-FF74-4EC3-97AB-65D209C0746A}"/>
    <cellStyle name="Comma 4 2 11 4 2 3" xfId="21258" xr:uid="{825E2EC6-B7F9-420E-B6E5-6B8FF9D00503}"/>
    <cellStyle name="Comma 4 2 11 4 2 3 2" xfId="40235" xr:uid="{C65D9024-C393-4C5C-A55A-2ABD2A2D892C}"/>
    <cellStyle name="Comma 4 2 11 4 2 4" xfId="27595" xr:uid="{644EA9E4-5018-4954-A74A-6593413E0B35}"/>
    <cellStyle name="Comma 4 2 11 4 3" xfId="10402" xr:uid="{14728239-C61D-496F-9B62-928F748AA320}"/>
    <cellStyle name="Comma 4 2 11 4 3 2" xfId="43019" xr:uid="{80300A80-BA2A-4AE6-A322-41CD2F4329E0}"/>
    <cellStyle name="Comma 4 2 11 4 3 3" xfId="30391" xr:uid="{191522D9-D2D0-44E1-AB85-D333CB9FEA50}"/>
    <cellStyle name="Comma 4 2 11 4 4" xfId="17762" xr:uid="{4DF7C21F-58EE-4D75-A8EA-B8DA04D05C75}"/>
    <cellStyle name="Comma 4 2 11 4 4 2" xfId="36738" xr:uid="{F75E0073-403E-4BFC-BD35-D3855BEA1D79}"/>
    <cellStyle name="Comma 4 2 11 4 5" xfId="24098" xr:uid="{5E19BEEF-3B3D-4108-A3EB-3F03AF3D559A}"/>
    <cellStyle name="Comma 4 2 11 5" xfId="5645" xr:uid="{DD0E7238-C866-48AA-B890-CC11EBC481E8}"/>
    <cellStyle name="Comma 4 2 11 5 2" xfId="13010" xr:uid="{F0CD1F37-D809-41FE-AF09-D38014C2318E}"/>
    <cellStyle name="Comma 4 2 11 5 2 2" xfId="45628" xr:uid="{9FA50DE1-E3F4-4DCA-9D66-E3519B733390}"/>
    <cellStyle name="Comma 4 2 11 5 2 3" xfId="33000" xr:uid="{7FE27361-2BE6-4C6B-ACD6-8716888AFDD1}"/>
    <cellStyle name="Comma 4 2 11 5 3" xfId="20370" xr:uid="{3B5F218B-D8B9-4D93-9488-BF9610430DDE}"/>
    <cellStyle name="Comma 4 2 11 5 3 2" xfId="39347" xr:uid="{5D8035EB-57E0-4576-9444-8C439C28DCDB}"/>
    <cellStyle name="Comma 4 2 11 5 4" xfId="26707" xr:uid="{A566800D-7673-467B-932E-2700F6496FEC}"/>
    <cellStyle name="Comma 4 2 11 6" xfId="1985" xr:uid="{6DC19E05-CFE0-4F29-A6AD-33A29A818B90}"/>
    <cellStyle name="Comma 4 2 11 6 2" xfId="9518" xr:uid="{759C1A94-F080-4EDB-ABCE-625421FA7414}"/>
    <cellStyle name="Comma 4 2 11 6 2 2" xfId="42132" xr:uid="{EEFFF7F4-ADE8-447B-8EA6-1CA1C687AFA3}"/>
    <cellStyle name="Comma 4 2 11 6 3" xfId="16878" xr:uid="{44E9087A-DAE3-4ADF-B233-FDE64C5D52F9}"/>
    <cellStyle name="Comma 4 2 11 6 4" xfId="29504" xr:uid="{3CB664C4-7FAF-417D-B149-04CB715375DA}"/>
    <cellStyle name="Comma 4 2 11 7" xfId="8618" xr:uid="{E3F972B7-CBC7-4683-A44D-6E065D10C8BE}"/>
    <cellStyle name="Comma 4 2 11 7 2" xfId="35768" xr:uid="{E15EB4C9-BFFE-4380-BF04-21D0C95D56A1}"/>
    <cellStyle name="Comma 4 2 11 8" xfId="15978" xr:uid="{A15F7610-B7D7-426E-9246-A78200A3BD27}"/>
    <cellStyle name="Comma 4 2 11 9" xfId="23204" xr:uid="{ED009A31-6B91-4196-B8D9-4D8D7E7A0618}"/>
    <cellStyle name="Comma 4 2 12" xfId="1355" xr:uid="{35A19809-C6F6-4191-9907-28961370FB20}"/>
    <cellStyle name="Comma 4 2 12 2" xfId="2927" xr:uid="{A7CAFF65-A467-4ED8-9C49-1505AA711AE0}"/>
    <cellStyle name="Comma 4 2 12 2 2" xfId="4659" xr:uid="{C1CCF7E5-4EBA-42B4-92D4-15B34AD4D961}"/>
    <cellStyle name="Comma 4 2 12 2 2 2" xfId="8157" xr:uid="{12CC337F-C441-48F0-918D-C9510A84FC48}"/>
    <cellStyle name="Comma 4 2 12 2 2 2 2" xfId="15522" xr:uid="{C296AB19-44B3-485B-AC35-A6A63264DA02}"/>
    <cellStyle name="Comma 4 2 12 2 2 2 2 2" xfId="48140" xr:uid="{F1EDEEEB-9CAA-467C-900E-4ECE2F0C4C22}"/>
    <cellStyle name="Comma 4 2 12 2 2 2 2 3" xfId="35512" xr:uid="{4DD495FF-18EA-4A34-84B4-CCBCD23249BD}"/>
    <cellStyle name="Comma 4 2 12 2 2 2 3" xfId="22882" xr:uid="{30FF5630-BF1D-411E-9E24-2AC1BFD89BF6}"/>
    <cellStyle name="Comma 4 2 12 2 2 2 3 2" xfId="41859" xr:uid="{819F7A6E-97B6-4CD1-B549-ABBBBD30E3B4}"/>
    <cellStyle name="Comma 4 2 12 2 2 2 4" xfId="29219" xr:uid="{013FF186-874B-4695-87B1-BC7C80073129}"/>
    <cellStyle name="Comma 4 2 12 2 2 3" xfId="5539" xr:uid="{670279B9-ECF8-4319-ADDD-6C7DA4AEBD3D}"/>
    <cellStyle name="Comma 4 2 12 2 2 3 2" xfId="12904" xr:uid="{FAAD8183-B5A7-4F39-9122-DF6699F90A60}"/>
    <cellStyle name="Comma 4 2 12 2 2 3 2 2" xfId="45522" xr:uid="{28437120-2A6C-472E-8AAF-6E8D33DE3204}"/>
    <cellStyle name="Comma 4 2 12 2 2 3 2 3" xfId="32894" xr:uid="{3626F077-6980-45DA-B852-885A13D97FDC}"/>
    <cellStyle name="Comma 4 2 12 2 2 3 3" xfId="20264" xr:uid="{E81C7D9F-E949-4BC4-A143-AD462CDFF8E6}"/>
    <cellStyle name="Comma 4 2 12 2 2 3 3 2" xfId="39241" xr:uid="{FC922B06-B97E-488D-80BC-D63724ADB618}"/>
    <cellStyle name="Comma 4 2 12 2 2 3 4" xfId="26601" xr:uid="{43E65B5F-D935-4F13-821F-A5692FABA4AB}"/>
    <cellStyle name="Comma 4 2 12 2 2 4" xfId="12025" xr:uid="{089CA65D-6247-405A-9A12-8DE8625FE5B5}"/>
    <cellStyle name="Comma 4 2 12 2 2 4 2" xfId="44643" xr:uid="{3E83CA3B-5B40-4EA2-8818-92CB05C48F55}"/>
    <cellStyle name="Comma 4 2 12 2 2 4 3" xfId="32015" xr:uid="{A59CD9F8-9B15-40FF-871A-64A43A99995E}"/>
    <cellStyle name="Comma 4 2 12 2 2 5" xfId="19385" xr:uid="{D6E674AD-D86F-4A46-9E45-4D03FF17D8BC}"/>
    <cellStyle name="Comma 4 2 12 2 2 5 2" xfId="38362" xr:uid="{6CAE78FF-9DC8-4016-884E-F5AA018FAB10}"/>
    <cellStyle name="Comma 4 2 12 2 2 6" xfId="25722" xr:uid="{D9BBF00B-1C63-401E-9DC7-8B4690848DB8}"/>
    <cellStyle name="Comma 4 2 12 2 3" xfId="3800" xr:uid="{2340D2A6-991C-4936-8581-22BBECD997D2}"/>
    <cellStyle name="Comma 4 2 12 2 3 2" xfId="7297" xr:uid="{DB2DD848-E5CD-443A-A90E-84B5FC3285A8}"/>
    <cellStyle name="Comma 4 2 12 2 3 2 2" xfId="14662" xr:uid="{91A70C0E-D872-4B55-A0DB-A9E0CD4BF03D}"/>
    <cellStyle name="Comma 4 2 12 2 3 2 2 2" xfId="47280" xr:uid="{FF3A45FE-029B-479D-89C3-82FEB22728E4}"/>
    <cellStyle name="Comma 4 2 12 2 3 2 2 3" xfId="34652" xr:uid="{2BB9E63F-38BE-4607-B6B9-0184EE9E500B}"/>
    <cellStyle name="Comma 4 2 12 2 3 2 3" xfId="22022" xr:uid="{A9F869C0-FCA0-4A24-848C-89E61D75C29C}"/>
    <cellStyle name="Comma 4 2 12 2 3 2 3 2" xfId="40999" xr:uid="{63415EB3-5FAA-4D59-A972-2A258856ADDC}"/>
    <cellStyle name="Comma 4 2 12 2 3 2 4" xfId="28359" xr:uid="{E9ED8505-C5E8-4E0E-987F-033F980254DE}"/>
    <cellStyle name="Comma 4 2 12 2 3 3" xfId="11166" xr:uid="{4C43400F-A2F3-401A-8B72-CCAC72D92E8E}"/>
    <cellStyle name="Comma 4 2 12 2 3 3 2" xfId="43783" xr:uid="{FF5E2725-49A9-4135-9803-3134BCFFC9AB}"/>
    <cellStyle name="Comma 4 2 12 2 3 3 3" xfId="31155" xr:uid="{E6DCFC3F-466D-4553-8DFB-90B51DC2836A}"/>
    <cellStyle name="Comma 4 2 12 2 3 4" xfId="18526" xr:uid="{8CF787B2-EE82-4C53-BF8B-1047638B3CC1}"/>
    <cellStyle name="Comma 4 2 12 2 3 4 2" xfId="37502" xr:uid="{F2B657F9-3CBB-4DDB-9C3C-A53CFE886E00}"/>
    <cellStyle name="Comma 4 2 12 2 3 5" xfId="24862" xr:uid="{5FDAD91B-448A-48A7-B579-48B3987DAD83}"/>
    <cellStyle name="Comma 4 2 12 2 4" xfId="6424" xr:uid="{D5E0D8D5-E10A-4B70-BD7B-60C655C53BE6}"/>
    <cellStyle name="Comma 4 2 12 2 4 2" xfId="13789" xr:uid="{A4F534B5-D1CE-4EEE-8DD4-FD9E28C6AAEA}"/>
    <cellStyle name="Comma 4 2 12 2 4 2 2" xfId="46407" xr:uid="{9CB03481-574A-47E1-9776-32A5A65B1556}"/>
    <cellStyle name="Comma 4 2 12 2 4 2 3" xfId="33779" xr:uid="{7B54ABE9-E28F-4B0A-8690-055A148C7433}"/>
    <cellStyle name="Comma 4 2 12 2 4 3" xfId="21149" xr:uid="{AED1E214-EEC8-4B57-A0AB-DCB00CAA56DB}"/>
    <cellStyle name="Comma 4 2 12 2 4 3 2" xfId="40126" xr:uid="{27F73880-55FD-463D-B0F9-D25B3C5A3A66}"/>
    <cellStyle name="Comma 4 2 12 2 4 4" xfId="27486" xr:uid="{78B414E4-1025-4B6B-89A4-D19FA368503A}"/>
    <cellStyle name="Comma 4 2 12 2 5" xfId="10294" xr:uid="{1187F100-3F2D-4201-B774-BBD1CCFF077B}"/>
    <cellStyle name="Comma 4 2 12 2 5 2" xfId="42910" xr:uid="{9322DBBA-1D5F-4CBC-8FA5-177C00251F7E}"/>
    <cellStyle name="Comma 4 2 12 2 5 3" xfId="30282" xr:uid="{D76F8399-5956-4E97-AE18-8549D9C05ACA}"/>
    <cellStyle name="Comma 4 2 12 2 6" xfId="17654" xr:uid="{0A875467-741D-451A-BB82-C1CBB81E19BD}"/>
    <cellStyle name="Comma 4 2 12 2 6 2" xfId="36629" xr:uid="{78A0C3F1-CBF4-4855-9E37-57CC7BF56ACC}"/>
    <cellStyle name="Comma 4 2 12 2 7" xfId="23989" xr:uid="{F9ABC159-973C-42A8-93F4-4BCF985F5A44}"/>
    <cellStyle name="Comma 4 2 12 3" xfId="4217" xr:uid="{52520920-F827-4668-9DE7-FAB30193486A}"/>
    <cellStyle name="Comma 4 2 12 3 2" xfId="7714" xr:uid="{E437BE18-3AC4-4D9F-B32B-760CA12E6A1F}"/>
    <cellStyle name="Comma 4 2 12 3 2 2" xfId="15079" xr:uid="{83BA46D6-6ABC-43AC-A375-4BDBF7BF2822}"/>
    <cellStyle name="Comma 4 2 12 3 2 2 2" xfId="47697" xr:uid="{F1D38891-0306-4CE0-9754-E38C6087F2FF}"/>
    <cellStyle name="Comma 4 2 12 3 2 2 3" xfId="35069" xr:uid="{D704C471-8651-4C01-9404-40C2050405D9}"/>
    <cellStyle name="Comma 4 2 12 3 2 3" xfId="22439" xr:uid="{D233BE9D-785F-4B6E-A416-346CB561AE7B}"/>
    <cellStyle name="Comma 4 2 12 3 2 3 2" xfId="41416" xr:uid="{356B97A5-F209-48EF-9304-79E8AA7D7E76}"/>
    <cellStyle name="Comma 4 2 12 3 2 4" xfId="28776" xr:uid="{BDA4E0B9-63E2-4BDF-8DFA-F69EF6AE42C0}"/>
    <cellStyle name="Comma 4 2 12 3 3" xfId="5095" xr:uid="{2C960C68-5010-4A5C-A5A2-242754CE1716}"/>
    <cellStyle name="Comma 4 2 12 3 3 2" xfId="12460" xr:uid="{7CA42D0A-7DE8-4780-99CD-649F21BAE543}"/>
    <cellStyle name="Comma 4 2 12 3 3 2 2" xfId="45078" xr:uid="{58594944-1938-4876-8283-B6F3F49D92B3}"/>
    <cellStyle name="Comma 4 2 12 3 3 2 3" xfId="32450" xr:uid="{0AD67189-BB95-4D8B-9BB7-06B5710156D8}"/>
    <cellStyle name="Comma 4 2 12 3 3 3" xfId="19820" xr:uid="{D8360ECE-7959-4EDD-801B-D7E80F06B08F}"/>
    <cellStyle name="Comma 4 2 12 3 3 3 2" xfId="38797" xr:uid="{4E9FA2E5-8D32-447D-9F59-72F7C6A295E0}"/>
    <cellStyle name="Comma 4 2 12 3 3 4" xfId="26157" xr:uid="{85098E62-D52C-47DF-B022-CD69DB4A36AD}"/>
    <cellStyle name="Comma 4 2 12 3 4" xfId="11583" xr:uid="{F1BB50D8-AF17-42A2-94AF-DD9EBE2708B6}"/>
    <cellStyle name="Comma 4 2 12 3 4 2" xfId="44200" xr:uid="{24FF7F82-8D6B-4091-857D-FD64C65EBC1B}"/>
    <cellStyle name="Comma 4 2 12 3 4 3" xfId="31572" xr:uid="{46ADED0D-72D6-4ECA-B5B9-02A442A171E1}"/>
    <cellStyle name="Comma 4 2 12 3 5" xfId="18943" xr:uid="{B548256A-CF1A-4391-A377-26419324CA32}"/>
    <cellStyle name="Comma 4 2 12 3 5 2" xfId="37919" xr:uid="{16A62DD6-F40B-4EC7-896C-CCFE8BAB3EBC}"/>
    <cellStyle name="Comma 4 2 12 3 6" xfId="25279" xr:uid="{4E60B1B6-A412-4BDE-8599-4B874D589236}"/>
    <cellStyle name="Comma 4 2 12 4" xfId="3367" xr:uid="{AFE2B59B-B2EF-44D3-8DAE-33626F46CB22}"/>
    <cellStyle name="Comma 4 2 12 4 2" xfId="6864" xr:uid="{9E0DA8EC-4AEB-449D-A5C9-BA030DCB7E78}"/>
    <cellStyle name="Comma 4 2 12 4 2 2" xfId="14229" xr:uid="{808EF00B-E374-4933-B715-C51E4244E504}"/>
    <cellStyle name="Comma 4 2 12 4 2 2 2" xfId="46847" xr:uid="{CAEF2513-5B53-4369-A2A8-9D99719BEE63}"/>
    <cellStyle name="Comma 4 2 12 4 2 2 3" xfId="34219" xr:uid="{90D4E8C0-5045-4E7C-A4BC-43402D0E9253}"/>
    <cellStyle name="Comma 4 2 12 4 2 3" xfId="21589" xr:uid="{4CC04133-EC0A-42DC-88E4-A6D4112C873C}"/>
    <cellStyle name="Comma 4 2 12 4 2 3 2" xfId="40566" xr:uid="{DFE03731-74C2-4C88-8B4D-EE1480849397}"/>
    <cellStyle name="Comma 4 2 12 4 2 4" xfId="27926" xr:uid="{DD6D4189-AA62-4080-A28E-C2DB28BADF6B}"/>
    <cellStyle name="Comma 4 2 12 4 3" xfId="10733" xr:uid="{8ECC8D3C-116A-4F49-9379-C73D1CCFA765}"/>
    <cellStyle name="Comma 4 2 12 4 3 2" xfId="43350" xr:uid="{F2334B2B-5CF8-463E-A3A0-9FF22B71EF25}"/>
    <cellStyle name="Comma 4 2 12 4 3 3" xfId="30722" xr:uid="{A50E82B4-B6B2-405B-9BF3-0AD314A7A8C0}"/>
    <cellStyle name="Comma 4 2 12 4 4" xfId="18093" xr:uid="{07C47D06-EFC0-4419-87F4-D6EAB935A908}"/>
    <cellStyle name="Comma 4 2 12 4 4 2" xfId="37069" xr:uid="{78CB6EFC-566E-46BC-9A78-18CE853438DD}"/>
    <cellStyle name="Comma 4 2 12 4 5" xfId="24429" xr:uid="{CA3C393E-D7DF-4F20-A7B9-E0DB674BB1ED}"/>
    <cellStyle name="Comma 4 2 12 5" xfId="5980" xr:uid="{4E2E6944-ABE3-4063-B8CC-134CFA5178BE}"/>
    <cellStyle name="Comma 4 2 12 5 2" xfId="13345" xr:uid="{CD167BB9-4D10-49D0-B9A0-1BE8C2640EC3}"/>
    <cellStyle name="Comma 4 2 12 5 2 2" xfId="45963" xr:uid="{C1A00A79-FCE4-4AFE-B9B3-9C41C7C6E999}"/>
    <cellStyle name="Comma 4 2 12 5 2 3" xfId="33335" xr:uid="{04D7AE0E-C33E-4912-8077-7DAB09C05F13}"/>
    <cellStyle name="Comma 4 2 12 5 3" xfId="20705" xr:uid="{DC95B1E9-E494-4177-8D8D-7C8AA28BC579}"/>
    <cellStyle name="Comma 4 2 12 5 3 2" xfId="39682" xr:uid="{7150CC66-FE95-4778-90B6-494BE60914B7}"/>
    <cellStyle name="Comma 4 2 12 5 4" xfId="27042" xr:uid="{8B166268-70E5-4D3D-98B9-3C37C6AE8A8B}"/>
    <cellStyle name="Comma 4 2 12 6" xfId="2448" xr:uid="{59862055-3A3D-40C7-9AEF-703A9D6E0B1E}"/>
    <cellStyle name="Comma 4 2 12 6 2" xfId="9854" xr:uid="{78630CA4-DE6F-4D3A-AC5F-58C5B2056354}"/>
    <cellStyle name="Comma 4 2 12 6 2 2" xfId="42469" xr:uid="{63438B16-45FE-459D-A151-DF13C1EB57E3}"/>
    <cellStyle name="Comma 4 2 12 6 3" xfId="17214" xr:uid="{6CFFBBDE-535B-4A7D-80FC-1F34C1B9930B}"/>
    <cellStyle name="Comma 4 2 12 6 4" xfId="29841" xr:uid="{E4E306B8-C6A4-4CAF-B45A-71B18468768A}"/>
    <cellStyle name="Comma 4 2 12 7" xfId="36159" xr:uid="{D9B9B880-FE81-4172-86BC-535B16DA0519}"/>
    <cellStyle name="Comma 4 2 12 8" xfId="23545" xr:uid="{2A73FA0B-233C-406E-B8D5-AB8F18BE24AC}"/>
    <cellStyle name="Comma 4 2 13" xfId="1462" xr:uid="{DB119F14-8D55-48F3-BEBC-088F6F3635B7}"/>
    <cellStyle name="Comma 4 2 13 2" xfId="8214" xr:uid="{B3178A14-D10D-4FCA-AEAF-13B1C9B41FE4}"/>
    <cellStyle name="Comma 4 2 13 2 2" xfId="15579" xr:uid="{6DDF69E9-0509-4215-B8A8-890213AA641E}"/>
    <cellStyle name="Comma 4 2 13 2 3" xfId="22939" xr:uid="{0DDBA294-ABA5-4FB3-AA47-548BFA58FD36}"/>
    <cellStyle name="Comma 4 2 13 3" xfId="9097" xr:uid="{8B8487EB-C1B6-4DFF-82B4-C0B84A009BEA}"/>
    <cellStyle name="Comma 4 2 13 4" xfId="16457" xr:uid="{1562C119-83C3-41A2-B3B7-B87959B87A83}"/>
    <cellStyle name="Comma 4 2 13 5" xfId="23157" xr:uid="{F558D83E-8479-4CFF-BAE7-A1DBBE577F41}"/>
    <cellStyle name="Comma 4 2 14" xfId="1560" xr:uid="{2670AEF1-B31B-43D0-8040-1389D56DB6A8}"/>
    <cellStyle name="Comma 4 2 14 2" xfId="9173" xr:uid="{7BDACC1A-CC17-4ABD-A627-1D0F4FEF7B3B}"/>
    <cellStyle name="Comma 4 2 14 2 2" xfId="41917" xr:uid="{0F403C28-6212-4DFC-AE97-BB0ED9F7781D}"/>
    <cellStyle name="Comma 4 2 14 3" xfId="16533" xr:uid="{33E4A46F-30D8-4538-BA38-3F2EC3F1CC5C}"/>
    <cellStyle name="Comma 4 2 14 4" xfId="29277" xr:uid="{508617A2-CAD6-4BDD-9087-7F40544A4BA1}"/>
    <cellStyle name="Comma 4 2 15" xfId="8321" xr:uid="{11BCAB36-C1A3-4F91-A2B3-7FD7ACF6B9BC}"/>
    <cellStyle name="Comma 4 2 15 2" xfId="15685" xr:uid="{17AC8F25-772B-4ED7-AEC6-A505D9D3BC84}"/>
    <cellStyle name="Comma 4 2 15 2 2" xfId="41964" xr:uid="{FF3AF3AE-E457-483D-AAF4-E88358B747F6}"/>
    <cellStyle name="Comma 4 2 15 3" xfId="23045" xr:uid="{9FAB520E-0F4D-418C-8422-E8D7814E0D57}"/>
    <cellStyle name="Comma 4 2 15 4" xfId="29328" xr:uid="{F8E51DD0-4904-43B6-A898-43B15F6A9370}"/>
    <cellStyle name="Comma 4 2 16" xfId="1474" xr:uid="{8667E04F-680A-4FE5-950E-AE531ECA8BED}"/>
    <cellStyle name="Comma 4 2 16 2" xfId="9107" xr:uid="{912C4DA4-B4A5-4B34-B554-2087A65D95C8}"/>
    <cellStyle name="Comma 4 2 16 2 2" xfId="35647" xr:uid="{672CB8E6-7FF3-40F1-8689-1213751A4F61}"/>
    <cellStyle name="Comma 4 2 16 3" xfId="16467" xr:uid="{A7A4FD63-9244-48C6-A702-BC8848B7D0DE}"/>
    <cellStyle name="Comma 4 2 16 4" xfId="23116" xr:uid="{AED02EB9-121B-424C-848D-0F8D856E63F1}"/>
    <cellStyle name="Comma 4 2 17" xfId="8340" xr:uid="{7EC3D6B5-E453-4404-BC71-996D105567F6}"/>
    <cellStyle name="Comma 4 2 17 2" xfId="35608" xr:uid="{4DB02B60-AA68-4E8E-81EC-475295C3CEAD}"/>
    <cellStyle name="Comma 4 2 18" xfId="15701" xr:uid="{406B9345-FC25-4F99-9356-61DC55B1E182}"/>
    <cellStyle name="Comma 4 2 19" xfId="23073" xr:uid="{AA9839A8-505F-4A71-855D-CC7BFA1E0EE5}"/>
    <cellStyle name="Comma 4 2 2" xfId="232" xr:uid="{FBBBC9AB-9E01-4551-B273-DF55AA6E793E}"/>
    <cellStyle name="Comma 4 2 2 10" xfId="5630" xr:uid="{12471218-8977-4A04-82C3-5CBEA20EFFBE}"/>
    <cellStyle name="Comma 4 2 2 10 2" xfId="12995" xr:uid="{F0DAA51C-3959-492F-A91F-32BB67EF267A}"/>
    <cellStyle name="Comma 4 2 2 10 2 2" xfId="45613" xr:uid="{15D0403E-4C5C-48EE-87A4-16C914CBB8B0}"/>
    <cellStyle name="Comma 4 2 2 10 2 3" xfId="32985" xr:uid="{41E15822-C7C7-4C01-A9C1-5E5807E63197}"/>
    <cellStyle name="Comma 4 2 2 10 3" xfId="20355" xr:uid="{B9FE6495-30B2-4CEB-B993-534CFD8BA0D2}"/>
    <cellStyle name="Comma 4 2 2 10 3 2" xfId="39332" xr:uid="{BF20E209-A5FC-437B-8A59-D236FB5A5D0A}"/>
    <cellStyle name="Comma 4 2 2 10 4" xfId="26692" xr:uid="{604C0920-CCAF-4E59-B4EA-913510D58EE6}"/>
    <cellStyle name="Comma 4 2 2 11" xfId="1966" xr:uid="{E62A652D-2E59-4D4D-9ED6-3C2D77C77BF7}"/>
    <cellStyle name="Comma 4 2 2 11 2" xfId="9503" xr:uid="{C8204683-238D-42BE-8574-C2CD8F059082}"/>
    <cellStyle name="Comma 4 2 2 11 2 2" xfId="41933" xr:uid="{58E1F3D7-2FD5-4C99-82F9-FA0A0C2F53F7}"/>
    <cellStyle name="Comma 4 2 2 11 3" xfId="16863" xr:uid="{AAE0DD47-8997-48CB-AC6B-BE1F8BF0058A}"/>
    <cellStyle name="Comma 4 2 2 11 4" xfId="29294" xr:uid="{DB23363C-4B34-4DCE-8DE9-2FC75BF2DCCA}"/>
    <cellStyle name="Comma 4 2 2 12" xfId="8279" xr:uid="{EFAF2EE4-30CD-4508-8A70-495E7AF50808}"/>
    <cellStyle name="Comma 4 2 2 12 2" xfId="15644" xr:uid="{60E88638-0568-495C-B6A1-5649C1AB5C18}"/>
    <cellStyle name="Comma 4 2 2 12 2 2" xfId="41977" xr:uid="{92B1E0CB-282E-45F2-AADB-982414A7F768}"/>
    <cellStyle name="Comma 4 2 2 12 3" xfId="23004" xr:uid="{AD9349BE-7EA0-4D97-A2BF-EDD6BD010335}"/>
    <cellStyle name="Comma 4 2 2 12 4" xfId="29341" xr:uid="{0E583BDC-786A-4607-9415-820B9615CBC3}"/>
    <cellStyle name="Comma 4 2 2 13" xfId="1655" xr:uid="{2D57911A-B7C7-4D43-B46F-1A25F2A7CE16}"/>
    <cellStyle name="Comma 4 2 2 13 2" xfId="9230" xr:uid="{B0118EF1-EFA9-47BE-86AB-268BF3BE5CFF}"/>
    <cellStyle name="Comma 4 2 2 13 3" xfId="16590" xr:uid="{5131F851-B5D0-4334-8E88-685FA79F5A9A}"/>
    <cellStyle name="Comma 4 2 2 13 4" xfId="35750" xr:uid="{6BDDFCE7-9A01-4F08-8D69-61AABDC8AAF6}"/>
    <cellStyle name="Comma 4 2 2 14" xfId="8313" xr:uid="{4EA693A6-E4B6-4B7F-A582-A08242E75A16}"/>
    <cellStyle name="Comma 4 2 2 14 2" xfId="15678" xr:uid="{2765C3F6-A543-4420-870A-A7DDC4439419}"/>
    <cellStyle name="Comma 4 2 2 14 3" xfId="23038" xr:uid="{59B512E1-D43B-4950-850F-3B635B8B4A71}"/>
    <cellStyle name="Comma 4 2 2 15" xfId="1495" xr:uid="{EC61FA47-D30B-4577-ADFA-85F9C2F21E5E}"/>
    <cellStyle name="Comma 4 2 2 15 2" xfId="9118" xr:uid="{5E0BF6AF-2CF1-4920-A4E2-CDE6B67EDCB4}"/>
    <cellStyle name="Comma 4 2 2 15 3" xfId="16478" xr:uid="{58DF120E-1E43-47E2-86C4-AF66554FDDAB}"/>
    <cellStyle name="Comma 4 2 2 16" xfId="8357" xr:uid="{1B3203DB-A1B0-44CC-81AD-E594032FB4B6}"/>
    <cellStyle name="Comma 4 2 2 17" xfId="15718" xr:uid="{035DBFD3-4AD0-4105-9B41-9DD223CEC11F}"/>
    <cellStyle name="Comma 4 2 2 18" xfId="23188" xr:uid="{0C084400-9804-4B43-ACCB-302AFC95431B}"/>
    <cellStyle name="Comma 4 2 2 2" xfId="294" xr:uid="{2FBA5DC5-C0F5-40EA-B0B8-79FFDE4BF63C}"/>
    <cellStyle name="Comma 4 2 2 2 10" xfId="8295" xr:uid="{B8A63F93-71CD-4CCB-BA3A-B0B8E5CC4191}"/>
    <cellStyle name="Comma 4 2 2 2 10 2" xfId="15660" xr:uid="{3CCFEC93-CD30-4D0E-9EDE-0D2B59AD7BE9}"/>
    <cellStyle name="Comma 4 2 2 2 10 2 2" xfId="35774" xr:uid="{18757612-A7EA-4B73-8973-202D48B82123}"/>
    <cellStyle name="Comma 4 2 2 2 10 3" xfId="23020" xr:uid="{31430B38-039C-45D6-9163-D4E7BCC3BA7D}"/>
    <cellStyle name="Comma 4 2 2 2 10 4" xfId="23207" xr:uid="{CF442C4F-5ADA-4F12-9DE6-2B21279A7B1A}"/>
    <cellStyle name="Comma 4 2 2 2 11" xfId="8312" xr:uid="{7B9FF1A5-E450-436C-A376-0ECD26317A4F}"/>
    <cellStyle name="Comma 4 2 2 2 11 2" xfId="15677" xr:uid="{F9DD3922-E8C6-443F-B4D3-200155338CA6}"/>
    <cellStyle name="Comma 4 2 2 2 11 3" xfId="23037" xr:uid="{B5B0E5E3-03A6-4048-9479-AC8C72615F80}"/>
    <cellStyle name="Comma 4 2 2 2 11 4" xfId="35620" xr:uid="{C6BA3362-A668-4B7E-8E69-2EE5AF638716}"/>
    <cellStyle name="Comma 4 2 2 2 12" xfId="1499" xr:uid="{9405EE20-3CF8-4858-B677-53347AED23DA}"/>
    <cellStyle name="Comma 4 2 2 2 12 2" xfId="9122" xr:uid="{A76F3AE8-E39B-41F7-8D47-854848913C26}"/>
    <cellStyle name="Comma 4 2 2 2 12 3" xfId="16482" xr:uid="{45FD3119-675F-4087-ADDF-3029B150DE4F}"/>
    <cellStyle name="Comma 4 2 2 2 12 4" xfId="48219" xr:uid="{4798A1EE-EF35-476A-A9A3-50BA78443FF5}"/>
    <cellStyle name="Comma 4 2 2 2 13" xfId="8397" xr:uid="{E8C88395-CC38-418E-9A8F-9710D084E0EF}"/>
    <cellStyle name="Comma 4 2 2 2 14" xfId="15758" xr:uid="{FE0A312A-CC1F-4D26-A287-2064F343E4B0}"/>
    <cellStyle name="Comma 4 2 2 2 15" xfId="23085" xr:uid="{767642AF-C138-424D-A6F6-EF32DB6E4513}"/>
    <cellStyle name="Comma 4 2 2 2 2" xfId="694" xr:uid="{7754AAC3-8B8A-46F4-B063-5EDAE2EA772A}"/>
    <cellStyle name="Comma 4 2 2 2 2 10" xfId="15939" xr:uid="{308C4032-F337-47F9-B3BF-CF3CBC4F99E7}"/>
    <cellStyle name="Comma 4 2 2 2 2 10 2" xfId="48254" xr:uid="{3383EE18-3991-46E5-8EBB-B28E78607F15}"/>
    <cellStyle name="Comma 4 2 2 2 2 11" xfId="23358" xr:uid="{ED03A17E-3CEE-414E-A81D-4B15D6066C84}"/>
    <cellStyle name="Comma 4 2 2 2 2 2" xfId="1151" xr:uid="{E16CB18C-8B30-4B81-98BC-9874B1B3DFC3}"/>
    <cellStyle name="Comma 4 2 2 2 2 2 2" xfId="2897" xr:uid="{5EA982E2-6295-40AF-A65F-29A122821665}"/>
    <cellStyle name="Comma 4 2 2 2 2 2 2 2" xfId="4629" xr:uid="{278F72B6-2923-447D-BBD4-2C03B1459776}"/>
    <cellStyle name="Comma 4 2 2 2 2 2 2 2 2" xfId="8127" xr:uid="{826E9013-AB6C-4836-884F-CB74B1F0C990}"/>
    <cellStyle name="Comma 4 2 2 2 2 2 2 2 2 2" xfId="15492" xr:uid="{36F2AF6A-80BB-48CB-B1AB-3E72A3F660F6}"/>
    <cellStyle name="Comma 4 2 2 2 2 2 2 2 2 2 2" xfId="48110" xr:uid="{61523CE7-B239-45F9-A432-07D787048957}"/>
    <cellStyle name="Comma 4 2 2 2 2 2 2 2 2 2 3" xfId="35482" xr:uid="{DA2F96B7-6088-4FCE-AFC1-415E92894BFF}"/>
    <cellStyle name="Comma 4 2 2 2 2 2 2 2 2 3" xfId="22852" xr:uid="{3EAA1CA0-C4E4-4F8F-BB3E-7E79601BB1F5}"/>
    <cellStyle name="Comma 4 2 2 2 2 2 2 2 2 3 2" xfId="41829" xr:uid="{EB005247-55E7-4CC7-AA33-4A5661F5FA19}"/>
    <cellStyle name="Comma 4 2 2 2 2 2 2 2 2 4" xfId="29189" xr:uid="{7E3FF74F-7C81-4060-ABAC-BCE01A023171}"/>
    <cellStyle name="Comma 4 2 2 2 2 2 2 2 3" xfId="5509" xr:uid="{0A8949F2-B976-46D8-8BC8-EF5E0C33E6AD}"/>
    <cellStyle name="Comma 4 2 2 2 2 2 2 2 3 2" xfId="12874" xr:uid="{3E7AD77A-9CBC-4CE8-85B6-0077C2C2739B}"/>
    <cellStyle name="Comma 4 2 2 2 2 2 2 2 3 2 2" xfId="45492" xr:uid="{B16D8F5E-44D7-425B-8E71-95E384833796}"/>
    <cellStyle name="Comma 4 2 2 2 2 2 2 2 3 2 3" xfId="32864" xr:uid="{79F5AF60-892F-4F0A-AEC0-978DE12EE874}"/>
    <cellStyle name="Comma 4 2 2 2 2 2 2 2 3 3" xfId="20234" xr:uid="{C5DB0165-FCC9-4BE4-B65B-B8500A45B555}"/>
    <cellStyle name="Comma 4 2 2 2 2 2 2 2 3 3 2" xfId="39211" xr:uid="{430D9868-AC81-4353-A857-DE39FF8908FB}"/>
    <cellStyle name="Comma 4 2 2 2 2 2 2 2 3 4" xfId="26571" xr:uid="{8F7300D1-6549-4681-8888-465DB5264E4A}"/>
    <cellStyle name="Comma 4 2 2 2 2 2 2 2 4" xfId="11995" xr:uid="{261EEF15-F5E2-43AB-9D34-869EABB6E50E}"/>
    <cellStyle name="Comma 4 2 2 2 2 2 2 2 4 2" xfId="44613" xr:uid="{1E2AA105-287D-42D3-AE05-6EDD218E9A5B}"/>
    <cellStyle name="Comma 4 2 2 2 2 2 2 2 4 3" xfId="31985" xr:uid="{FE673309-5E4B-47BE-AD2E-93AE3FCE27EA}"/>
    <cellStyle name="Comma 4 2 2 2 2 2 2 2 5" xfId="19355" xr:uid="{344EF917-897D-4185-8F58-F6568301D7F9}"/>
    <cellStyle name="Comma 4 2 2 2 2 2 2 2 5 2" xfId="38332" xr:uid="{271EC0B1-4ED9-4D6D-9FB8-B36C04EB2A95}"/>
    <cellStyle name="Comma 4 2 2 2 2 2 2 2 6" xfId="25692" xr:uid="{182CAB49-D109-4BC3-9348-C2B70794A7A1}"/>
    <cellStyle name="Comma 4 2 2 2 2 2 2 3" xfId="3773" xr:uid="{812E0AF4-4526-4324-839E-03128D9973A2}"/>
    <cellStyle name="Comma 4 2 2 2 2 2 2 3 2" xfId="7270" xr:uid="{02020DB3-36FB-462B-93DB-0F8277B66514}"/>
    <cellStyle name="Comma 4 2 2 2 2 2 2 3 2 2" xfId="14635" xr:uid="{C0E188A9-907A-4B50-A643-B738F61B9862}"/>
    <cellStyle name="Comma 4 2 2 2 2 2 2 3 2 2 2" xfId="47253" xr:uid="{7EC215DB-5AC0-4AE8-94F8-7FF71A7CF456}"/>
    <cellStyle name="Comma 4 2 2 2 2 2 2 3 2 2 3" xfId="34625" xr:uid="{6D274474-6693-40F7-A713-F5D1E6690251}"/>
    <cellStyle name="Comma 4 2 2 2 2 2 2 3 2 3" xfId="21995" xr:uid="{4988CECB-85C8-4FBD-A70B-2DDF3B6A406D}"/>
    <cellStyle name="Comma 4 2 2 2 2 2 2 3 2 3 2" xfId="40972" xr:uid="{3DF76B76-8A8A-444F-A595-D088A28008C1}"/>
    <cellStyle name="Comma 4 2 2 2 2 2 2 3 2 4" xfId="28332" xr:uid="{982EB161-1F00-4172-9A5D-EC1FDED48F04}"/>
    <cellStyle name="Comma 4 2 2 2 2 2 2 3 3" xfId="11139" xr:uid="{7549A6FD-D2A6-4665-9075-26A4C0F971EB}"/>
    <cellStyle name="Comma 4 2 2 2 2 2 2 3 3 2" xfId="43756" xr:uid="{DDAD0941-7F59-4351-A427-069CAD0DC729}"/>
    <cellStyle name="Comma 4 2 2 2 2 2 2 3 3 3" xfId="31128" xr:uid="{E4721F9C-592E-4551-8C4E-F22CA163C25E}"/>
    <cellStyle name="Comma 4 2 2 2 2 2 2 3 4" xfId="18499" xr:uid="{90D44665-57AE-4A64-A395-9BAF7DE00B25}"/>
    <cellStyle name="Comma 4 2 2 2 2 2 2 3 4 2" xfId="37475" xr:uid="{F6D3DF02-B0D1-482C-B1B2-1543D0390E35}"/>
    <cellStyle name="Comma 4 2 2 2 2 2 2 3 5" xfId="24835" xr:uid="{DC660273-2F00-49EC-8A2B-1A77746D7A38}"/>
    <cellStyle name="Comma 4 2 2 2 2 2 2 4" xfId="6394" xr:uid="{2AB565AA-B40F-4D5C-AC92-17CA2D361002}"/>
    <cellStyle name="Comma 4 2 2 2 2 2 2 4 2" xfId="13759" xr:uid="{6E2F08FB-70ED-44D1-BD7E-D319C855944F}"/>
    <cellStyle name="Comma 4 2 2 2 2 2 2 4 2 2" xfId="46377" xr:uid="{348A279A-E7AE-48D7-9221-A4DE62E96CE6}"/>
    <cellStyle name="Comma 4 2 2 2 2 2 2 4 2 3" xfId="33749" xr:uid="{05238B61-32C6-42E6-BEBC-5E00D2F0A4E6}"/>
    <cellStyle name="Comma 4 2 2 2 2 2 2 4 3" xfId="21119" xr:uid="{3B4915D9-CA36-496E-BC4D-BFF53699173E}"/>
    <cellStyle name="Comma 4 2 2 2 2 2 2 4 3 2" xfId="40096" xr:uid="{F326174E-B048-4BF1-9503-A17014BF44EB}"/>
    <cellStyle name="Comma 4 2 2 2 2 2 2 4 4" xfId="27456" xr:uid="{7B9BFFD3-1253-49F6-9149-19DFE07ACB37}"/>
    <cellStyle name="Comma 4 2 2 2 2 2 2 5" xfId="10265" xr:uid="{39955812-DCD9-4CAC-BC0E-F92E10C1C115}"/>
    <cellStyle name="Comma 4 2 2 2 2 2 2 5 2" xfId="42880" xr:uid="{01B0662D-D736-4E6A-870C-A26911A9080D}"/>
    <cellStyle name="Comma 4 2 2 2 2 2 2 5 3" xfId="30252" xr:uid="{69ACD9BB-A6E4-4140-BA0C-722748C68270}"/>
    <cellStyle name="Comma 4 2 2 2 2 2 2 6" xfId="17625" xr:uid="{0E365088-96D8-419F-B701-BF8E9B4D1895}"/>
    <cellStyle name="Comma 4 2 2 2 2 2 2 6 2" xfId="36599" xr:uid="{ED957A27-C15D-40A1-8E7D-3025837EE0FE}"/>
    <cellStyle name="Comma 4 2 2 2 2 2 2 7" xfId="23959" xr:uid="{6D4C1F04-2CDD-4ECB-B1EC-611E935B8C7A}"/>
    <cellStyle name="Comma 4 2 2 2 2 2 3" xfId="4189" xr:uid="{6F5B43DD-A99F-4A50-BA06-423E5090FF15}"/>
    <cellStyle name="Comma 4 2 2 2 2 2 3 2" xfId="7686" xr:uid="{B49D6E45-4096-4221-9F3D-21005B9DFCE6}"/>
    <cellStyle name="Comma 4 2 2 2 2 2 3 2 2" xfId="15051" xr:uid="{873012CB-C4AB-438D-B46E-9956A59E4ACF}"/>
    <cellStyle name="Comma 4 2 2 2 2 2 3 2 2 2" xfId="47669" xr:uid="{8323ECC8-A758-4CA9-A4DF-2EC2C81F6BE7}"/>
    <cellStyle name="Comma 4 2 2 2 2 2 3 2 2 3" xfId="35041" xr:uid="{00F69CAC-B19C-4FB4-8A20-2413BBDC7163}"/>
    <cellStyle name="Comma 4 2 2 2 2 2 3 2 3" xfId="22411" xr:uid="{56F592B3-995E-43DB-94CE-8AB9C5A87B19}"/>
    <cellStyle name="Comma 4 2 2 2 2 2 3 2 3 2" xfId="41388" xr:uid="{CA4DC039-647A-4FEE-93A2-EE1106D830E8}"/>
    <cellStyle name="Comma 4 2 2 2 2 2 3 2 4" xfId="28748" xr:uid="{26CE5986-08EC-4332-A985-27797B88AA69}"/>
    <cellStyle name="Comma 4 2 2 2 2 2 3 3" xfId="5067" xr:uid="{2A6CAA0B-34BB-463F-884E-B0ABA54B3C82}"/>
    <cellStyle name="Comma 4 2 2 2 2 2 3 3 2" xfId="12432" xr:uid="{1902FCE7-5B95-46A9-854C-5C156DF518A0}"/>
    <cellStyle name="Comma 4 2 2 2 2 2 3 3 2 2" xfId="45050" xr:uid="{70C98713-C077-4525-9BDD-660FAB32133B}"/>
    <cellStyle name="Comma 4 2 2 2 2 2 3 3 2 3" xfId="32422" xr:uid="{52024C3B-9F4C-415E-9025-09B7B204CB5C}"/>
    <cellStyle name="Comma 4 2 2 2 2 2 3 3 3" xfId="19792" xr:uid="{D64162FC-E4CC-420D-8EF4-6CAC3837D572}"/>
    <cellStyle name="Comma 4 2 2 2 2 2 3 3 3 2" xfId="38769" xr:uid="{8157261A-44F1-4E0A-9DF8-125F8B534FEB}"/>
    <cellStyle name="Comma 4 2 2 2 2 2 3 3 4" xfId="26129" xr:uid="{F55136AA-9F52-4CF0-B7DE-96957F19BCAB}"/>
    <cellStyle name="Comma 4 2 2 2 2 2 3 4" xfId="11555" xr:uid="{DA5D93F7-9685-45D1-AE58-ACDA97530AC0}"/>
    <cellStyle name="Comma 4 2 2 2 2 2 3 4 2" xfId="44172" xr:uid="{F75CA196-238C-4FA2-8695-A96702A91C60}"/>
    <cellStyle name="Comma 4 2 2 2 2 2 3 4 3" xfId="31544" xr:uid="{F0E7A018-355A-4473-AFFA-276C00025C34}"/>
    <cellStyle name="Comma 4 2 2 2 2 2 3 5" xfId="18915" xr:uid="{BED33708-DEA9-4D73-99B4-7FB44BC50EE6}"/>
    <cellStyle name="Comma 4 2 2 2 2 2 3 5 2" xfId="37891" xr:uid="{4ABA03C7-2D4E-4EA2-AE1B-BDD172ADB190}"/>
    <cellStyle name="Comma 4 2 2 2 2 2 3 6" xfId="25251" xr:uid="{87F366CC-C65C-4AFD-B279-3DC323622160}"/>
    <cellStyle name="Comma 4 2 2 2 2 2 4" xfId="3339" xr:uid="{C131D47C-9238-4F1B-8007-F752A32831E3}"/>
    <cellStyle name="Comma 4 2 2 2 2 2 4 2" xfId="6836" xr:uid="{273A5C34-19E7-41B9-B654-19266B7063E2}"/>
    <cellStyle name="Comma 4 2 2 2 2 2 4 2 2" xfId="14201" xr:uid="{F91FF6E2-3CEA-4B5F-9347-261AA6671837}"/>
    <cellStyle name="Comma 4 2 2 2 2 2 4 2 2 2" xfId="46819" xr:uid="{299273CC-A542-4AB3-99DC-67FE595D9C32}"/>
    <cellStyle name="Comma 4 2 2 2 2 2 4 2 2 3" xfId="34191" xr:uid="{1177687B-832A-4A50-B299-5055F8191292}"/>
    <cellStyle name="Comma 4 2 2 2 2 2 4 2 3" xfId="21561" xr:uid="{6844EA80-8E59-4DFC-96FF-A87975279BCA}"/>
    <cellStyle name="Comma 4 2 2 2 2 2 4 2 3 2" xfId="40538" xr:uid="{9339CEE9-FA22-490E-B5BC-AF7A45483987}"/>
    <cellStyle name="Comma 4 2 2 2 2 2 4 2 4" xfId="27898" xr:uid="{64FD1E9E-96C3-4AB8-A69C-45F5DE7C34AE}"/>
    <cellStyle name="Comma 4 2 2 2 2 2 4 3" xfId="10705" xr:uid="{EF75F93D-B397-4767-85E1-FFBB05062459}"/>
    <cellStyle name="Comma 4 2 2 2 2 2 4 3 2" xfId="43322" xr:uid="{EAB1E9D8-BB81-46E8-A90C-84C18145B3CB}"/>
    <cellStyle name="Comma 4 2 2 2 2 2 4 3 3" xfId="30694" xr:uid="{C35A0B10-9213-4AE2-8221-6C0DC8DD3521}"/>
    <cellStyle name="Comma 4 2 2 2 2 2 4 4" xfId="18065" xr:uid="{1CE9943F-BF4E-4C71-AB87-99D6BD63DBE9}"/>
    <cellStyle name="Comma 4 2 2 2 2 2 4 4 2" xfId="37041" xr:uid="{EFCC6863-674A-4D16-BC65-39EB9E73CE44}"/>
    <cellStyle name="Comma 4 2 2 2 2 2 4 5" xfId="24401" xr:uid="{C104E371-9B22-4400-AC1E-83C06500CF19}"/>
    <cellStyle name="Comma 4 2 2 2 2 2 5" xfId="5952" xr:uid="{EAA78891-6F59-48D4-9BF2-604B6B031610}"/>
    <cellStyle name="Comma 4 2 2 2 2 2 5 2" xfId="13317" xr:uid="{C77FFB74-DCD4-4064-B063-8ADBCA58BF11}"/>
    <cellStyle name="Comma 4 2 2 2 2 2 5 2 2" xfId="45935" xr:uid="{6DC81024-65BE-4214-96D7-B741329B4998}"/>
    <cellStyle name="Comma 4 2 2 2 2 2 5 2 3" xfId="33307" xr:uid="{DB6E4566-6BED-43D9-901D-A7310CDB3893}"/>
    <cellStyle name="Comma 4 2 2 2 2 2 5 3" xfId="20677" xr:uid="{BE414006-E381-46EE-B8D0-989E35C709D2}"/>
    <cellStyle name="Comma 4 2 2 2 2 2 5 3 2" xfId="39654" xr:uid="{94B20365-8B7B-47A7-801F-EE61F6C522A8}"/>
    <cellStyle name="Comma 4 2 2 2 2 2 5 4" xfId="27014" xr:uid="{BFD97FF0-0179-4AF8-B4B8-E15EC43C4165}"/>
    <cellStyle name="Comma 4 2 2 2 2 2 6" xfId="2400" xr:uid="{18BC3CD1-D174-40BA-A54C-C627173F57B2}"/>
    <cellStyle name="Comma 4 2 2 2 2 2 6 2" xfId="9825" xr:uid="{ADDA9D43-B12D-4412-ADC1-0EEC19CC1ABC}"/>
    <cellStyle name="Comma 4 2 2 2 2 2 6 2 2" xfId="42438" xr:uid="{26AC448A-F26F-4ED3-ABE7-0325259A98A6}"/>
    <cellStyle name="Comma 4 2 2 2 2 2 6 3" xfId="17185" xr:uid="{5CC34179-EE27-4F0F-8803-B8D649D555D9}"/>
    <cellStyle name="Comma 4 2 2 2 2 2 6 4" xfId="29810" xr:uid="{148339C0-C40D-453F-AD3F-9E7796B6DD67}"/>
    <cellStyle name="Comma 4 2 2 2 2 2 7" xfId="8994" xr:uid="{8A15F23A-5704-434B-8B58-F867E639B5F5}"/>
    <cellStyle name="Comma 4 2 2 2 2 2 7 2" xfId="36125" xr:uid="{78E0C11B-D394-404B-B3A2-1F689EE362FB}"/>
    <cellStyle name="Comma 4 2 2 2 2 2 8" xfId="16354" xr:uid="{87C2A304-C259-4BAF-895C-6976212E9927}"/>
    <cellStyle name="Comma 4 2 2 2 2 2 8 2" xfId="48315" xr:uid="{569A6479-4083-41B7-A6BC-EFB7D1507024}"/>
    <cellStyle name="Comma 4 2 2 2 2 2 9" xfId="23513" xr:uid="{1E713F67-2008-4439-8836-4E6785AFB19D}"/>
    <cellStyle name="Comma 4 2 2 2 2 3" xfId="879" xr:uid="{9770EF2D-BD2F-456A-91C9-B06A2C320132}"/>
    <cellStyle name="Comma 4 2 2 2 2 3 2" xfId="4474" xr:uid="{E88AE782-F4CD-4553-B771-1908EF26FE1D}"/>
    <cellStyle name="Comma 4 2 2 2 2 3 2 2" xfId="7972" xr:uid="{28A81900-270E-4E4C-A532-FD92C89CD3FA}"/>
    <cellStyle name="Comma 4 2 2 2 2 3 2 2 2" xfId="15337" xr:uid="{5B7AD34A-17F9-4A3D-B664-48006C9FB52A}"/>
    <cellStyle name="Comma 4 2 2 2 2 3 2 2 2 2" xfId="47955" xr:uid="{D2D1C634-C284-4F06-BDD8-EF7C9BB5C9E4}"/>
    <cellStyle name="Comma 4 2 2 2 2 3 2 2 2 3" xfId="35327" xr:uid="{87583ECE-CC73-49A0-8144-87BC98F82F3E}"/>
    <cellStyle name="Comma 4 2 2 2 2 3 2 2 3" xfId="22697" xr:uid="{0E92D30E-E8CB-4518-B0C7-B4A265C0A53A}"/>
    <cellStyle name="Comma 4 2 2 2 2 3 2 2 3 2" xfId="41674" xr:uid="{0194ACDC-9A94-4458-8EF5-E2D2A400DD70}"/>
    <cellStyle name="Comma 4 2 2 2 2 3 2 2 4" xfId="29034" xr:uid="{4E395083-7388-459E-8EB0-C70550611C69}"/>
    <cellStyle name="Comma 4 2 2 2 2 3 2 3" xfId="5354" xr:uid="{3700684C-06F0-4024-95AF-F6C5803C377D}"/>
    <cellStyle name="Comma 4 2 2 2 2 3 2 3 2" xfId="12719" xr:uid="{56B9AD1E-F581-4938-9A13-212B8965EF34}"/>
    <cellStyle name="Comma 4 2 2 2 2 3 2 3 2 2" xfId="45337" xr:uid="{43A84CE8-0228-4585-9F38-6101A78C4D3B}"/>
    <cellStyle name="Comma 4 2 2 2 2 3 2 3 2 3" xfId="32709" xr:uid="{BBA1ECF6-6447-419F-AE35-5899A74CB9E1}"/>
    <cellStyle name="Comma 4 2 2 2 2 3 2 3 3" xfId="20079" xr:uid="{B0ADE144-E7D2-4458-9C21-BF0335FE1326}"/>
    <cellStyle name="Comma 4 2 2 2 2 3 2 3 3 2" xfId="39056" xr:uid="{DDBFFBB2-982C-458F-826B-642CAEEDC41F}"/>
    <cellStyle name="Comma 4 2 2 2 2 3 2 3 4" xfId="26416" xr:uid="{4554F27E-7DA6-4BA3-A40C-EC869DE8C3AD}"/>
    <cellStyle name="Comma 4 2 2 2 2 3 2 4" xfId="11840" xr:uid="{531DC9F7-4F9E-478E-B6A2-F71385EE35D9}"/>
    <cellStyle name="Comma 4 2 2 2 2 3 2 4 2" xfId="44458" xr:uid="{591BF859-1A4E-42F5-AED7-877B7DCA77C2}"/>
    <cellStyle name="Comma 4 2 2 2 2 3 2 4 3" xfId="31830" xr:uid="{218A56C1-4713-48A5-8B48-874A9E7BE08E}"/>
    <cellStyle name="Comma 4 2 2 2 2 3 2 5" xfId="19200" xr:uid="{27755255-E483-42E3-B48C-1659DE1AAE64}"/>
    <cellStyle name="Comma 4 2 2 2 2 3 2 5 2" xfId="38177" xr:uid="{6F3890A3-1340-4D09-8DD1-3E1FC01864B7}"/>
    <cellStyle name="Comma 4 2 2 2 2 3 2 6" xfId="25537" xr:uid="{9AAF720C-99C5-4B1B-A8BD-795100021244}"/>
    <cellStyle name="Comma 4 2 2 2 2 3 3" xfId="3619" xr:uid="{F7A6F2A0-8A2E-45C0-8C64-0ED0E9742A43}"/>
    <cellStyle name="Comma 4 2 2 2 2 3 3 2" xfId="7116" xr:uid="{C4D0A0C3-F038-44AC-BE19-BB13D3223BD9}"/>
    <cellStyle name="Comma 4 2 2 2 2 3 3 2 2" xfId="14481" xr:uid="{F06E2A51-4DE5-4254-AAD7-B868CBE236A1}"/>
    <cellStyle name="Comma 4 2 2 2 2 3 3 2 2 2" xfId="47099" xr:uid="{5B767257-0655-4D25-9996-EFDDD6F9AAB7}"/>
    <cellStyle name="Comma 4 2 2 2 2 3 3 2 2 3" xfId="34471" xr:uid="{3708DB2E-2B90-4E91-B85C-D3139A6F4169}"/>
    <cellStyle name="Comma 4 2 2 2 2 3 3 2 3" xfId="21841" xr:uid="{6E7E0EA1-551A-4C54-891B-2BAF2835BA9C}"/>
    <cellStyle name="Comma 4 2 2 2 2 3 3 2 3 2" xfId="40818" xr:uid="{6A201D04-D84B-42C8-9FCE-8E13864E8B79}"/>
    <cellStyle name="Comma 4 2 2 2 2 3 3 2 4" xfId="28178" xr:uid="{74758819-82E9-43C1-9593-EE3650AE32FC}"/>
    <cellStyle name="Comma 4 2 2 2 2 3 3 3" xfId="10985" xr:uid="{B9E54ECE-0C97-4B33-BCE2-85475947440F}"/>
    <cellStyle name="Comma 4 2 2 2 2 3 3 3 2" xfId="43602" xr:uid="{7880E8D0-AB6D-4766-A2DF-28779904B5D5}"/>
    <cellStyle name="Comma 4 2 2 2 2 3 3 3 3" xfId="30974" xr:uid="{3F23B5D9-4B95-4E3D-9662-0456CEC1DAEB}"/>
    <cellStyle name="Comma 4 2 2 2 2 3 3 4" xfId="18345" xr:uid="{D3BCE67C-C4C9-4DC9-8A73-5A20C453FC9F}"/>
    <cellStyle name="Comma 4 2 2 2 2 3 3 4 2" xfId="37321" xr:uid="{54D9E268-16A1-46DF-AE65-A7ADC242D1ED}"/>
    <cellStyle name="Comma 4 2 2 2 2 3 3 5" xfId="24681" xr:uid="{F2C50E20-6E18-4F07-BC72-FF2A11BD56FB}"/>
    <cellStyle name="Comma 4 2 2 2 2 3 4" xfId="6239" xr:uid="{140D7CE5-1930-4F3B-AE04-4D5D53C32021}"/>
    <cellStyle name="Comma 4 2 2 2 2 3 4 2" xfId="13604" xr:uid="{397391FF-49FA-4A60-8C1F-564795B99D6F}"/>
    <cellStyle name="Comma 4 2 2 2 2 3 4 2 2" xfId="46222" xr:uid="{5614A917-0502-4BF2-8DBB-B899F8645016}"/>
    <cellStyle name="Comma 4 2 2 2 2 3 4 2 3" xfId="33594" xr:uid="{B52F5540-EDE3-48CB-835B-A8EFBB617ADE}"/>
    <cellStyle name="Comma 4 2 2 2 2 3 4 3" xfId="20964" xr:uid="{4C23CCAB-7CA1-436B-9B07-12CDC91DC9A6}"/>
    <cellStyle name="Comma 4 2 2 2 2 3 4 3 2" xfId="39941" xr:uid="{4CD0BE47-0A11-45C7-8524-0E6B8CF06B08}"/>
    <cellStyle name="Comma 4 2 2 2 2 3 4 4" xfId="27301" xr:uid="{689171D2-3357-47E1-B243-70AD7196FF73}"/>
    <cellStyle name="Comma 4 2 2 2 2 3 5" xfId="2742" xr:uid="{2C2AC726-F7CE-4CF7-AC21-5455FBC0AD22}"/>
    <cellStyle name="Comma 4 2 2 2 2 3 5 2" xfId="10110" xr:uid="{EFA1D4C2-ABD0-44AF-A058-3264553D427B}"/>
    <cellStyle name="Comma 4 2 2 2 2 3 5 2 2" xfId="42725" xr:uid="{145AB226-2A9F-4E8A-99AE-171D3A41856F}"/>
    <cellStyle name="Comma 4 2 2 2 2 3 5 3" xfId="17470" xr:uid="{CA207867-216D-4CFC-A93C-78489678F156}"/>
    <cellStyle name="Comma 4 2 2 2 2 3 5 4" xfId="30097" xr:uid="{07F712C0-BA8D-480D-BA0B-0A443538DCB5}"/>
    <cellStyle name="Comma 4 2 2 2 2 3 6" xfId="8748" xr:uid="{B978AF94-9A4F-4405-A9C2-C18A079CF86D}"/>
    <cellStyle name="Comma 4 2 2 2 2 3 6 2" xfId="36444" xr:uid="{73111018-5014-401C-8129-823BCFCDBBBC}"/>
    <cellStyle name="Comma 4 2 2 2 2 3 7" xfId="16108" xr:uid="{DD3B10BC-55D3-4BB9-BB56-10B52D7C4767}"/>
    <cellStyle name="Comma 4 2 2 2 2 3 8" xfId="23804" xr:uid="{C587150D-C5FF-4EF7-B842-5C9A87F7EC85}"/>
    <cellStyle name="Comma 4 2 2 2 2 4" xfId="4034" xr:uid="{E34C0DFB-1E8F-42B6-9BB7-E12BCC02C7A5}"/>
    <cellStyle name="Comma 4 2 2 2 2 4 2" xfId="7531" xr:uid="{893CF450-16EF-47D6-9074-7677D4E174DB}"/>
    <cellStyle name="Comma 4 2 2 2 2 4 2 2" xfId="14896" xr:uid="{E836CE7D-F235-4EBC-A1C2-A2F10D53CEB3}"/>
    <cellStyle name="Comma 4 2 2 2 2 4 2 2 2" xfId="47514" xr:uid="{A3ECBB94-E866-48B4-98D7-00D9B3148981}"/>
    <cellStyle name="Comma 4 2 2 2 2 4 2 2 3" xfId="34886" xr:uid="{803C5061-B7AC-4412-83D2-8EAFC8455442}"/>
    <cellStyle name="Comma 4 2 2 2 2 4 2 3" xfId="22256" xr:uid="{638FCEA6-0258-466B-9290-2422E8014418}"/>
    <cellStyle name="Comma 4 2 2 2 2 4 2 3 2" xfId="41233" xr:uid="{D73340FD-2F14-44E0-8733-9D1DD5D929EF}"/>
    <cellStyle name="Comma 4 2 2 2 2 4 2 4" xfId="28593" xr:uid="{7B99A40A-3D98-4FB7-B632-062A6187CC0C}"/>
    <cellStyle name="Comma 4 2 2 2 2 4 3" xfId="4912" xr:uid="{7B5D0335-E4EE-4B40-91C1-C161AE4AC144}"/>
    <cellStyle name="Comma 4 2 2 2 2 4 3 2" xfId="12277" xr:uid="{D791A9AC-6D23-4379-8BB2-C18459CBFAF7}"/>
    <cellStyle name="Comma 4 2 2 2 2 4 3 2 2" xfId="44895" xr:uid="{61FC1F4C-9E44-48BC-81EB-3B8B69D94B0B}"/>
    <cellStyle name="Comma 4 2 2 2 2 4 3 2 3" xfId="32267" xr:uid="{26E1C415-35BD-4852-AAAE-041B3F92756F}"/>
    <cellStyle name="Comma 4 2 2 2 2 4 3 3" xfId="19637" xr:uid="{8710EB16-E8A1-4FE8-83A7-9A6DA9CC2700}"/>
    <cellStyle name="Comma 4 2 2 2 2 4 3 3 2" xfId="38614" xr:uid="{F23E9F1A-F95C-4FCE-9614-5564AD029F5A}"/>
    <cellStyle name="Comma 4 2 2 2 2 4 3 4" xfId="25974" xr:uid="{5982F2AD-4143-4961-ACE1-0EC573B53E5F}"/>
    <cellStyle name="Comma 4 2 2 2 2 4 4" xfId="11400" xr:uid="{1CC5BF9E-5E76-403D-8CB6-B1CCC0D961F5}"/>
    <cellStyle name="Comma 4 2 2 2 2 4 4 2" xfId="44017" xr:uid="{5DB388F0-5988-4BB9-94F7-F388F22E6837}"/>
    <cellStyle name="Comma 4 2 2 2 2 4 4 3" xfId="31389" xr:uid="{AC7DE57C-5C7C-4583-A233-0FFAF4EE484D}"/>
    <cellStyle name="Comma 4 2 2 2 2 4 5" xfId="18760" xr:uid="{5077159F-0E60-4B61-96A8-44375AC662B5}"/>
    <cellStyle name="Comma 4 2 2 2 2 4 5 2" xfId="37736" xr:uid="{89443B26-80F1-4D64-BBDB-498C74978CA4}"/>
    <cellStyle name="Comma 4 2 2 2 2 4 6" xfId="25096" xr:uid="{EC3300CC-7EDB-4B16-9612-4C9B72ADB33C}"/>
    <cellStyle name="Comma 4 2 2 2 2 5" xfId="3184" xr:uid="{72D370CB-BF2B-449B-BE3C-F33256023EA7}"/>
    <cellStyle name="Comma 4 2 2 2 2 5 2" xfId="6681" xr:uid="{12582BD5-05FB-4C26-AE45-44201392A7B3}"/>
    <cellStyle name="Comma 4 2 2 2 2 5 2 2" xfId="14046" xr:uid="{CF16138C-5461-4751-9B57-538BDD0DCC07}"/>
    <cellStyle name="Comma 4 2 2 2 2 5 2 2 2" xfId="46664" xr:uid="{14C6BAE2-3374-4058-97F3-0783BE65A50B}"/>
    <cellStyle name="Comma 4 2 2 2 2 5 2 2 3" xfId="34036" xr:uid="{28C3F464-A2D2-4EF0-A3A7-1833E5368136}"/>
    <cellStyle name="Comma 4 2 2 2 2 5 2 3" xfId="21406" xr:uid="{A2720704-29AF-41C8-BBEF-9E3372C3C0DC}"/>
    <cellStyle name="Comma 4 2 2 2 2 5 2 3 2" xfId="40383" xr:uid="{C22E715A-ADB1-4ED4-990D-894D53D9F6AD}"/>
    <cellStyle name="Comma 4 2 2 2 2 5 2 4" xfId="27743" xr:uid="{270B92F0-9F39-410D-9651-9EC033D12645}"/>
    <cellStyle name="Comma 4 2 2 2 2 5 3" xfId="10550" xr:uid="{715A8A5E-CA82-476D-8B4D-1E5E4D11C491}"/>
    <cellStyle name="Comma 4 2 2 2 2 5 3 2" xfId="43167" xr:uid="{9DD9DDFF-2A7E-4BD5-8F98-30356DC5DDC6}"/>
    <cellStyle name="Comma 4 2 2 2 2 5 3 3" xfId="30539" xr:uid="{9FCFCD28-4428-40EA-B5E1-22B078F640D4}"/>
    <cellStyle name="Comma 4 2 2 2 2 5 4" xfId="17910" xr:uid="{A1FCAD26-1AA3-433B-86C2-B630E1A78446}"/>
    <cellStyle name="Comma 4 2 2 2 2 5 4 2" xfId="36886" xr:uid="{75FFFCC6-73C6-4E63-9E1D-DEC43ED808DC}"/>
    <cellStyle name="Comma 4 2 2 2 2 5 5" xfId="24246" xr:uid="{7738777D-328D-44A2-B3B9-C2A5CF0BB977}"/>
    <cellStyle name="Comma 4 2 2 2 2 6" xfId="5797" xr:uid="{A090BC0A-F9CC-4D9C-8683-EFBCFE19A1E8}"/>
    <cellStyle name="Comma 4 2 2 2 2 6 2" xfId="13162" xr:uid="{0A0DD0D5-4631-419D-A453-4AB01C41A36D}"/>
    <cellStyle name="Comma 4 2 2 2 2 6 2 2" xfId="45780" xr:uid="{715A5553-2FA4-4623-9DBB-4C47C227CEBF}"/>
    <cellStyle name="Comma 4 2 2 2 2 6 2 3" xfId="33152" xr:uid="{2B6D3C5F-F07B-433D-B421-7C5B2FC6BE3C}"/>
    <cellStyle name="Comma 4 2 2 2 2 6 3" xfId="20522" xr:uid="{C28416DA-DEC8-476F-8076-E78F7DDE89BE}"/>
    <cellStyle name="Comma 4 2 2 2 2 6 3 2" xfId="39499" xr:uid="{FF1E44A0-1496-48C5-BDF8-8E96F6FC791D}"/>
    <cellStyle name="Comma 4 2 2 2 2 6 4" xfId="26859" xr:uid="{C51637DB-3843-4967-8C6D-87E23F0A668A}"/>
    <cellStyle name="Comma 4 2 2 2 2 7" xfId="2245" xr:uid="{F6CF0C92-05ED-4EDE-BC48-EAB03E8C00CD}"/>
    <cellStyle name="Comma 4 2 2 2 2 7 2" xfId="9670" xr:uid="{46A18181-FE88-48E2-9D38-DE27E05D4D54}"/>
    <cellStyle name="Comma 4 2 2 2 2 7 2 2" xfId="41987" xr:uid="{C5AC5667-BAB2-4099-A381-2093E9EA1E20}"/>
    <cellStyle name="Comma 4 2 2 2 2 7 3" xfId="17030" xr:uid="{4A4792EA-AE08-4E6C-AC30-F50D788CB331}"/>
    <cellStyle name="Comma 4 2 2 2 2 7 4" xfId="29352" xr:uid="{AFB2EC0C-40E5-4611-B99A-5142E52C8FAB}"/>
    <cellStyle name="Comma 4 2 2 2 2 8" xfId="1510" xr:uid="{A37A52EF-1C2A-4814-B189-F0EF6C0DFF19}"/>
    <cellStyle name="Comma 4 2 2 2 2 8 2" xfId="9128" xr:uid="{9A315EF3-D4DB-4941-BB3F-8CA680A64023}"/>
    <cellStyle name="Comma 4 2 2 2 2 8 2 2" xfId="42283" xr:uid="{0028D5DB-59A4-4206-9836-9A87D805DF97}"/>
    <cellStyle name="Comma 4 2 2 2 2 8 3" xfId="16488" xr:uid="{86EB4505-515E-4747-8169-60A691A23B2E}"/>
    <cellStyle name="Comma 4 2 2 2 2 8 4" xfId="29655" xr:uid="{C3C98CCE-F098-4581-A459-B1D4C32C8C42}"/>
    <cellStyle name="Comma 4 2 2 2 2 9" xfId="8579" xr:uid="{F6ECEDCD-CEE1-44A7-B3A6-0564B1F44C79}"/>
    <cellStyle name="Comma 4 2 2 2 2 9 2" xfId="35970" xr:uid="{7279477E-3718-48C7-8F7F-09A160D492AC}"/>
    <cellStyle name="Comma 4 2 2 2 3" xfId="659" xr:uid="{F2BAC4C7-7B3A-4D28-80BE-607488AE5F4E}"/>
    <cellStyle name="Comma 4 2 2 2 3 10" xfId="23437" xr:uid="{00331DFE-82D7-404C-8831-BD87F0074761}"/>
    <cellStyle name="Comma 4 2 2 2 3 2" xfId="1027" xr:uid="{05FA3F5D-ACDE-413E-A805-DDF90D8F2175}"/>
    <cellStyle name="Comma 4 2 2 2 3 2 2" xfId="4553" xr:uid="{1E30C016-1300-41E5-9F18-8BCC743E3C7B}"/>
    <cellStyle name="Comma 4 2 2 2 3 2 2 2" xfId="8051" xr:uid="{AC4BFE79-4F30-4464-A0B1-3CE295CF8734}"/>
    <cellStyle name="Comma 4 2 2 2 3 2 2 2 2" xfId="15416" xr:uid="{0C00EAB2-862A-4730-B1FC-95C344C13AB3}"/>
    <cellStyle name="Comma 4 2 2 2 3 2 2 2 2 2" xfId="48034" xr:uid="{474A2E0E-575C-4525-B692-10F88F88B09F}"/>
    <cellStyle name="Comma 4 2 2 2 3 2 2 2 2 3" xfId="35406" xr:uid="{D0DB34F1-FFAE-40E6-B930-2763BF44518D}"/>
    <cellStyle name="Comma 4 2 2 2 3 2 2 2 3" xfId="22776" xr:uid="{6505D91A-3DE2-4065-B70A-AE54BB2ED680}"/>
    <cellStyle name="Comma 4 2 2 2 3 2 2 2 3 2" xfId="41753" xr:uid="{8EF8B166-2E8A-4259-B4D4-A81A4D0D00C8}"/>
    <cellStyle name="Comma 4 2 2 2 3 2 2 2 4" xfId="29113" xr:uid="{20A3D4FC-2C8B-4208-B00D-4545FCE1F652}"/>
    <cellStyle name="Comma 4 2 2 2 3 2 2 3" xfId="5433" xr:uid="{178A5061-3187-49E9-AD0A-89071FA59C1A}"/>
    <cellStyle name="Comma 4 2 2 2 3 2 2 3 2" xfId="12798" xr:uid="{B0BE8EE2-35F7-4D2C-BF21-E16AE527E22B}"/>
    <cellStyle name="Comma 4 2 2 2 3 2 2 3 2 2" xfId="45416" xr:uid="{ECA724DB-86F2-4145-92C7-CDBC2ADF349C}"/>
    <cellStyle name="Comma 4 2 2 2 3 2 2 3 2 3" xfId="32788" xr:uid="{3F4CE457-EADB-4E92-B563-D9931448F288}"/>
    <cellStyle name="Comma 4 2 2 2 3 2 2 3 3" xfId="20158" xr:uid="{D7E1ED94-0111-4D63-B5AA-DB3DE3CD0E3C}"/>
    <cellStyle name="Comma 4 2 2 2 3 2 2 3 3 2" xfId="39135" xr:uid="{4C90BC98-5834-467D-83A4-E02A669868A3}"/>
    <cellStyle name="Comma 4 2 2 2 3 2 2 3 4" xfId="26495" xr:uid="{AD075260-2AC4-4AB3-82BB-3BF72EA2BFA1}"/>
    <cellStyle name="Comma 4 2 2 2 3 2 2 4" xfId="11919" xr:uid="{7FAFBF89-2999-40DD-B46D-133568CABEA8}"/>
    <cellStyle name="Comma 4 2 2 2 3 2 2 4 2" xfId="44537" xr:uid="{B8B48FE3-2149-45C9-A675-503CD2E49E1B}"/>
    <cellStyle name="Comma 4 2 2 2 3 2 2 4 3" xfId="31909" xr:uid="{251A7369-4563-4F4C-ADF0-07954C2CEBC8}"/>
    <cellStyle name="Comma 4 2 2 2 3 2 2 5" xfId="19279" xr:uid="{17A83D5B-6B75-47BA-8D00-F1652E68DEA5}"/>
    <cellStyle name="Comma 4 2 2 2 3 2 2 5 2" xfId="38256" xr:uid="{C78DFD94-E9F0-4D1D-9F41-8683A6643F4F}"/>
    <cellStyle name="Comma 4 2 2 2 3 2 2 6" xfId="25616" xr:uid="{2104B0B1-AF62-4364-A5E8-BF39EF626947}"/>
    <cellStyle name="Comma 4 2 2 2 3 2 3" xfId="3697" xr:uid="{B0BE0ED0-FE7C-497B-8C77-66EDA26CF481}"/>
    <cellStyle name="Comma 4 2 2 2 3 2 3 2" xfId="7194" xr:uid="{B0E60F7E-7442-436F-871A-C05CED24137A}"/>
    <cellStyle name="Comma 4 2 2 2 3 2 3 2 2" xfId="14559" xr:uid="{7CF6C07C-5578-446B-9526-0201BF236E9D}"/>
    <cellStyle name="Comma 4 2 2 2 3 2 3 2 2 2" xfId="47177" xr:uid="{BFA554EB-8512-46FE-AAE5-4400EECD6602}"/>
    <cellStyle name="Comma 4 2 2 2 3 2 3 2 2 3" xfId="34549" xr:uid="{30544E84-4A53-440E-8CE3-8DAAE97B10F8}"/>
    <cellStyle name="Comma 4 2 2 2 3 2 3 2 3" xfId="21919" xr:uid="{93F84348-EB4C-4437-9E17-AAB231C4E7EA}"/>
    <cellStyle name="Comma 4 2 2 2 3 2 3 2 3 2" xfId="40896" xr:uid="{9A386E68-A35E-443E-8900-10B7EC293696}"/>
    <cellStyle name="Comma 4 2 2 2 3 2 3 2 4" xfId="28256" xr:uid="{48B90672-7FFD-484F-A022-5E6F6C220077}"/>
    <cellStyle name="Comma 4 2 2 2 3 2 3 3" xfId="11063" xr:uid="{C32C2D46-F5D6-4D03-A343-F2B237044CBC}"/>
    <cellStyle name="Comma 4 2 2 2 3 2 3 3 2" xfId="43680" xr:uid="{08425289-0F17-4B84-BBB8-0AB690473895}"/>
    <cellStyle name="Comma 4 2 2 2 3 2 3 3 3" xfId="31052" xr:uid="{3CC6FE08-78F0-4713-83D2-619546FFAB8E}"/>
    <cellStyle name="Comma 4 2 2 2 3 2 3 4" xfId="18423" xr:uid="{99813463-9420-4FE0-82B8-37F2826C5DA5}"/>
    <cellStyle name="Comma 4 2 2 2 3 2 3 4 2" xfId="37399" xr:uid="{A5E3A8B7-11ED-4D0A-8368-6429C2753787}"/>
    <cellStyle name="Comma 4 2 2 2 3 2 3 5" xfId="24759" xr:uid="{E7F613C3-DA32-4F2E-B62B-34F1F138C2AB}"/>
    <cellStyle name="Comma 4 2 2 2 3 2 4" xfId="6318" xr:uid="{BCE4E9A0-A82D-471F-A847-D43CA7D11331}"/>
    <cellStyle name="Comma 4 2 2 2 3 2 4 2" xfId="13683" xr:uid="{9130D082-CAC9-412D-83ED-96388BC4FD23}"/>
    <cellStyle name="Comma 4 2 2 2 3 2 4 2 2" xfId="46301" xr:uid="{B2AB6E8C-6C17-411E-B13D-A71A3110C7FE}"/>
    <cellStyle name="Comma 4 2 2 2 3 2 4 2 3" xfId="33673" xr:uid="{F60E76AA-4B7A-45E7-A3AF-91C78BD35D68}"/>
    <cellStyle name="Comma 4 2 2 2 3 2 4 3" xfId="21043" xr:uid="{193B2FDE-91E3-494A-B7C9-2195CF6A2664}"/>
    <cellStyle name="Comma 4 2 2 2 3 2 4 3 2" xfId="40020" xr:uid="{016F26CA-3C72-4EAA-8FFA-E7034C8CBB81}"/>
    <cellStyle name="Comma 4 2 2 2 3 2 4 4" xfId="27380" xr:uid="{45B0D93A-5311-478C-8903-D25FC65D4D43}"/>
    <cellStyle name="Comma 4 2 2 2 3 2 5" xfId="2821" xr:uid="{78D40653-62FD-446B-B7B0-D4696FBF1750}"/>
    <cellStyle name="Comma 4 2 2 2 3 2 5 2" xfId="10189" xr:uid="{7E753221-18F5-4D05-BB86-C06043344FD4}"/>
    <cellStyle name="Comma 4 2 2 2 3 2 5 2 2" xfId="42804" xr:uid="{7CD3C7DC-4CC4-4EDB-A0CA-B72B8D10F86D}"/>
    <cellStyle name="Comma 4 2 2 2 3 2 5 3" xfId="17549" xr:uid="{C1D47FDF-4F63-420C-84FF-F5C91035A4E7}"/>
    <cellStyle name="Comma 4 2 2 2 3 2 5 4" xfId="30176" xr:uid="{3E71C03C-ABFA-43DB-ACA1-F5F2D904FE1A}"/>
    <cellStyle name="Comma 4 2 2 2 3 2 6" xfId="8883" xr:uid="{50A99390-B3D0-4D0B-AF1A-D2C868B691D7}"/>
    <cellStyle name="Comma 4 2 2 2 3 2 6 2" xfId="36523" xr:uid="{E65A0FD3-946E-4CF3-96F1-E9BC4F10ED40}"/>
    <cellStyle name="Comma 4 2 2 2 3 2 7" xfId="16243" xr:uid="{CFC1D1EF-C7B6-4449-BE0C-B34B1CB97363}"/>
    <cellStyle name="Comma 4 2 2 2 3 2 8" xfId="23883" xr:uid="{BDD86536-6342-416C-8F42-B0ECDCADDE1C}"/>
    <cellStyle name="Comma 4 2 2 2 3 3" xfId="4113" xr:uid="{3477E14A-7593-4A7B-9591-BE24122500EC}"/>
    <cellStyle name="Comma 4 2 2 2 3 3 2" xfId="7610" xr:uid="{9B2DE04A-9E97-4674-9660-EB829C9290C8}"/>
    <cellStyle name="Comma 4 2 2 2 3 3 2 2" xfId="14975" xr:uid="{8F5DD014-8B45-413B-BF76-EA854E7684C9}"/>
    <cellStyle name="Comma 4 2 2 2 3 3 2 2 2" xfId="47593" xr:uid="{EE6110ED-5A81-4ABF-BF0D-0D0E99C93E05}"/>
    <cellStyle name="Comma 4 2 2 2 3 3 2 2 3" xfId="34965" xr:uid="{F0172944-CD65-4FE7-A1FA-6385B8C711FC}"/>
    <cellStyle name="Comma 4 2 2 2 3 3 2 3" xfId="22335" xr:uid="{A63A02A4-EDB6-4C5C-A4FC-987092BBAAEF}"/>
    <cellStyle name="Comma 4 2 2 2 3 3 2 3 2" xfId="41312" xr:uid="{9763B3EE-A381-4B66-9DA8-089F1E003937}"/>
    <cellStyle name="Comma 4 2 2 2 3 3 2 4" xfId="28672" xr:uid="{4DB2B1EC-A55C-44A6-90BF-0110A8119C8B}"/>
    <cellStyle name="Comma 4 2 2 2 3 3 3" xfId="4991" xr:uid="{9E672413-F55D-4BA6-9E98-BC25D5624F0F}"/>
    <cellStyle name="Comma 4 2 2 2 3 3 3 2" xfId="12356" xr:uid="{250C1FFF-7E52-4E87-9A45-DE79DF5B3ABB}"/>
    <cellStyle name="Comma 4 2 2 2 3 3 3 2 2" xfId="44974" xr:uid="{065293DB-11D2-4356-AC5D-D0E1A1A70763}"/>
    <cellStyle name="Comma 4 2 2 2 3 3 3 2 3" xfId="32346" xr:uid="{9856F3B8-3DE6-4FAE-A210-791E80A295B3}"/>
    <cellStyle name="Comma 4 2 2 2 3 3 3 3" xfId="19716" xr:uid="{4DD95277-3488-4137-B7BE-8F1AC339C03C}"/>
    <cellStyle name="Comma 4 2 2 2 3 3 3 3 2" xfId="38693" xr:uid="{5DDDE08D-49CC-42C2-AB89-8B2EDC4BCA33}"/>
    <cellStyle name="Comma 4 2 2 2 3 3 3 4" xfId="26053" xr:uid="{2C37978D-5EA5-410C-8FD9-6D986C8CD1CC}"/>
    <cellStyle name="Comma 4 2 2 2 3 3 4" xfId="11479" xr:uid="{D59E4DAD-7C75-41BE-A64B-8871BF9FC742}"/>
    <cellStyle name="Comma 4 2 2 2 3 3 4 2" xfId="44096" xr:uid="{E3880812-19C6-4B3F-BD97-8922FBC5A72E}"/>
    <cellStyle name="Comma 4 2 2 2 3 3 4 3" xfId="31468" xr:uid="{D49F2A3D-2E05-4977-972D-3D21B0AC99F6}"/>
    <cellStyle name="Comma 4 2 2 2 3 3 5" xfId="18839" xr:uid="{01915174-6573-482B-B7AB-47450831E3DA}"/>
    <cellStyle name="Comma 4 2 2 2 3 3 5 2" xfId="37815" xr:uid="{13FEDD0E-B122-48E5-96D3-94F76B4D5845}"/>
    <cellStyle name="Comma 4 2 2 2 3 3 6" xfId="25175" xr:uid="{D8F45E2D-4496-41FA-8000-2007F4649A20}"/>
    <cellStyle name="Comma 4 2 2 2 3 4" xfId="3263" xr:uid="{49B76E8E-AB3E-4AFC-8F68-D3FC4E936450}"/>
    <cellStyle name="Comma 4 2 2 2 3 4 2" xfId="6760" xr:uid="{BCB96E6E-5E13-4EF9-8F6B-AACDCDF2D08F}"/>
    <cellStyle name="Comma 4 2 2 2 3 4 2 2" xfId="14125" xr:uid="{0C9378EA-4FB4-46D9-9767-692157EBF602}"/>
    <cellStyle name="Comma 4 2 2 2 3 4 2 2 2" xfId="46743" xr:uid="{8C9A921E-8CED-43D8-B213-7B3BE5B3B2CF}"/>
    <cellStyle name="Comma 4 2 2 2 3 4 2 2 3" xfId="34115" xr:uid="{EFD2C325-C61A-4195-B6A9-06D2874048E0}"/>
    <cellStyle name="Comma 4 2 2 2 3 4 2 3" xfId="21485" xr:uid="{13243191-7D25-49F0-B702-D6D5D3469026}"/>
    <cellStyle name="Comma 4 2 2 2 3 4 2 3 2" xfId="40462" xr:uid="{37ECCF21-3743-4EBE-9C21-18611BDE052C}"/>
    <cellStyle name="Comma 4 2 2 2 3 4 2 4" xfId="27822" xr:uid="{0DA13045-4944-4022-AE4E-C608C906FA99}"/>
    <cellStyle name="Comma 4 2 2 2 3 4 3" xfId="10629" xr:uid="{33EEEDB9-9AC9-44FD-9660-B1001CAF40E6}"/>
    <cellStyle name="Comma 4 2 2 2 3 4 3 2" xfId="43246" xr:uid="{38F962FA-F7CC-4EBB-A2BA-E38445D900F1}"/>
    <cellStyle name="Comma 4 2 2 2 3 4 3 3" xfId="30618" xr:uid="{D37F8EE2-08C3-48BA-90E0-D7F03CD7C466}"/>
    <cellStyle name="Comma 4 2 2 2 3 4 4" xfId="17989" xr:uid="{CCD3280A-F4DD-4015-816B-D48234FC4A85}"/>
    <cellStyle name="Comma 4 2 2 2 3 4 4 2" xfId="36965" xr:uid="{E9C273F9-A0C5-4B64-8760-6D26CC89FE45}"/>
    <cellStyle name="Comma 4 2 2 2 3 4 5" xfId="24325" xr:uid="{C294F57C-C1DD-4A65-8572-1C9FF10FF913}"/>
    <cellStyle name="Comma 4 2 2 2 3 5" xfId="5876" xr:uid="{F9E83FC7-AF76-4E71-A20F-BE475FD859B9}"/>
    <cellStyle name="Comma 4 2 2 2 3 5 2" xfId="13241" xr:uid="{880A5983-3668-4AF1-9B7E-D7E2DE757188}"/>
    <cellStyle name="Comma 4 2 2 2 3 5 2 2" xfId="45859" xr:uid="{2EFA0DC4-65F6-4309-867D-0FAA464E16C1}"/>
    <cellStyle name="Comma 4 2 2 2 3 5 2 3" xfId="33231" xr:uid="{61C47071-9C4C-4BE5-8533-FEBC8838E1B9}"/>
    <cellStyle name="Comma 4 2 2 2 3 5 3" xfId="20601" xr:uid="{E7943C72-BC32-47AF-B2AB-7141F1ECE37A}"/>
    <cellStyle name="Comma 4 2 2 2 3 5 3 2" xfId="39578" xr:uid="{A3C5C58A-3D23-4C0F-816F-8B207AF559CE}"/>
    <cellStyle name="Comma 4 2 2 2 3 5 4" xfId="26938" xr:uid="{98F2B73A-3BBB-46C5-8F6C-64E021ED1798}"/>
    <cellStyle name="Comma 4 2 2 2 3 6" xfId="2324" xr:uid="{8C415977-951A-4E65-A548-CC0E8441DBE0}"/>
    <cellStyle name="Comma 4 2 2 2 3 6 2" xfId="9749" xr:uid="{561A9B7D-E321-4E49-AF72-25847947B4B5}"/>
    <cellStyle name="Comma 4 2 2 2 3 6 2 2" xfId="41989" xr:uid="{83F39085-6D5A-4B46-AF20-04D88C7FAAFA}"/>
    <cellStyle name="Comma 4 2 2 2 3 6 3" xfId="17109" xr:uid="{23052159-A457-49F3-94C5-DA9106B8D4CD}"/>
    <cellStyle name="Comma 4 2 2 2 3 6 4" xfId="29354" xr:uid="{9BC03E51-B713-4C69-8FF5-FA094ACDD4A1}"/>
    <cellStyle name="Comma 4 2 2 2 3 7" xfId="1513" xr:uid="{7D2A1151-360C-4B67-BD00-59CBB6B37BF4}"/>
    <cellStyle name="Comma 4 2 2 2 3 7 2" xfId="9130" xr:uid="{FA7D5F3D-7853-42A2-BA43-07B65CCC4E01}"/>
    <cellStyle name="Comma 4 2 2 2 3 7 2 2" xfId="42362" xr:uid="{B79668AD-EE01-438F-AFFB-845A5A521165}"/>
    <cellStyle name="Comma 4 2 2 2 3 7 3" xfId="16490" xr:uid="{3404E608-8D13-41E0-88E8-BB1F1700E327}"/>
    <cellStyle name="Comma 4 2 2 2 3 7 4" xfId="29734" xr:uid="{8FCF8905-E7CD-44B3-9378-1D3BB0C9C263}"/>
    <cellStyle name="Comma 4 2 2 2 3 8" xfId="8570" xr:uid="{5553B29A-035D-4D0E-8048-94C5B0ECF80C}"/>
    <cellStyle name="Comma 4 2 2 2 3 8 2" xfId="36049" xr:uid="{600497A3-22A7-4B93-8707-B9D53DAD177C}"/>
    <cellStyle name="Comma 4 2 2 2 3 9" xfId="15930" xr:uid="{9A6644D0-D27B-43C3-908B-54E16E5C9D7A}"/>
    <cellStyle name="Comma 4 2 2 2 3 9 2" xfId="48281" xr:uid="{B33B86A1-F73A-459E-BD2D-66682D36E1E3}"/>
    <cellStyle name="Comma 4 2 2 2 4" xfId="922" xr:uid="{D3249D91-32E8-4B31-81F3-5349B859B769}"/>
    <cellStyle name="Comma 4 2 2 2 4 10" xfId="16141" xr:uid="{0094B5BE-69EC-4562-8F36-A679B0552FDE}"/>
    <cellStyle name="Comma 4 2 2 2 4 11" xfId="23282" xr:uid="{77559B4D-D2A1-4A6C-A7A5-B21B74107C7C}"/>
    <cellStyle name="Comma 4 2 2 2 4 2" xfId="1723" xr:uid="{21199369-1F5B-4D1D-849D-DFE60C5FEB8E}"/>
    <cellStyle name="Comma 4 2 2 2 4 2 2" xfId="4399" xr:uid="{A01BF98F-FED6-44E0-98CA-9654BB255C23}"/>
    <cellStyle name="Comma 4 2 2 2 4 2 2 2" xfId="7897" xr:uid="{5D67D1BC-F979-42B3-8E34-7AF6EEB43B34}"/>
    <cellStyle name="Comma 4 2 2 2 4 2 2 2 2" xfId="15262" xr:uid="{BDF00C1F-D520-43B5-9868-76CF693ADDB3}"/>
    <cellStyle name="Comma 4 2 2 2 4 2 2 2 2 2" xfId="47880" xr:uid="{20FDBA73-266B-43D3-8487-86260EDF65CD}"/>
    <cellStyle name="Comma 4 2 2 2 4 2 2 2 2 3" xfId="35252" xr:uid="{10A620AC-E431-4A82-A33C-C043F6C4C493}"/>
    <cellStyle name="Comma 4 2 2 2 4 2 2 2 3" xfId="22622" xr:uid="{D99D19DF-E6D3-470C-85F3-EC763932A93E}"/>
    <cellStyle name="Comma 4 2 2 2 4 2 2 2 3 2" xfId="41599" xr:uid="{148D4BD9-4CA7-4568-9BC5-09A4C1042777}"/>
    <cellStyle name="Comma 4 2 2 2 4 2 2 2 4" xfId="28959" xr:uid="{726F6FC5-45C8-4AB5-B4F2-07FE6ED8ECED}"/>
    <cellStyle name="Comma 4 2 2 2 4 2 2 3" xfId="5279" xr:uid="{4D449EC6-29DA-45EB-8F05-9F1727EEAE6D}"/>
    <cellStyle name="Comma 4 2 2 2 4 2 2 3 2" xfId="12644" xr:uid="{12AC92E0-33FC-4594-A93D-62F1D944FB04}"/>
    <cellStyle name="Comma 4 2 2 2 4 2 2 3 2 2" xfId="45262" xr:uid="{84B9B74A-D3C9-47DE-84D8-3F374F1AAD90}"/>
    <cellStyle name="Comma 4 2 2 2 4 2 2 3 2 3" xfId="32634" xr:uid="{492F2099-E6A1-41F3-B041-6BE7132FD148}"/>
    <cellStyle name="Comma 4 2 2 2 4 2 2 3 3" xfId="20004" xr:uid="{C3827E8C-EFB7-4ED5-BDE1-BE9F6A5DB1EA}"/>
    <cellStyle name="Comma 4 2 2 2 4 2 2 3 3 2" xfId="38981" xr:uid="{B01089AA-046D-47E5-8CEA-9373F1255CB0}"/>
    <cellStyle name="Comma 4 2 2 2 4 2 2 3 4" xfId="26341" xr:uid="{D38A5DAA-713C-45AD-AEAD-3262CC3E647D}"/>
    <cellStyle name="Comma 4 2 2 2 4 2 2 4" xfId="11765" xr:uid="{FAF256BA-84C7-439F-BB56-2452E411A0D9}"/>
    <cellStyle name="Comma 4 2 2 2 4 2 2 4 2" xfId="44383" xr:uid="{7E8DE38C-668C-4992-92BF-0C0EBF273FA8}"/>
    <cellStyle name="Comma 4 2 2 2 4 2 2 4 3" xfId="31755" xr:uid="{1CA415C0-E378-455E-BB29-515C0C86F75F}"/>
    <cellStyle name="Comma 4 2 2 2 4 2 2 5" xfId="19125" xr:uid="{AEAA73BB-777E-4BE2-B695-F4764EADB1F4}"/>
    <cellStyle name="Comma 4 2 2 2 4 2 2 5 2" xfId="38102" xr:uid="{718A424F-3717-41F6-8EC8-1A38E144CC91}"/>
    <cellStyle name="Comma 4 2 2 2 4 2 2 6" xfId="25462" xr:uid="{A3C738C5-0FFE-4BC7-9D10-FF57FDD0159F}"/>
    <cellStyle name="Comma 4 2 2 2 4 2 3" xfId="3544" xr:uid="{57D8F5C2-E68B-401C-BA28-468216E58925}"/>
    <cellStyle name="Comma 4 2 2 2 4 2 3 2" xfId="7041" xr:uid="{13DF02C6-B836-40AA-BDB2-59C2DD0570D3}"/>
    <cellStyle name="Comma 4 2 2 2 4 2 3 2 2" xfId="14406" xr:uid="{19F3F327-635A-46B4-8EEC-98514146409E}"/>
    <cellStyle name="Comma 4 2 2 2 4 2 3 2 2 2" xfId="47024" xr:uid="{ED4FDC72-3E2A-4D14-B1A7-4E2B2E7A4572}"/>
    <cellStyle name="Comma 4 2 2 2 4 2 3 2 2 3" xfId="34396" xr:uid="{C4284443-9E66-4439-B792-BFEFD63E1FF4}"/>
    <cellStyle name="Comma 4 2 2 2 4 2 3 2 3" xfId="21766" xr:uid="{83399C2D-649A-4BDA-B218-F2326890CB7F}"/>
    <cellStyle name="Comma 4 2 2 2 4 2 3 2 3 2" xfId="40743" xr:uid="{ECA66DD0-C179-4578-8DAE-65D32255DEBA}"/>
    <cellStyle name="Comma 4 2 2 2 4 2 3 2 4" xfId="28103" xr:uid="{7BD61B1B-FC7F-4DA9-BC99-B57E2736BA3D}"/>
    <cellStyle name="Comma 4 2 2 2 4 2 3 3" xfId="10910" xr:uid="{9C4AD5A9-025C-42C2-87CF-FF65585D0A81}"/>
    <cellStyle name="Comma 4 2 2 2 4 2 3 3 2" xfId="43527" xr:uid="{002027BC-2B80-4133-957D-517C542F151D}"/>
    <cellStyle name="Comma 4 2 2 2 4 2 3 3 3" xfId="30899" xr:uid="{4E3A6FFF-405E-437F-9A0E-059182B259D4}"/>
    <cellStyle name="Comma 4 2 2 2 4 2 3 4" xfId="18270" xr:uid="{9DA12FFB-34D3-43A0-AA5E-C93D1BA8B1B3}"/>
    <cellStyle name="Comma 4 2 2 2 4 2 3 4 2" xfId="37246" xr:uid="{950F60F2-6F0D-44CD-8858-7C7E5488FCD6}"/>
    <cellStyle name="Comma 4 2 2 2 4 2 3 5" xfId="24606" xr:uid="{7717C8D3-18A0-4069-82C0-7832F6637C03}"/>
    <cellStyle name="Comma 4 2 2 2 4 2 4" xfId="6164" xr:uid="{912ABC6E-7C2C-485F-B56F-153513F08AB8}"/>
    <cellStyle name="Comma 4 2 2 2 4 2 4 2" xfId="13529" xr:uid="{F0346CDD-1754-48B2-AFC0-79A71680822F}"/>
    <cellStyle name="Comma 4 2 2 2 4 2 4 2 2" xfId="46147" xr:uid="{FB75E446-75DD-4E37-ACB8-A3C3CBF0C027}"/>
    <cellStyle name="Comma 4 2 2 2 4 2 4 2 3" xfId="33519" xr:uid="{87300174-A2D4-431A-9134-4466CF330C44}"/>
    <cellStyle name="Comma 4 2 2 2 4 2 4 3" xfId="20889" xr:uid="{5AFCF47D-2C88-42E1-8F15-233E1CE69460}"/>
    <cellStyle name="Comma 4 2 2 2 4 2 4 3 2" xfId="39866" xr:uid="{20461EA4-CDBA-4FB5-9C36-BCEF1E698F29}"/>
    <cellStyle name="Comma 4 2 2 2 4 2 4 4" xfId="27226" xr:uid="{CD9FB223-04E9-4EFC-ABD8-350B1DDA15D1}"/>
    <cellStyle name="Comma 4 2 2 2 4 2 5" xfId="2666" xr:uid="{33AAF16C-024B-4B76-A076-40C0FDE89B1B}"/>
    <cellStyle name="Comma 4 2 2 2 4 2 5 2" xfId="10035" xr:uid="{7AB403E7-E304-41BC-8AAC-C4A7E65F2DE4}"/>
    <cellStyle name="Comma 4 2 2 2 4 2 5 2 2" xfId="42650" xr:uid="{D9891D29-80BA-4998-BE93-769C7F0A1B2A}"/>
    <cellStyle name="Comma 4 2 2 2 4 2 5 3" xfId="17395" xr:uid="{8454D1D7-855B-4BD2-934A-50446AC4F408}"/>
    <cellStyle name="Comma 4 2 2 2 4 2 5 4" xfId="30022" xr:uid="{943E7899-02AC-48EE-82E0-82C84D81286D}"/>
    <cellStyle name="Comma 4 2 2 2 4 2 6" xfId="9261" xr:uid="{7C34F7D3-F35B-4DCE-8BD5-30E692E56C1A}"/>
    <cellStyle name="Comma 4 2 2 2 4 2 6 2" xfId="36369" xr:uid="{1FA88C74-A081-41F1-A62D-1E501774345F}"/>
    <cellStyle name="Comma 4 2 2 2 4 2 7" xfId="16621" xr:uid="{13F1D151-8432-4CF6-BE09-F0BA7B6EE058}"/>
    <cellStyle name="Comma 4 2 2 2 4 2 8" xfId="23729" xr:uid="{C52B314D-EC86-48E4-B8DD-0E8C27DB8B9A}"/>
    <cellStyle name="Comma 4 2 2 2 4 3" xfId="1820" xr:uid="{176DE1A8-0CBB-480A-A1B6-6C096994B21C}"/>
    <cellStyle name="Comma 4 2 2 2 4 3 2" xfId="7457" xr:uid="{BF4C3B07-1F7E-4B21-A95E-B5FE3F9007E7}"/>
    <cellStyle name="Comma 4 2 2 2 4 3 2 2" xfId="14822" xr:uid="{C3BD7B7B-AAD1-4314-8D7E-E4041B6FEBA0}"/>
    <cellStyle name="Comma 4 2 2 2 4 3 2 2 2" xfId="47440" xr:uid="{54DE7E67-FF0E-444D-AA94-9FB137D69FC4}"/>
    <cellStyle name="Comma 4 2 2 2 4 3 2 2 3" xfId="34812" xr:uid="{25E492CA-C123-44CC-BE40-017E064730A1}"/>
    <cellStyle name="Comma 4 2 2 2 4 3 2 3" xfId="22182" xr:uid="{CF6A349B-C65E-41D9-AAB3-B7ECE18545F0}"/>
    <cellStyle name="Comma 4 2 2 2 4 3 2 3 2" xfId="41159" xr:uid="{7F88BB0F-4AC0-4CB7-9B09-3000E985F450}"/>
    <cellStyle name="Comma 4 2 2 2 4 3 2 4" xfId="28519" xr:uid="{FFFD2C04-02F7-4E9A-A130-10DA7EFFCD9E}"/>
    <cellStyle name="Comma 4 2 2 2 4 3 3" xfId="4837" xr:uid="{D41580CD-124C-4A44-82A4-D0B15EDD4015}"/>
    <cellStyle name="Comma 4 2 2 2 4 3 3 2" xfId="12202" xr:uid="{02FBF036-6501-4B58-9B3A-2769AD121229}"/>
    <cellStyle name="Comma 4 2 2 2 4 3 3 2 2" xfId="44820" xr:uid="{F49F768C-347F-44B2-B9A4-E86D82C91404}"/>
    <cellStyle name="Comma 4 2 2 2 4 3 3 2 3" xfId="32192" xr:uid="{0097DC40-AE96-48E1-849B-009836C4A08A}"/>
    <cellStyle name="Comma 4 2 2 2 4 3 3 3" xfId="19562" xr:uid="{F161AEF1-8B3B-47A1-B01B-0BBA163383F6}"/>
    <cellStyle name="Comma 4 2 2 2 4 3 3 3 2" xfId="38539" xr:uid="{EC946666-26B7-42FD-97E0-C00AD2407148}"/>
    <cellStyle name="Comma 4 2 2 2 4 3 3 4" xfId="25899" xr:uid="{F628B61F-D13D-4A53-9019-5D9B77732124}"/>
    <cellStyle name="Comma 4 2 2 2 4 3 4" xfId="3960" xr:uid="{327EF8F8-F726-44A3-B2F1-66CCC5484668}"/>
    <cellStyle name="Comma 4 2 2 2 4 3 4 2" xfId="11326" xr:uid="{708D5CFC-F61B-411A-8271-E50FA4FADBC0}"/>
    <cellStyle name="Comma 4 2 2 2 4 3 4 2 2" xfId="43943" xr:uid="{B00C5631-6D3F-4211-A24F-EAF5FFA6BACF}"/>
    <cellStyle name="Comma 4 2 2 2 4 3 4 3" xfId="18686" xr:uid="{79F844F3-400D-4EF7-AC3A-AE0ABB973118}"/>
    <cellStyle name="Comma 4 2 2 2 4 3 4 4" xfId="31315" xr:uid="{803566E1-E81B-4422-965A-78B53B6F96EB}"/>
    <cellStyle name="Comma 4 2 2 2 4 3 5" xfId="9357" xr:uid="{45C23B00-FD90-40E7-A11E-6F6573816B3E}"/>
    <cellStyle name="Comma 4 2 2 2 4 3 5 2" xfId="37662" xr:uid="{504D4594-439C-4FF7-A31B-EA6D9B6D0468}"/>
    <cellStyle name="Comma 4 2 2 2 4 3 6" xfId="16717" xr:uid="{5B76444F-B354-48C4-8534-491AB558473A}"/>
    <cellStyle name="Comma 4 2 2 2 4 3 7" xfId="25022" xr:uid="{789E3D19-E22B-4264-8F06-3A7213EBC235}"/>
    <cellStyle name="Comma 4 2 2 2 4 4" xfId="3110" xr:uid="{0D36CBA0-1655-440C-A8D8-5C3E9E3387F0}"/>
    <cellStyle name="Comma 4 2 2 2 4 4 2" xfId="6607" xr:uid="{112C64B5-A451-44F6-8B4D-1D853A4A5F51}"/>
    <cellStyle name="Comma 4 2 2 2 4 4 2 2" xfId="13972" xr:uid="{914800B4-4FB1-46DB-B7FD-03DC4D4A242C}"/>
    <cellStyle name="Comma 4 2 2 2 4 4 2 2 2" xfId="46590" xr:uid="{BFC53AC8-E305-460C-9B3E-3CE77D70D500}"/>
    <cellStyle name="Comma 4 2 2 2 4 4 2 2 3" xfId="33962" xr:uid="{58000CBA-45AE-4724-B2CA-EEC8E6A37A26}"/>
    <cellStyle name="Comma 4 2 2 2 4 4 2 3" xfId="21332" xr:uid="{439475BC-69F5-4545-9FB5-610553555260}"/>
    <cellStyle name="Comma 4 2 2 2 4 4 2 3 2" xfId="40309" xr:uid="{96E64E8A-9779-4600-8AE4-B81E06AEDCA6}"/>
    <cellStyle name="Comma 4 2 2 2 4 4 2 4" xfId="27669" xr:uid="{93C22A2E-D350-4C71-80E8-67E8276C8135}"/>
    <cellStyle name="Comma 4 2 2 2 4 4 3" xfId="10476" xr:uid="{536FB7B7-E723-4D14-AE05-74D5A575F043}"/>
    <cellStyle name="Comma 4 2 2 2 4 4 3 2" xfId="43093" xr:uid="{5F48EDA3-8AB5-462E-A13F-FC4D75CFC191}"/>
    <cellStyle name="Comma 4 2 2 2 4 4 3 3" xfId="30465" xr:uid="{FB373C93-A66C-459D-B20E-4ACBF44CC67B}"/>
    <cellStyle name="Comma 4 2 2 2 4 4 4" xfId="17836" xr:uid="{CFF56162-9F2D-40EC-A05B-0D6267D9219B}"/>
    <cellStyle name="Comma 4 2 2 2 4 4 4 2" xfId="36812" xr:uid="{800B568F-5348-4E0F-A3EC-803EEF892780}"/>
    <cellStyle name="Comma 4 2 2 2 4 4 5" xfId="24172" xr:uid="{9C4FCA41-132C-4C37-A703-BF3AADBF5712}"/>
    <cellStyle name="Comma 4 2 2 2 4 5" xfId="5722" xr:uid="{04C47D92-84F7-4AB3-963F-B55062F7AF7A}"/>
    <cellStyle name="Comma 4 2 2 2 4 5 2" xfId="13087" xr:uid="{56FAF36B-8DB0-4627-8763-0F31D49343C9}"/>
    <cellStyle name="Comma 4 2 2 2 4 5 2 2" xfId="45705" xr:uid="{941463FF-40EC-4B01-A01B-AF55F0F2D398}"/>
    <cellStyle name="Comma 4 2 2 2 4 5 2 3" xfId="33077" xr:uid="{9E6390A9-D6CE-446D-B202-CC7CB33092B1}"/>
    <cellStyle name="Comma 4 2 2 2 4 5 3" xfId="20447" xr:uid="{1A10B626-C3EA-4FB0-9B33-F3F7499AB1C7}"/>
    <cellStyle name="Comma 4 2 2 2 4 5 3 2" xfId="39424" xr:uid="{33B56DAE-DB80-4977-ADC6-8804DDC65E53}"/>
    <cellStyle name="Comma 4 2 2 2 4 5 4" xfId="26784" xr:uid="{C9F1D8E8-D93B-4922-8E78-43D8E990FCEF}"/>
    <cellStyle name="Comma 4 2 2 2 4 6" xfId="2144" xr:uid="{75E65C1D-2D1E-41C7-A8DA-76EC58B18A87}"/>
    <cellStyle name="Comma 4 2 2 2 4 6 2" xfId="9595" xr:uid="{44CD4144-1E4D-486C-8DF4-0A8B66E22A35}"/>
    <cellStyle name="Comma 4 2 2 2 4 6 2 2" xfId="41991" xr:uid="{DC3D7F99-7045-4A4B-A0D6-442A699F2743}"/>
    <cellStyle name="Comma 4 2 2 2 4 6 3" xfId="16955" xr:uid="{5EE555E4-D320-4C8B-B0BB-4C0FBDEE76E6}"/>
    <cellStyle name="Comma 4 2 2 2 4 6 4" xfId="29356" xr:uid="{126BC2B9-5141-4B80-AEA7-3A296D048056}"/>
    <cellStyle name="Comma 4 2 2 2 4 7" xfId="8220" xr:uid="{B7A47855-B492-4810-886B-EF58369DF685}"/>
    <cellStyle name="Comma 4 2 2 2 4 7 2" xfId="15585" xr:uid="{BEA7077A-4B57-49A7-A935-97D355C1AE2C}"/>
    <cellStyle name="Comma 4 2 2 2 4 7 2 2" xfId="42208" xr:uid="{43F7F9ED-95CC-4D11-8B4B-2120A7EE2439}"/>
    <cellStyle name="Comma 4 2 2 2 4 7 3" xfId="22945" xr:uid="{9F3EA827-BDF8-43B9-AA79-952BF7DCEFAF}"/>
    <cellStyle name="Comma 4 2 2 2 4 7 4" xfId="29580" xr:uid="{7A596889-3B5A-4A1F-BFDB-460AD0A85939}"/>
    <cellStyle name="Comma 4 2 2 2 4 8" xfId="1518" xr:uid="{48F5983D-35D4-487A-9053-4E90577E90B7}"/>
    <cellStyle name="Comma 4 2 2 2 4 8 2" xfId="9132" xr:uid="{5060FCFB-98A9-44C4-A108-03840A74B9DF}"/>
    <cellStyle name="Comma 4 2 2 2 4 8 3" xfId="16492" xr:uid="{EFD745A0-4474-4DAF-AEB5-396B2E09864D}"/>
    <cellStyle name="Comma 4 2 2 2 4 8 4" xfId="35875" xr:uid="{D46661FC-F5FA-4C81-8FD0-A95241DD3B93}"/>
    <cellStyle name="Comma 4 2 2 2 4 9" xfId="8781" xr:uid="{5F4F715D-8B70-4579-AF04-8B845E1FEFB1}"/>
    <cellStyle name="Comma 4 2 2 2 5" xfId="870" xr:uid="{D28E3B40-68FC-49CE-9CB9-8088CF2B205E}"/>
    <cellStyle name="Comma 4 2 2 2 5 2" xfId="2919" xr:uid="{293B9ED1-AE70-4673-A413-644C329DA576}"/>
    <cellStyle name="Comma 4 2 2 2 5 2 2" xfId="4651" xr:uid="{862BEE2E-5B6F-4439-9D86-282328287B12}"/>
    <cellStyle name="Comma 4 2 2 2 5 2 2 2" xfId="8149" xr:uid="{FAAF3679-EB0E-4F8E-BA71-640AF2480533}"/>
    <cellStyle name="Comma 4 2 2 2 5 2 2 2 2" xfId="15514" xr:uid="{7DB7553A-4348-4CCA-B3DF-F38755A43EA3}"/>
    <cellStyle name="Comma 4 2 2 2 5 2 2 2 2 2" xfId="48132" xr:uid="{BF7BADF1-439B-4F13-A0D7-1D793558CD11}"/>
    <cellStyle name="Comma 4 2 2 2 5 2 2 2 2 3" xfId="35504" xr:uid="{629FE2F5-DD81-4AC7-A144-D2AD98ADBB1F}"/>
    <cellStyle name="Comma 4 2 2 2 5 2 2 2 3" xfId="22874" xr:uid="{6B703042-7C81-424D-B057-665EDB1B118B}"/>
    <cellStyle name="Comma 4 2 2 2 5 2 2 2 3 2" xfId="41851" xr:uid="{AF0B3169-67D7-48CF-8F80-E2F3D48174A3}"/>
    <cellStyle name="Comma 4 2 2 2 5 2 2 2 4" xfId="29211" xr:uid="{5CEA216D-7A6A-4EDE-A0D0-4E05CE44523C}"/>
    <cellStyle name="Comma 4 2 2 2 5 2 2 3" xfId="5531" xr:uid="{2CF85A6D-134E-4491-A796-E2BD9B578FEA}"/>
    <cellStyle name="Comma 4 2 2 2 5 2 2 3 2" xfId="12896" xr:uid="{FE9A321B-4D4E-4FCA-A410-93E4AA9E4C20}"/>
    <cellStyle name="Comma 4 2 2 2 5 2 2 3 2 2" xfId="45514" xr:uid="{8116E80A-B5DB-4810-B6BD-EE3083C239A2}"/>
    <cellStyle name="Comma 4 2 2 2 5 2 2 3 2 3" xfId="32886" xr:uid="{436501EF-325F-4FA0-A006-B8C34B71531F}"/>
    <cellStyle name="Comma 4 2 2 2 5 2 2 3 3" xfId="20256" xr:uid="{A7ABB5C7-82E7-44C5-9636-6A486888E15D}"/>
    <cellStyle name="Comma 4 2 2 2 5 2 2 3 3 2" xfId="39233" xr:uid="{7808FA13-BFE4-44AF-990C-446D8E938060}"/>
    <cellStyle name="Comma 4 2 2 2 5 2 2 3 4" xfId="26593" xr:uid="{BBC15BF6-DD26-4223-B910-ED0DD898A98F}"/>
    <cellStyle name="Comma 4 2 2 2 5 2 2 4" xfId="12017" xr:uid="{F52A2AD0-CE46-470B-9F30-8C85661FA071}"/>
    <cellStyle name="Comma 4 2 2 2 5 2 2 4 2" xfId="44635" xr:uid="{01C6914D-5B40-48DE-8069-706D5E84FBE6}"/>
    <cellStyle name="Comma 4 2 2 2 5 2 2 4 3" xfId="32007" xr:uid="{3A83420C-A67D-440F-BC5B-59D95241BED1}"/>
    <cellStyle name="Comma 4 2 2 2 5 2 2 5" xfId="19377" xr:uid="{DF626BF3-7FA7-4BBB-84ED-3C3517B33E1B}"/>
    <cellStyle name="Comma 4 2 2 2 5 2 2 5 2" xfId="38354" xr:uid="{8E00EA33-370F-4150-BEF7-9560AE089E46}"/>
    <cellStyle name="Comma 4 2 2 2 5 2 2 6" xfId="25714" xr:uid="{BA85F58F-D011-41ED-8090-C021654F8569}"/>
    <cellStyle name="Comma 4 2 2 2 5 2 3" xfId="3795" xr:uid="{B0B40CD4-9298-4CC7-BB34-E409F0F2C0C3}"/>
    <cellStyle name="Comma 4 2 2 2 5 2 3 2" xfId="7292" xr:uid="{D6C456D9-EEFA-4E18-9D8D-00E91F6E5C37}"/>
    <cellStyle name="Comma 4 2 2 2 5 2 3 2 2" xfId="14657" xr:uid="{2A13EBEA-3568-4A59-85CE-02EE13AE6C2B}"/>
    <cellStyle name="Comma 4 2 2 2 5 2 3 2 2 2" xfId="47275" xr:uid="{2904FA27-5AFB-4D5F-99E6-C59950F48E9A}"/>
    <cellStyle name="Comma 4 2 2 2 5 2 3 2 2 3" xfId="34647" xr:uid="{D1432BF9-10EC-4009-9B44-37F787843C2C}"/>
    <cellStyle name="Comma 4 2 2 2 5 2 3 2 3" xfId="22017" xr:uid="{DF39CAD3-53B2-495B-9887-5380B340956E}"/>
    <cellStyle name="Comma 4 2 2 2 5 2 3 2 3 2" xfId="40994" xr:uid="{38234901-F87E-45E5-A03F-3274FB26677A}"/>
    <cellStyle name="Comma 4 2 2 2 5 2 3 2 4" xfId="28354" xr:uid="{15F57251-A88F-45A4-975B-A741C31919B5}"/>
    <cellStyle name="Comma 4 2 2 2 5 2 3 3" xfId="11161" xr:uid="{4C6E41B7-B437-4A5B-9F41-734B1D9F38D1}"/>
    <cellStyle name="Comma 4 2 2 2 5 2 3 3 2" xfId="43778" xr:uid="{9C7FFC12-EDFE-4A29-A7C3-9FB1778D3268}"/>
    <cellStyle name="Comma 4 2 2 2 5 2 3 3 3" xfId="31150" xr:uid="{5E7B7114-3D79-4C46-B10F-629A0104D19E}"/>
    <cellStyle name="Comma 4 2 2 2 5 2 3 4" xfId="18521" xr:uid="{EB2FE4CA-845F-40D4-ACD6-7B72D88F17D0}"/>
    <cellStyle name="Comma 4 2 2 2 5 2 3 4 2" xfId="37497" xr:uid="{4C48310E-E926-43B2-91FD-DDABC093EC83}"/>
    <cellStyle name="Comma 4 2 2 2 5 2 3 5" xfId="24857" xr:uid="{4ABE7B59-F2DE-4BC0-92A7-1F12157E9907}"/>
    <cellStyle name="Comma 4 2 2 2 5 2 4" xfId="6416" xr:uid="{01F153D5-2D6A-4C7D-9315-EC05CC26B456}"/>
    <cellStyle name="Comma 4 2 2 2 5 2 4 2" xfId="13781" xr:uid="{BA5AFEF8-1800-44B6-AEC3-F659FA55AC58}"/>
    <cellStyle name="Comma 4 2 2 2 5 2 4 2 2" xfId="46399" xr:uid="{304D52E4-D1F5-41EF-AE59-F91F80566D0B}"/>
    <cellStyle name="Comma 4 2 2 2 5 2 4 2 3" xfId="33771" xr:uid="{58865BBC-5C18-4142-9E30-AF2BE684D65E}"/>
    <cellStyle name="Comma 4 2 2 2 5 2 4 3" xfId="21141" xr:uid="{96F304AE-0F62-4D4D-B9B3-0DCD0C4AB07F}"/>
    <cellStyle name="Comma 4 2 2 2 5 2 4 3 2" xfId="40118" xr:uid="{57564DF9-DF0B-48DE-8316-3410B4CC4D54}"/>
    <cellStyle name="Comma 4 2 2 2 5 2 4 4" xfId="27478" xr:uid="{CEDBDB4D-25D8-4687-8F9E-77528A161F15}"/>
    <cellStyle name="Comma 4 2 2 2 5 2 5" xfId="10287" xr:uid="{23FAB359-F299-4D8C-B3C3-EE125F55C524}"/>
    <cellStyle name="Comma 4 2 2 2 5 2 5 2" xfId="42902" xr:uid="{94CA0E07-DF36-46D3-AE3D-A13D9F193F4B}"/>
    <cellStyle name="Comma 4 2 2 2 5 2 5 3" xfId="30274" xr:uid="{9C3910B3-F3F5-45E4-8C67-FAEF6D5083FA}"/>
    <cellStyle name="Comma 4 2 2 2 5 2 6" xfId="17647" xr:uid="{EEA3B1CA-762C-44F3-849E-EC7650028265}"/>
    <cellStyle name="Comma 4 2 2 2 5 2 6 2" xfId="36621" xr:uid="{3D1DEFB8-FDF0-4578-BCCB-BB36F5C9490B}"/>
    <cellStyle name="Comma 4 2 2 2 5 2 7" xfId="23981" xr:uid="{99EE8B9F-CB74-4187-A3CC-F2174EAD4C97}"/>
    <cellStyle name="Comma 4 2 2 2 5 3" xfId="2962" xr:uid="{ABBED8C8-50DE-4E6B-9017-B5EBD0115E8F}"/>
    <cellStyle name="Comma 4 2 2 2 5 3 2" xfId="6459" xr:uid="{8B458867-27D9-4D73-B87D-B123EAA80C97}"/>
    <cellStyle name="Comma 4 2 2 2 5 3 2 2" xfId="13824" xr:uid="{B13563E6-E4AA-45CA-8C2E-F3D6F920C914}"/>
    <cellStyle name="Comma 4 2 2 2 5 3 2 2 2" xfId="46442" xr:uid="{E85471F7-BC95-4A3C-95F7-E6740D5A78BF}"/>
    <cellStyle name="Comma 4 2 2 2 5 3 2 2 3" xfId="33814" xr:uid="{13CB78C2-79F4-490F-BD22-635B9F30C143}"/>
    <cellStyle name="Comma 4 2 2 2 5 3 2 3" xfId="21184" xr:uid="{435E5546-945C-43F0-BD5A-4177AEE9FB8C}"/>
    <cellStyle name="Comma 4 2 2 2 5 3 2 3 2" xfId="40161" xr:uid="{986EE548-2F57-4A37-9B19-2EA166F04DF3}"/>
    <cellStyle name="Comma 4 2 2 2 5 3 2 4" xfId="27521" xr:uid="{1B1F7FFA-5216-4ABF-9F9E-104702155EDF}"/>
    <cellStyle name="Comma 4 2 2 2 5 3 3" xfId="5566" xr:uid="{BEEDE11E-9C04-463E-B8F4-FA7914F83B0C}"/>
    <cellStyle name="Comma 4 2 2 2 5 3 3 2" xfId="12931" xr:uid="{72EBC5B7-35FA-48C1-8D14-AFF9DA622209}"/>
    <cellStyle name="Comma 4 2 2 2 5 3 3 2 2" xfId="45549" xr:uid="{D82D9CB8-C63B-43ED-A0DC-27F8AB869FCC}"/>
    <cellStyle name="Comma 4 2 2 2 5 3 3 2 3" xfId="32921" xr:uid="{230617D7-E540-4C76-AA5F-B26FA9BC0509}"/>
    <cellStyle name="Comma 4 2 2 2 5 3 3 3" xfId="20291" xr:uid="{7E48B542-5E18-448B-B89F-6EB136161436}"/>
    <cellStyle name="Comma 4 2 2 2 5 3 3 3 2" xfId="39268" xr:uid="{010D7737-6076-486F-8E42-2D606A0D6F18}"/>
    <cellStyle name="Comma 4 2 2 2 5 3 3 4" xfId="26628" xr:uid="{4C60DE64-364B-4F55-8E45-02DF25F6C75F}"/>
    <cellStyle name="Comma 4 2 2 2 5 3 4" xfId="10328" xr:uid="{D0D99C5C-4794-472F-956F-8D30717FE254}"/>
    <cellStyle name="Comma 4 2 2 2 5 3 4 2" xfId="42945" xr:uid="{4FE24312-23E3-4713-81E8-862D5CFCA896}"/>
    <cellStyle name="Comma 4 2 2 2 5 3 4 3" xfId="30317" xr:uid="{4BDE1BC5-0EE9-4589-A536-D60C5AD0B2D3}"/>
    <cellStyle name="Comma 4 2 2 2 5 3 5" xfId="17688" xr:uid="{52DB18C4-FC51-4770-8930-3330EA220AC0}"/>
    <cellStyle name="Comma 4 2 2 2 5 3 5 2" xfId="36664" xr:uid="{80076168-45C3-44FD-AA87-3BC2080D3C58}"/>
    <cellStyle name="Comma 4 2 2 2 5 3 6" xfId="24024" xr:uid="{8EC63B8F-5C6D-44D4-86C6-AC3DDFE9A5FA}"/>
    <cellStyle name="Comma 4 2 2 2 5 4" xfId="8208" xr:uid="{81D5B896-2E0C-4B6D-97A5-CC0E9490B34F}"/>
    <cellStyle name="Comma 4 2 2 2 5 4 2" xfId="15573" xr:uid="{BD820DA4-A3A3-4E41-87EE-8000B5DFE6B7}"/>
    <cellStyle name="Comma 4 2 2 2 5 4 2 2" xfId="48191" xr:uid="{ECF85687-D814-4C79-B7BC-C6BE3F09CD27}"/>
    <cellStyle name="Comma 4 2 2 2 5 4 2 3" xfId="35563" xr:uid="{8DBEFFF8-D1AB-452C-A0AA-515823C94D68}"/>
    <cellStyle name="Comma 4 2 2 2 5 4 3" xfId="22933" xr:uid="{E38D9B7E-12E1-46CD-9723-A404408E006B}"/>
    <cellStyle name="Comma 4 2 2 2 5 4 3 2" xfId="41910" xr:uid="{E017C7B1-B2F2-4F05-B6C6-8EEC9B3C7617}"/>
    <cellStyle name="Comma 4 2 2 2 5 4 4" xfId="29270" xr:uid="{E473D882-D833-43C6-B169-9150F30A42A6}"/>
    <cellStyle name="Comma 4 2 2 2 5 5" xfId="1529" xr:uid="{C441C18A-CA68-4163-ADDF-4412106F509E}"/>
    <cellStyle name="Comma 4 2 2 2 5 5 2" xfId="9143" xr:uid="{3906FC04-8F90-4452-8C23-14CE6053CE44}"/>
    <cellStyle name="Comma 4 2 2 2 5 5 2 2" xfId="42460" xr:uid="{D65842DD-8250-41BD-ABC6-67488C3C8FE3}"/>
    <cellStyle name="Comma 4 2 2 2 5 5 2 3" xfId="29832" xr:uid="{114C1E40-C252-4ACA-8B78-C90979F8FC3D}"/>
    <cellStyle name="Comma 4 2 2 2 5 5 3" xfId="16503" xr:uid="{8CF56AB4-35AA-411D-B9F5-230B4BFED01A}"/>
    <cellStyle name="Comma 4 2 2 2 5 5 3 2" xfId="36148" xr:uid="{2FEF351B-6F41-46A7-97C1-8AFC79D6F829}"/>
    <cellStyle name="Comma 4 2 2 2 5 5 4" xfId="23535" xr:uid="{6AEEF2EE-CD2A-4B33-9225-D8C8D03D9EB5}"/>
    <cellStyle name="Comma 4 2 2 2 5 6" xfId="8739" xr:uid="{7F60B717-AC29-46EC-B110-85A2D596ADFE}"/>
    <cellStyle name="Comma 4 2 2 2 5 6 2" xfId="42002" xr:uid="{03FD7D1A-72B6-42F7-8C64-B1E9B5F64F35}"/>
    <cellStyle name="Comma 4 2 2 2 5 6 3" xfId="29367" xr:uid="{BC665F19-B902-44BB-9F2A-F5D0F0151380}"/>
    <cellStyle name="Comma 4 2 2 2 5 7" xfId="16099" xr:uid="{AA335B07-7548-45F7-B1DE-C321F809BEBF}"/>
    <cellStyle name="Comma 4 2 2 2 5 7 2" xfId="42060" xr:uid="{2CB61F38-F280-469D-981E-D2DD62BC812D}"/>
    <cellStyle name="Comma 4 2 2 2 5 7 3" xfId="29432" xr:uid="{1AF0F7F4-0E20-4C1D-B1D8-19B404FE73F6}"/>
    <cellStyle name="Comma 4 2 2 2 5 8" xfId="35644" xr:uid="{8AC08D08-315D-48A2-A06A-41365317048D}"/>
    <cellStyle name="Comma 4 2 2 2 5 9" xfId="23114" xr:uid="{09B72D63-08C6-43C0-B3D2-844A4D002DCB}"/>
    <cellStyle name="Comma 4 2 2 2 6" xfId="1549" xr:uid="{4F0355D0-02DA-42D3-8715-FE0F34654B49}"/>
    <cellStyle name="Comma 4 2 2 2 6 2" xfId="4327" xr:uid="{CCA3E478-E88E-4DE5-A1AA-B88C2C11D414}"/>
    <cellStyle name="Comma 4 2 2 2 6 2 2" xfId="7825" xr:uid="{5A267B76-5F74-47F0-B132-0F803D4A3E2E}"/>
    <cellStyle name="Comma 4 2 2 2 6 2 2 2" xfId="15190" xr:uid="{0CAB5D56-53CF-407F-B0CD-2854F20AE1F9}"/>
    <cellStyle name="Comma 4 2 2 2 6 2 2 2 2" xfId="47808" xr:uid="{2F042449-4303-48EA-9F89-F385A1CD83B3}"/>
    <cellStyle name="Comma 4 2 2 2 6 2 2 2 3" xfId="35180" xr:uid="{5D47416A-8D33-4A0F-AA74-F145E40A721E}"/>
    <cellStyle name="Comma 4 2 2 2 6 2 2 3" xfId="22550" xr:uid="{789AC266-6760-434C-AB54-8A99F537E6AB}"/>
    <cellStyle name="Comma 4 2 2 2 6 2 2 3 2" xfId="41527" xr:uid="{C9EA4E8F-988E-4BEB-990D-06B19F31F390}"/>
    <cellStyle name="Comma 4 2 2 2 6 2 2 4" xfId="28887" xr:uid="{86EE5F3B-2E20-428E-B45C-460119072799}"/>
    <cellStyle name="Comma 4 2 2 2 6 2 3" xfId="5207" xr:uid="{54A4A15D-9D54-444F-8E1F-413469953A40}"/>
    <cellStyle name="Comma 4 2 2 2 6 2 3 2" xfId="12572" xr:uid="{5949907F-B202-477D-9494-8F35A01CFE9F}"/>
    <cellStyle name="Comma 4 2 2 2 6 2 3 2 2" xfId="45190" xr:uid="{635762B1-B20B-437C-93E0-04134A7E5201}"/>
    <cellStyle name="Comma 4 2 2 2 6 2 3 2 3" xfId="32562" xr:uid="{ABA6F498-429B-45F7-8CD2-89C8D2C99BBD}"/>
    <cellStyle name="Comma 4 2 2 2 6 2 3 3" xfId="19932" xr:uid="{A5FDA2B2-7E5A-4452-9CFA-9E2FE00BA5A2}"/>
    <cellStyle name="Comma 4 2 2 2 6 2 3 3 2" xfId="38909" xr:uid="{59595D92-8B51-4E5F-919E-DFD30810F0BA}"/>
    <cellStyle name="Comma 4 2 2 2 6 2 3 4" xfId="26269" xr:uid="{F20ACEE4-41BF-485D-8127-EAD67785B946}"/>
    <cellStyle name="Comma 4 2 2 2 6 2 4" xfId="11693" xr:uid="{33D42062-9A24-453D-91E5-0C41AD96F4CE}"/>
    <cellStyle name="Comma 4 2 2 2 6 2 4 2" xfId="44311" xr:uid="{F25E64D2-2558-4310-8667-546FCD760756}"/>
    <cellStyle name="Comma 4 2 2 2 6 2 4 3" xfId="31683" xr:uid="{E703E026-E14C-4724-9C91-09E578F50A55}"/>
    <cellStyle name="Comma 4 2 2 2 6 2 5" xfId="19053" xr:uid="{C79AFA51-FC12-48A2-A220-9BF13C598715}"/>
    <cellStyle name="Comma 4 2 2 2 6 2 5 2" xfId="38030" xr:uid="{CA06D122-144D-4FFC-9824-12E0821BBEB5}"/>
    <cellStyle name="Comma 4 2 2 2 6 2 6" xfId="25390" xr:uid="{44C71BCF-DE0B-423F-B780-A129740E9FCF}"/>
    <cellStyle name="Comma 4 2 2 2 6 3" xfId="3473" xr:uid="{389770F7-6BE4-4EB0-94B8-C88A3FDFE616}"/>
    <cellStyle name="Comma 4 2 2 2 6 3 2" xfId="6970" xr:uid="{A97FB3EC-6B11-4FCB-B3EF-223B25672264}"/>
    <cellStyle name="Comma 4 2 2 2 6 3 2 2" xfId="14335" xr:uid="{1AFD56B8-0840-4908-8AE0-1EFB292F9460}"/>
    <cellStyle name="Comma 4 2 2 2 6 3 2 2 2" xfId="46953" xr:uid="{217ACEB9-CE55-4707-9F58-D50552F387F6}"/>
    <cellStyle name="Comma 4 2 2 2 6 3 2 2 3" xfId="34325" xr:uid="{049A8C24-AF09-47E2-B6C3-F8F95FD85663}"/>
    <cellStyle name="Comma 4 2 2 2 6 3 2 3" xfId="21695" xr:uid="{D241ADFD-7F0B-4BF7-927A-9E0C07A4F40B}"/>
    <cellStyle name="Comma 4 2 2 2 6 3 2 3 2" xfId="40672" xr:uid="{DFA97B9B-FD36-4D10-9749-02FE8C492FDA}"/>
    <cellStyle name="Comma 4 2 2 2 6 3 2 4" xfId="28032" xr:uid="{406FEE7B-6D85-4065-9B96-27133B91CF14}"/>
    <cellStyle name="Comma 4 2 2 2 6 3 3" xfId="10839" xr:uid="{D69E3A8B-F42B-4A86-A6EA-63815ED443E0}"/>
    <cellStyle name="Comma 4 2 2 2 6 3 3 2" xfId="43456" xr:uid="{FBA93BAE-2FB0-4E54-A398-8AADD81020F4}"/>
    <cellStyle name="Comma 4 2 2 2 6 3 3 3" xfId="30828" xr:uid="{4587EC72-A130-4D9C-822E-7ADEC1E50F3F}"/>
    <cellStyle name="Comma 4 2 2 2 6 3 4" xfId="18199" xr:uid="{1C188E69-D902-4CD8-B0AB-B0CE6CCC4ECA}"/>
    <cellStyle name="Comma 4 2 2 2 6 3 4 2" xfId="37175" xr:uid="{1960D588-5519-4A93-9DBD-10C6540ABAC9}"/>
    <cellStyle name="Comma 4 2 2 2 6 3 5" xfId="24535" xr:uid="{19B43210-1ACE-42A8-A3E3-ED031527DF1F}"/>
    <cellStyle name="Comma 4 2 2 2 6 4" xfId="6092" xr:uid="{5670CDEF-5986-4D69-A68D-1101A1932681}"/>
    <cellStyle name="Comma 4 2 2 2 6 4 2" xfId="13457" xr:uid="{57B4ADD5-672B-4DF7-80BF-C5C868348C7A}"/>
    <cellStyle name="Comma 4 2 2 2 6 4 2 2" xfId="46075" xr:uid="{4A3511CC-33D8-4844-A683-F197F79CA770}"/>
    <cellStyle name="Comma 4 2 2 2 6 4 2 3" xfId="33447" xr:uid="{C9306F16-A5B9-4AA2-BFF5-37F3172AE94E}"/>
    <cellStyle name="Comma 4 2 2 2 6 4 3" xfId="20817" xr:uid="{83851124-0857-4561-9474-FDA0564EF3DB}"/>
    <cellStyle name="Comma 4 2 2 2 6 4 3 2" xfId="39794" xr:uid="{7D9DC2A8-C0A4-47E7-8174-70AB9837EAF3}"/>
    <cellStyle name="Comma 4 2 2 2 6 4 4" xfId="27154" xr:uid="{C833994A-CFF3-4623-8AE6-C9459FFEE9EE}"/>
    <cellStyle name="Comma 4 2 2 2 6 5" xfId="8198" xr:uid="{01487AD5-4ECA-4325-83B8-BF8CBB43CB7B}"/>
    <cellStyle name="Comma 4 2 2 2 6 5 2" xfId="15563" xr:uid="{A50C1605-2195-490E-948F-2AC110F2BB67}"/>
    <cellStyle name="Comma 4 2 2 2 6 5 2 2" xfId="48181" xr:uid="{E48993E3-72A9-475F-AB8D-7FE823CE98ED}"/>
    <cellStyle name="Comma 4 2 2 2 6 5 2 3" xfId="35553" xr:uid="{1173BFA2-A682-4DC9-9E94-9658BA8F441E}"/>
    <cellStyle name="Comma 4 2 2 2 6 5 3" xfId="22923" xr:uid="{EC830C3B-BCB9-4730-9DDE-D916A88AF616}"/>
    <cellStyle name="Comma 4 2 2 2 6 5 3 2" xfId="41900" xr:uid="{0C5D563E-3306-4138-A7DA-E09FE81841AE}"/>
    <cellStyle name="Comma 4 2 2 2 6 5 4" xfId="29260" xr:uid="{436BF488-7D3E-41FA-B181-DE3C86B9B4E8}"/>
    <cellStyle name="Comma 4 2 2 2 6 6" xfId="9163" xr:uid="{D2770787-F12F-45E5-A95F-CBB2146A2435}"/>
    <cellStyle name="Comma 4 2 2 2 6 6 2" xfId="42022" xr:uid="{B8291F74-2FCF-4602-8222-D2EFE8449B82}"/>
    <cellStyle name="Comma 4 2 2 2 6 6 3" xfId="29387" xr:uid="{A18D3B92-248D-4DE5-99A4-1D946D2E5FE7}"/>
    <cellStyle name="Comma 4 2 2 2 6 7" xfId="16523" xr:uid="{B70F71E1-BA6F-4749-A1F7-211A5370B684}"/>
    <cellStyle name="Comma 4 2 2 2 6 7 2" xfId="42578" xr:uid="{E423FAA5-3FE4-4FFC-918C-CB955925213B}"/>
    <cellStyle name="Comma 4 2 2 2 6 7 3" xfId="29950" xr:uid="{ECAE722F-1792-4F85-AA49-E95FD7DD21BD}"/>
    <cellStyle name="Comma 4 2 2 2 6 8" xfId="36297" xr:uid="{B291B63E-4C6A-4D9A-A6D1-878BDD1480A5}"/>
    <cellStyle name="Comma 4 2 2 2 6 9" xfId="23657" xr:uid="{D45D30E7-F06A-447B-A83C-AE5FB7E469AE}"/>
    <cellStyle name="Comma 4 2 2 2 7" xfId="3888" xr:uid="{C6ECB325-272C-4602-9A0C-C5630B6F1F45}"/>
    <cellStyle name="Comma 4 2 2 2 7 2" xfId="7385" xr:uid="{65F6EDB6-53E8-455A-BCFD-FA6C486519EC}"/>
    <cellStyle name="Comma 4 2 2 2 7 2 2" xfId="14750" xr:uid="{1CC66C04-76E5-4FF2-AE73-09A295547E1B}"/>
    <cellStyle name="Comma 4 2 2 2 7 2 2 2" xfId="47368" xr:uid="{6CC20AF0-3867-41CE-9709-1B854F24A919}"/>
    <cellStyle name="Comma 4 2 2 2 7 2 2 3" xfId="34740" xr:uid="{0D8F19E9-D2A4-46E0-A34B-0812037FF2CE}"/>
    <cellStyle name="Comma 4 2 2 2 7 2 3" xfId="22110" xr:uid="{AAF77364-FF56-413B-A9A6-915BCA6600CC}"/>
    <cellStyle name="Comma 4 2 2 2 7 2 3 2" xfId="41087" xr:uid="{653FDCC1-C5F5-4ADB-9953-109267A35E23}"/>
    <cellStyle name="Comma 4 2 2 2 7 2 4" xfId="28447" xr:uid="{0FD36282-95C0-4F79-B5A0-6D506CD6A904}"/>
    <cellStyle name="Comma 4 2 2 2 7 3" xfId="4763" xr:uid="{62DAA902-13EA-46C8-B18A-F0CDAF12E4BD}"/>
    <cellStyle name="Comma 4 2 2 2 7 3 2" xfId="12128" xr:uid="{64535CC7-AAB7-4815-A9EC-D5F51C3D3F15}"/>
    <cellStyle name="Comma 4 2 2 2 7 3 2 2" xfId="44746" xr:uid="{7E3572A1-1148-47F7-8A3D-1FE2FFB00478}"/>
    <cellStyle name="Comma 4 2 2 2 7 3 2 3" xfId="32118" xr:uid="{6EB8A922-B99F-46C6-9421-430AB3D96900}"/>
    <cellStyle name="Comma 4 2 2 2 7 3 3" xfId="19488" xr:uid="{1F728ED1-3CB9-49DD-882B-34C4F7B27C66}"/>
    <cellStyle name="Comma 4 2 2 2 7 3 3 2" xfId="38465" xr:uid="{4EA6F891-A6B9-4A31-A1D1-EAE3680ED2D2}"/>
    <cellStyle name="Comma 4 2 2 2 7 3 4" xfId="25825" xr:uid="{C2D63C94-38A5-42CB-A489-D6208FA595A4}"/>
    <cellStyle name="Comma 4 2 2 2 7 4" xfId="11254" xr:uid="{5F11F943-7004-4A6D-852F-9C2DB1E2DCD6}"/>
    <cellStyle name="Comma 4 2 2 2 7 4 2" xfId="41981" xr:uid="{8C25F3C1-D478-4385-B23D-8E5F01C86868}"/>
    <cellStyle name="Comma 4 2 2 2 7 4 3" xfId="29345" xr:uid="{490F4798-0CA2-45ED-85CE-94545031400A}"/>
    <cellStyle name="Comma 4 2 2 2 7 5" xfId="18614" xr:uid="{8C408DF9-FAEC-4919-9311-F4D2D1E22C78}"/>
    <cellStyle name="Comma 4 2 2 2 7 5 2" xfId="43871" xr:uid="{9BB2BC71-C19E-48BF-933E-F4C1EA9F958F}"/>
    <cellStyle name="Comma 4 2 2 2 7 5 3" xfId="31243" xr:uid="{FEE460CC-C698-4655-A57A-D20906851F3C}"/>
    <cellStyle name="Comma 4 2 2 2 7 6" xfId="37590" xr:uid="{5D5C2454-0277-40DF-B052-3533A21258B7}"/>
    <cellStyle name="Comma 4 2 2 2 7 7" xfId="24950" xr:uid="{45AFBC2B-59D7-4160-9462-24550E2710BA}"/>
    <cellStyle name="Comma 4 2 2 2 8" xfId="5648" xr:uid="{E1955C1C-1120-4970-A71C-E962B36378DF}"/>
    <cellStyle name="Comma 4 2 2 2 8 2" xfId="13013" xr:uid="{06DA9C95-7D8B-4D1A-B74D-6C241526CD7A}"/>
    <cellStyle name="Comma 4 2 2 2 8 2 2" xfId="45631" xr:uid="{87041CB4-2E85-44BD-86F7-8D0075B4780B}"/>
    <cellStyle name="Comma 4 2 2 2 8 2 3" xfId="33003" xr:uid="{5F05E391-8149-49AF-ADE3-F94FD9D5D956}"/>
    <cellStyle name="Comma 4 2 2 2 8 3" xfId="20373" xr:uid="{E0E6EB3C-1636-4C89-BD00-B1DC48A760D9}"/>
    <cellStyle name="Comma 4 2 2 2 8 3 2" xfId="39350" xr:uid="{E2E6EBB4-AD85-416E-98E6-B3D612FDF75D}"/>
    <cellStyle name="Comma 4 2 2 2 8 4" xfId="26710" xr:uid="{125238C3-FD41-4B1D-8753-5010157C8560}"/>
    <cellStyle name="Comma 4 2 2 2 9" xfId="1995" xr:uid="{1D6C26F3-33DE-4C73-9D40-BC3CD210E5A6}"/>
    <cellStyle name="Comma 4 2 2 2 9 2" xfId="9521" xr:uid="{4796977F-3657-4580-8A9E-856A427D366E}"/>
    <cellStyle name="Comma 4 2 2 2 9 2 2" xfId="41955" xr:uid="{46BEF63A-7FDE-4812-84C9-88751964FC43}"/>
    <cellStyle name="Comma 4 2 2 2 9 3" xfId="16881" xr:uid="{BE92EE2F-5718-4A3A-AFF3-2A070AF44B31}"/>
    <cellStyle name="Comma 4 2 2 2 9 4" xfId="29319" xr:uid="{F8228FCD-7100-4006-B1DF-0BA4D8F9C47F}"/>
    <cellStyle name="Comma 4 2 2 3" xfId="556" xr:uid="{0474B60C-ED0F-47B6-99E6-EE5AD483C5B9}"/>
    <cellStyle name="Comma 4 2 2 3 10" xfId="15897" xr:uid="{CC8186E1-11EB-4C76-90EB-20CF3DB42690}"/>
    <cellStyle name="Comma 4 2 2 3 11" xfId="23336" xr:uid="{891130F1-28EF-4770-97DD-7B386763686B}"/>
    <cellStyle name="Comma 4 2 2 3 2" xfId="1124" xr:uid="{B1FEB772-1A72-4FE3-BC44-863928472B91}"/>
    <cellStyle name="Comma 4 2 2 3 2 2" xfId="2875" xr:uid="{EA21E23E-98D8-47BD-9A05-56C088635955}"/>
    <cellStyle name="Comma 4 2 2 3 2 2 2" xfId="4607" xr:uid="{09C1E035-7E91-4D52-B37A-F63666C92553}"/>
    <cellStyle name="Comma 4 2 2 3 2 2 2 2" xfId="8105" xr:uid="{4E231B4D-85A3-454A-9E2C-044600967453}"/>
    <cellStyle name="Comma 4 2 2 3 2 2 2 2 2" xfId="15470" xr:uid="{13E0A7A2-108B-44C2-8351-F7235250045C}"/>
    <cellStyle name="Comma 4 2 2 3 2 2 2 2 2 2" xfId="48088" xr:uid="{BD86BC83-584A-4EEE-8284-928E488EAF05}"/>
    <cellStyle name="Comma 4 2 2 3 2 2 2 2 2 3" xfId="35460" xr:uid="{FDE68845-9DC3-4AB6-B0A1-1E9E3499B9C1}"/>
    <cellStyle name="Comma 4 2 2 3 2 2 2 2 3" xfId="22830" xr:uid="{68CA7BB2-98D3-4D15-9554-61BBBE6A12FD}"/>
    <cellStyle name="Comma 4 2 2 3 2 2 2 2 3 2" xfId="41807" xr:uid="{EA1D6F6E-C4E5-4975-819D-3B86E427AC55}"/>
    <cellStyle name="Comma 4 2 2 3 2 2 2 2 4" xfId="29167" xr:uid="{DDB94695-2308-4A17-8C41-BD155E0F6F64}"/>
    <cellStyle name="Comma 4 2 2 3 2 2 2 3" xfId="5487" xr:uid="{4AD74241-7AF0-416A-8676-562FFE291BD7}"/>
    <cellStyle name="Comma 4 2 2 3 2 2 2 3 2" xfId="12852" xr:uid="{B535D152-2942-4D0E-8766-3886D9DB83A7}"/>
    <cellStyle name="Comma 4 2 2 3 2 2 2 3 2 2" xfId="45470" xr:uid="{E6A23291-28FC-4BE1-A7DF-C2C3F7AC8828}"/>
    <cellStyle name="Comma 4 2 2 3 2 2 2 3 2 3" xfId="32842" xr:uid="{3F4E7689-1021-4F2B-AB3A-C25165B429F7}"/>
    <cellStyle name="Comma 4 2 2 3 2 2 2 3 3" xfId="20212" xr:uid="{13369074-B0AC-44DE-98D6-0B0E10F57949}"/>
    <cellStyle name="Comma 4 2 2 3 2 2 2 3 3 2" xfId="39189" xr:uid="{9B5DC978-DB91-4B7B-BE3D-55A263F5EAF4}"/>
    <cellStyle name="Comma 4 2 2 3 2 2 2 3 4" xfId="26549" xr:uid="{6D33B92E-410C-49B9-B7B3-AC170DD5BC3E}"/>
    <cellStyle name="Comma 4 2 2 3 2 2 2 4" xfId="11973" xr:uid="{FB7EE248-0D50-4C26-8D7D-CEB299EB7D33}"/>
    <cellStyle name="Comma 4 2 2 3 2 2 2 4 2" xfId="44591" xr:uid="{D789A7CE-1585-4165-B231-FF488D1F035B}"/>
    <cellStyle name="Comma 4 2 2 3 2 2 2 4 3" xfId="31963" xr:uid="{00D8440D-0659-42E2-BC85-1B9423D4E17E}"/>
    <cellStyle name="Comma 4 2 2 3 2 2 2 5" xfId="19333" xr:uid="{DE04604F-E8E2-4663-912B-2547A637F7B3}"/>
    <cellStyle name="Comma 4 2 2 3 2 2 2 5 2" xfId="38310" xr:uid="{ED79A31A-F28E-4A4E-AEAC-B0701877B489}"/>
    <cellStyle name="Comma 4 2 2 3 2 2 2 6" xfId="25670" xr:uid="{ABDAC187-7BD2-48FF-B29E-E71765B4FE77}"/>
    <cellStyle name="Comma 4 2 2 3 2 2 3" xfId="3751" xr:uid="{95894B70-1724-4967-B6F5-DD26A3F4BADF}"/>
    <cellStyle name="Comma 4 2 2 3 2 2 3 2" xfId="7248" xr:uid="{3687FD58-F648-4A3A-8697-287ED7C1CBD9}"/>
    <cellStyle name="Comma 4 2 2 3 2 2 3 2 2" xfId="14613" xr:uid="{D958DA29-BB55-46CB-8093-39B6C9F6B53E}"/>
    <cellStyle name="Comma 4 2 2 3 2 2 3 2 2 2" xfId="47231" xr:uid="{FF6A9857-1E95-4E9B-BA91-BD189E0220AC}"/>
    <cellStyle name="Comma 4 2 2 3 2 2 3 2 2 3" xfId="34603" xr:uid="{0792A856-6343-41FC-BCA8-3A381F483B4E}"/>
    <cellStyle name="Comma 4 2 2 3 2 2 3 2 3" xfId="21973" xr:uid="{784E5E04-2F58-4B61-98DF-95F2BE8B6CE5}"/>
    <cellStyle name="Comma 4 2 2 3 2 2 3 2 3 2" xfId="40950" xr:uid="{B31E7B91-AB5B-43CB-8F36-59A2A1B8527D}"/>
    <cellStyle name="Comma 4 2 2 3 2 2 3 2 4" xfId="28310" xr:uid="{96CEEB59-4CE4-4E63-97F9-B72D2C5A90B3}"/>
    <cellStyle name="Comma 4 2 2 3 2 2 3 3" xfId="11117" xr:uid="{37599096-C8D9-4A20-BAC5-774A564A79E1}"/>
    <cellStyle name="Comma 4 2 2 3 2 2 3 3 2" xfId="43734" xr:uid="{1184A967-0882-4B15-A8D5-DBF7455FC677}"/>
    <cellStyle name="Comma 4 2 2 3 2 2 3 3 3" xfId="31106" xr:uid="{E90F9201-05CA-4685-B7E7-EBE49286564D}"/>
    <cellStyle name="Comma 4 2 2 3 2 2 3 4" xfId="18477" xr:uid="{490829FA-4D4D-4480-834C-9C0A5628C3E5}"/>
    <cellStyle name="Comma 4 2 2 3 2 2 3 4 2" xfId="37453" xr:uid="{EA21F483-99B8-461D-9471-0AC9C2541AA5}"/>
    <cellStyle name="Comma 4 2 2 3 2 2 3 5" xfId="24813" xr:uid="{FCBE4D3C-8B00-493E-A0D5-D76C57246FC2}"/>
    <cellStyle name="Comma 4 2 2 3 2 2 4" xfId="6372" xr:uid="{58949DFA-B8B3-46B1-861D-CD7F7D5391E1}"/>
    <cellStyle name="Comma 4 2 2 3 2 2 4 2" xfId="13737" xr:uid="{AF9D673E-D7E6-4B6C-B074-54BE418F42CD}"/>
    <cellStyle name="Comma 4 2 2 3 2 2 4 2 2" xfId="46355" xr:uid="{FFC28B4C-8796-4E05-A398-75D8BE39E87A}"/>
    <cellStyle name="Comma 4 2 2 3 2 2 4 2 3" xfId="33727" xr:uid="{A8A3113B-4654-498C-A6F2-DE43D641EE02}"/>
    <cellStyle name="Comma 4 2 2 3 2 2 4 3" xfId="21097" xr:uid="{A9A55A51-DF3F-4983-9E24-FF7C757833DF}"/>
    <cellStyle name="Comma 4 2 2 3 2 2 4 3 2" xfId="40074" xr:uid="{D67C1F71-FA55-4578-87EC-E72C9A9D75ED}"/>
    <cellStyle name="Comma 4 2 2 3 2 2 4 4" xfId="27434" xr:uid="{A6157D1A-1BE6-44D4-826A-F7DFF07A6799}"/>
    <cellStyle name="Comma 4 2 2 3 2 2 5" xfId="10243" xr:uid="{DE7AF9D5-6512-4F4A-8386-4019A1E5B9B0}"/>
    <cellStyle name="Comma 4 2 2 3 2 2 5 2" xfId="42858" xr:uid="{9721075E-5C80-47CA-8C0B-3A2A876F3BC3}"/>
    <cellStyle name="Comma 4 2 2 3 2 2 5 3" xfId="30230" xr:uid="{9A36EC6A-F027-4F3B-B2D5-B34C33CA4FFD}"/>
    <cellStyle name="Comma 4 2 2 3 2 2 6" xfId="17603" xr:uid="{59782F7A-3691-49FB-BF49-B39B48BCD1D1}"/>
    <cellStyle name="Comma 4 2 2 3 2 2 6 2" xfId="36577" xr:uid="{7799ACC4-3C64-4CED-8360-C2E8D9541076}"/>
    <cellStyle name="Comma 4 2 2 3 2 2 7" xfId="23937" xr:uid="{9127FF2F-7BFC-483F-B7F9-B9C06CBC954E}"/>
    <cellStyle name="Comma 4 2 2 3 2 3" xfId="4167" xr:uid="{8F1BFA8C-DBB0-4839-B263-792D2E502E32}"/>
    <cellStyle name="Comma 4 2 2 3 2 3 2" xfId="7664" xr:uid="{7DC230DD-B1F8-491E-B689-FC06C441D5BC}"/>
    <cellStyle name="Comma 4 2 2 3 2 3 2 2" xfId="15029" xr:uid="{4E7E7FA4-0466-4111-9E04-708B40BBEA49}"/>
    <cellStyle name="Comma 4 2 2 3 2 3 2 2 2" xfId="47647" xr:uid="{B2567375-8354-4782-9F8F-73D94207281E}"/>
    <cellStyle name="Comma 4 2 2 3 2 3 2 2 3" xfId="35019" xr:uid="{1DDA6427-468E-4E5F-8717-23DB86E30866}"/>
    <cellStyle name="Comma 4 2 2 3 2 3 2 3" xfId="22389" xr:uid="{F16F7BB9-E008-4CC3-8E72-2CB4EA519E8E}"/>
    <cellStyle name="Comma 4 2 2 3 2 3 2 3 2" xfId="41366" xr:uid="{956D3388-CA4D-4FE1-A445-FD4693842ECC}"/>
    <cellStyle name="Comma 4 2 2 3 2 3 2 4" xfId="28726" xr:uid="{AECC2ED1-07EC-483D-AD34-89AEEA1F5826}"/>
    <cellStyle name="Comma 4 2 2 3 2 3 3" xfId="5045" xr:uid="{48C18993-78BC-4932-94C5-2A222C2F44B5}"/>
    <cellStyle name="Comma 4 2 2 3 2 3 3 2" xfId="12410" xr:uid="{C116383B-6C89-4F38-BB0F-8335B2F65C91}"/>
    <cellStyle name="Comma 4 2 2 3 2 3 3 2 2" xfId="45028" xr:uid="{3CD70B15-12D2-4DE4-A067-E18196D7E9E0}"/>
    <cellStyle name="Comma 4 2 2 3 2 3 3 2 3" xfId="32400" xr:uid="{0C687513-DAAA-44B0-96D1-3781BEB67BCD}"/>
    <cellStyle name="Comma 4 2 2 3 2 3 3 3" xfId="19770" xr:uid="{3B35DC48-842B-481F-A6A7-B8699AD3EC5B}"/>
    <cellStyle name="Comma 4 2 2 3 2 3 3 3 2" xfId="38747" xr:uid="{29E3C368-0B07-4A47-B5D4-4D48DFB34814}"/>
    <cellStyle name="Comma 4 2 2 3 2 3 3 4" xfId="26107" xr:uid="{9AD45371-6F9C-4F1F-8BD1-E21E58E35FB6}"/>
    <cellStyle name="Comma 4 2 2 3 2 3 4" xfId="11533" xr:uid="{CF476ABF-A0A7-4B65-B51E-5BFDF941253E}"/>
    <cellStyle name="Comma 4 2 2 3 2 3 4 2" xfId="44150" xr:uid="{C42A47FD-F8A5-42EE-BA19-9659C6ED3A17}"/>
    <cellStyle name="Comma 4 2 2 3 2 3 4 3" xfId="31522" xr:uid="{382DD00F-B192-4322-9FCD-D0AB20495502}"/>
    <cellStyle name="Comma 4 2 2 3 2 3 5" xfId="18893" xr:uid="{82CD6F69-4CA7-4FC1-AF64-CF5F7F3DC7E4}"/>
    <cellStyle name="Comma 4 2 2 3 2 3 5 2" xfId="37869" xr:uid="{83475C1B-C943-4BC2-B391-ECA1CCC6E13B}"/>
    <cellStyle name="Comma 4 2 2 3 2 3 6" xfId="25229" xr:uid="{86B16710-E335-476A-B7D4-87090AF6A028}"/>
    <cellStyle name="Comma 4 2 2 3 2 4" xfId="3317" xr:uid="{99683E00-AFCF-411C-B212-7F55494FB109}"/>
    <cellStyle name="Comma 4 2 2 3 2 4 2" xfId="6814" xr:uid="{457CBC96-4456-4468-A262-74F7133D0204}"/>
    <cellStyle name="Comma 4 2 2 3 2 4 2 2" xfId="14179" xr:uid="{295E4067-7029-4955-BD9C-4E6DC891F502}"/>
    <cellStyle name="Comma 4 2 2 3 2 4 2 2 2" xfId="46797" xr:uid="{6970610A-832A-46A6-8F90-FF44DB1ABFE9}"/>
    <cellStyle name="Comma 4 2 2 3 2 4 2 2 3" xfId="34169" xr:uid="{FDCC14A6-7C8B-4270-9197-D2647F23BCCF}"/>
    <cellStyle name="Comma 4 2 2 3 2 4 2 3" xfId="21539" xr:uid="{3243FE60-1B73-4D70-984D-AB9BC65CAAB1}"/>
    <cellStyle name="Comma 4 2 2 3 2 4 2 3 2" xfId="40516" xr:uid="{66B53009-0400-4F1F-9935-7AEB1D86DEDB}"/>
    <cellStyle name="Comma 4 2 2 3 2 4 2 4" xfId="27876" xr:uid="{AFDE2F64-BFC9-4EA2-9100-D2AF21AFDC31}"/>
    <cellStyle name="Comma 4 2 2 3 2 4 3" xfId="10683" xr:uid="{E760041A-18A7-42AE-835A-C3B2EF2B5D5E}"/>
    <cellStyle name="Comma 4 2 2 3 2 4 3 2" xfId="43300" xr:uid="{9CDE3372-D245-431F-A1C0-10FDB8EF70D6}"/>
    <cellStyle name="Comma 4 2 2 3 2 4 3 3" xfId="30672" xr:uid="{A6A5FCD5-3075-49F6-9CBE-9C7AE57D9228}"/>
    <cellStyle name="Comma 4 2 2 3 2 4 4" xfId="18043" xr:uid="{0229C1FC-B5B3-4076-B630-670DB091BA05}"/>
    <cellStyle name="Comma 4 2 2 3 2 4 4 2" xfId="37019" xr:uid="{656E855F-8910-4685-A9A4-62A1539F99C9}"/>
    <cellStyle name="Comma 4 2 2 3 2 4 5" xfId="24379" xr:uid="{D7A35946-2429-40C4-B98E-6BB4FA0BB3B4}"/>
    <cellStyle name="Comma 4 2 2 3 2 5" xfId="5930" xr:uid="{4E73A33D-BBB6-4E57-B77E-377E229E76BC}"/>
    <cellStyle name="Comma 4 2 2 3 2 5 2" xfId="13295" xr:uid="{381D4EC8-82EA-4F45-9280-333DFECA8010}"/>
    <cellStyle name="Comma 4 2 2 3 2 5 2 2" xfId="45913" xr:uid="{B36B8240-1863-4C69-8D61-5DEABF7D9EF1}"/>
    <cellStyle name="Comma 4 2 2 3 2 5 2 3" xfId="33285" xr:uid="{CF3B7E1E-479F-4450-B949-FC788FFF3557}"/>
    <cellStyle name="Comma 4 2 2 3 2 5 3" xfId="20655" xr:uid="{468A356D-7C77-4272-B53A-12EBFA725B58}"/>
    <cellStyle name="Comma 4 2 2 3 2 5 3 2" xfId="39632" xr:uid="{AE26FA2C-BC7B-4397-85ED-3F704665631F}"/>
    <cellStyle name="Comma 4 2 2 3 2 5 4" xfId="26992" xr:uid="{0D1FE195-CB5C-44CD-9EB3-2E66D6934035}"/>
    <cellStyle name="Comma 4 2 2 3 2 6" xfId="2378" xr:uid="{C03B7BB8-12B8-4889-B60C-4FFC22E456EC}"/>
    <cellStyle name="Comma 4 2 2 3 2 6 2" xfId="9803" xr:uid="{96E3CA69-3C52-46A7-993A-793EA3E8C6AA}"/>
    <cellStyle name="Comma 4 2 2 3 2 6 2 2" xfId="42416" xr:uid="{911781EE-86C3-4506-88B6-ACAC2315542F}"/>
    <cellStyle name="Comma 4 2 2 3 2 6 3" xfId="17163" xr:uid="{0ACDDE67-B418-4072-A7A8-A93F6B2F9BBD}"/>
    <cellStyle name="Comma 4 2 2 3 2 6 4" xfId="29788" xr:uid="{DD288DB7-BAF7-4ECB-A9FB-B5F039C91F94}"/>
    <cellStyle name="Comma 4 2 2 3 2 7" xfId="8967" xr:uid="{7679F542-82DA-49D9-B72E-F9BB694B9314}"/>
    <cellStyle name="Comma 4 2 2 3 2 7 2" xfId="36103" xr:uid="{E3CF9F77-44BF-421F-87B4-31D2AC2F62AA}"/>
    <cellStyle name="Comma 4 2 2 3 2 8" xfId="16327" xr:uid="{096C0D2B-0A40-4E9F-AFB1-C0E82AC7D10C}"/>
    <cellStyle name="Comma 4 2 2 3 2 9" xfId="23491" xr:uid="{9F9F0FEC-E939-45FE-825C-202902021526}"/>
    <cellStyle name="Comma 4 2 2 3 3" xfId="837" xr:uid="{263CEC3D-3505-42EA-9088-0B6EA0D23F94}"/>
    <cellStyle name="Comma 4 2 2 3 3 2" xfId="4452" xr:uid="{09AE7655-8D73-47CC-BF19-7A514AF3CEB2}"/>
    <cellStyle name="Comma 4 2 2 3 3 2 2" xfId="7950" xr:uid="{010AF4CA-E4EA-4947-977B-91332660DCBD}"/>
    <cellStyle name="Comma 4 2 2 3 3 2 2 2" xfId="15315" xr:uid="{551D7824-5560-45C2-8E8B-D5A288B21FC8}"/>
    <cellStyle name="Comma 4 2 2 3 3 2 2 2 2" xfId="47933" xr:uid="{56088E80-9BF2-44AE-AF4C-E0291D6FB680}"/>
    <cellStyle name="Comma 4 2 2 3 3 2 2 2 3" xfId="35305" xr:uid="{CEEF4BF2-D91A-4EA1-AC3D-98FB64F7E5DF}"/>
    <cellStyle name="Comma 4 2 2 3 3 2 2 3" xfId="22675" xr:uid="{007947B7-8719-4D0D-AA54-DA6902F1DEA1}"/>
    <cellStyle name="Comma 4 2 2 3 3 2 2 3 2" xfId="41652" xr:uid="{D2867E91-1C87-43B4-B487-6FBD1B1302F7}"/>
    <cellStyle name="Comma 4 2 2 3 3 2 2 4" xfId="29012" xr:uid="{FAF4B766-AFDE-4714-90F6-16D1D54A6152}"/>
    <cellStyle name="Comma 4 2 2 3 3 2 3" xfId="5332" xr:uid="{6A39EBE8-5F3D-48E6-9790-A79F91634EDA}"/>
    <cellStyle name="Comma 4 2 2 3 3 2 3 2" xfId="12697" xr:uid="{2DE1AF79-C61E-4C07-9601-DB7FF21A7ACC}"/>
    <cellStyle name="Comma 4 2 2 3 3 2 3 2 2" xfId="45315" xr:uid="{61926E72-3DB2-4EF7-BDBA-1B2F677DDCC0}"/>
    <cellStyle name="Comma 4 2 2 3 3 2 3 2 3" xfId="32687" xr:uid="{A9BAA0E5-C6E6-47A6-A386-F3E53B50F3B5}"/>
    <cellStyle name="Comma 4 2 2 3 3 2 3 3" xfId="20057" xr:uid="{9EF56C77-4CA6-482F-A88E-7A2734297ED6}"/>
    <cellStyle name="Comma 4 2 2 3 3 2 3 3 2" xfId="39034" xr:uid="{B5C768E8-32C8-4EDC-A863-0D30BE2259EA}"/>
    <cellStyle name="Comma 4 2 2 3 3 2 3 4" xfId="26394" xr:uid="{B79C955A-DD47-4321-883A-A1308C4A4C8E}"/>
    <cellStyle name="Comma 4 2 2 3 3 2 4" xfId="11818" xr:uid="{67D9E31A-05F1-41B4-8693-560FC3081BB4}"/>
    <cellStyle name="Comma 4 2 2 3 3 2 4 2" xfId="44436" xr:uid="{EA5C2B67-E80F-45DC-97F4-66DCD9B2469C}"/>
    <cellStyle name="Comma 4 2 2 3 3 2 4 3" xfId="31808" xr:uid="{F7B0ED30-9825-44B7-94F4-CD3E1722BD4F}"/>
    <cellStyle name="Comma 4 2 2 3 3 2 5" xfId="19178" xr:uid="{33FAAC14-3C3D-418A-9CC2-83E885503CB7}"/>
    <cellStyle name="Comma 4 2 2 3 3 2 5 2" xfId="38155" xr:uid="{FFACDD9E-7FE4-494D-B9E7-962FF8924703}"/>
    <cellStyle name="Comma 4 2 2 3 3 2 6" xfId="25515" xr:uid="{92250D24-7463-4E7B-9B5F-3414AE4743C1}"/>
    <cellStyle name="Comma 4 2 2 3 3 3" xfId="3597" xr:uid="{F87CFC63-1F4B-4FD5-9229-94AA0D41E5E0}"/>
    <cellStyle name="Comma 4 2 2 3 3 3 2" xfId="7094" xr:uid="{867742BB-DAD9-44B5-952D-F6FCCE318693}"/>
    <cellStyle name="Comma 4 2 2 3 3 3 2 2" xfId="14459" xr:uid="{373EE829-8872-4867-BE51-DB988F19F18E}"/>
    <cellStyle name="Comma 4 2 2 3 3 3 2 2 2" xfId="47077" xr:uid="{9CB78C16-B616-47A8-B36F-6AED232C4CBB}"/>
    <cellStyle name="Comma 4 2 2 3 3 3 2 2 3" xfId="34449" xr:uid="{228F8986-5B1D-4809-B893-872118BF6B18}"/>
    <cellStyle name="Comma 4 2 2 3 3 3 2 3" xfId="21819" xr:uid="{415AEEA9-E7E6-4B76-B7D4-8D3F8D5AC5D9}"/>
    <cellStyle name="Comma 4 2 2 3 3 3 2 3 2" xfId="40796" xr:uid="{5FD1DC33-93E4-4A36-837E-2F4BB2C3316F}"/>
    <cellStyle name="Comma 4 2 2 3 3 3 2 4" xfId="28156" xr:uid="{B320008F-A734-4C6A-8B5D-004C3DB7F931}"/>
    <cellStyle name="Comma 4 2 2 3 3 3 3" xfId="10963" xr:uid="{B6665113-F55A-4A2E-B5C0-561120E5488D}"/>
    <cellStyle name="Comma 4 2 2 3 3 3 3 2" xfId="43580" xr:uid="{D3400938-9B75-42C7-9E57-B33ADC250435}"/>
    <cellStyle name="Comma 4 2 2 3 3 3 3 3" xfId="30952" xr:uid="{F030B2AA-5F25-47B5-BBDB-78B2D4383FCA}"/>
    <cellStyle name="Comma 4 2 2 3 3 3 4" xfId="18323" xr:uid="{71B710E1-295C-4178-9D1B-1907DAFC2412}"/>
    <cellStyle name="Comma 4 2 2 3 3 3 4 2" xfId="37299" xr:uid="{2E09FDB6-BC85-40DC-955D-7C864ADCF0DD}"/>
    <cellStyle name="Comma 4 2 2 3 3 3 5" xfId="24659" xr:uid="{70CE64AC-C3D3-49AC-9395-C72230B91D80}"/>
    <cellStyle name="Comma 4 2 2 3 3 4" xfId="6217" xr:uid="{53E47A9D-6468-470C-AA54-99569F8CB79F}"/>
    <cellStyle name="Comma 4 2 2 3 3 4 2" xfId="13582" xr:uid="{9B0864C1-D3D2-4CAD-8830-F5D8463CD70F}"/>
    <cellStyle name="Comma 4 2 2 3 3 4 2 2" xfId="46200" xr:uid="{7D100D65-BB87-43E8-BD21-EE4598D28444}"/>
    <cellStyle name="Comma 4 2 2 3 3 4 2 3" xfId="33572" xr:uid="{7E25B99C-A334-4A16-B984-1E5B6E77C800}"/>
    <cellStyle name="Comma 4 2 2 3 3 4 3" xfId="20942" xr:uid="{C9660847-B559-47E7-8A13-91A2A36373DA}"/>
    <cellStyle name="Comma 4 2 2 3 3 4 3 2" xfId="39919" xr:uid="{650FC071-DFD2-4CFE-91CB-001913124D28}"/>
    <cellStyle name="Comma 4 2 2 3 3 4 4" xfId="27279" xr:uid="{3BB38FAA-7B72-427F-8302-DDDA5D0A185E}"/>
    <cellStyle name="Comma 4 2 2 3 3 5" xfId="2720" xr:uid="{39214D1F-15D7-46A9-B7A7-F139AC6A971B}"/>
    <cellStyle name="Comma 4 2 2 3 3 5 2" xfId="10088" xr:uid="{6220CD21-8353-439D-80C9-7C460A17FD51}"/>
    <cellStyle name="Comma 4 2 2 3 3 5 2 2" xfId="42703" xr:uid="{3528FA28-E9D4-445B-8CB4-4E02E0A0196E}"/>
    <cellStyle name="Comma 4 2 2 3 3 5 3" xfId="17448" xr:uid="{F1865C0C-9E1A-4207-A38D-9297D0C317B0}"/>
    <cellStyle name="Comma 4 2 2 3 3 5 4" xfId="30075" xr:uid="{2A92C7A7-A4E8-475F-B8BD-E2F142FF2993}"/>
    <cellStyle name="Comma 4 2 2 3 3 6" xfId="8706" xr:uid="{56B4244B-7843-4C43-9B65-55F1D926C29B}"/>
    <cellStyle name="Comma 4 2 2 3 3 6 2" xfId="36422" xr:uid="{83C67090-6F12-4A0D-A99B-34ABE61C1A82}"/>
    <cellStyle name="Comma 4 2 2 3 3 7" xfId="16066" xr:uid="{73C01CF9-9F67-496E-8F4E-75DF78547E5A}"/>
    <cellStyle name="Comma 4 2 2 3 3 8" xfId="23782" xr:uid="{4F14289E-155A-48EE-92D2-C091610828FE}"/>
    <cellStyle name="Comma 4 2 2 3 4" xfId="2961" xr:uid="{3D514D68-BE14-4552-B90E-514C166CDCCC}"/>
    <cellStyle name="Comma 4 2 2 3 4 2" xfId="6458" xr:uid="{3B961DC0-140C-4DB0-B084-C97A50EDD1A1}"/>
    <cellStyle name="Comma 4 2 2 3 4 2 2" xfId="13823" xr:uid="{DB57017F-3AA7-4940-A773-AC79E6E41C2A}"/>
    <cellStyle name="Comma 4 2 2 3 4 2 2 2" xfId="46441" xr:uid="{9F67BC69-1EE7-4C2A-8A33-D26675415711}"/>
    <cellStyle name="Comma 4 2 2 3 4 2 2 3" xfId="33813" xr:uid="{410FCB6B-5455-4C56-ADE9-6D7A2C3C1B1C}"/>
    <cellStyle name="Comma 4 2 2 3 4 2 3" xfId="21183" xr:uid="{05E042D7-22B6-4010-9D0D-837B99B237CC}"/>
    <cellStyle name="Comma 4 2 2 3 4 2 3 2" xfId="40160" xr:uid="{E9DF1EBA-9C50-4108-8862-3DB063B2EA80}"/>
    <cellStyle name="Comma 4 2 2 3 4 2 4" xfId="27520" xr:uid="{CDD0A2FC-A1BC-46D4-B290-8BB99744FDCB}"/>
    <cellStyle name="Comma 4 2 2 3 4 3" xfId="4890" xr:uid="{B68AF7E9-E864-4A58-9FB0-FDE76A809617}"/>
    <cellStyle name="Comma 4 2 2 3 4 3 2" xfId="12255" xr:uid="{C89FE8BF-2F45-4409-928D-A3DFB9B2F0E1}"/>
    <cellStyle name="Comma 4 2 2 3 4 3 2 2" xfId="44873" xr:uid="{C547AAD5-3E38-4D68-A058-3FCA0B7FC273}"/>
    <cellStyle name="Comma 4 2 2 3 4 3 2 3" xfId="32245" xr:uid="{7F40B583-F46A-4D59-B44F-DB7F4743C8C8}"/>
    <cellStyle name="Comma 4 2 2 3 4 3 3" xfId="19615" xr:uid="{CFDA328D-BD5A-4B0D-B07B-DE6BA832A306}"/>
    <cellStyle name="Comma 4 2 2 3 4 3 3 2" xfId="38592" xr:uid="{90A1A140-5049-4D6B-87B7-14103520F4F0}"/>
    <cellStyle name="Comma 4 2 2 3 4 3 4" xfId="25952" xr:uid="{C37551D5-A61E-41B0-B098-8AB823709EB9}"/>
    <cellStyle name="Comma 4 2 2 3 4 4" xfId="10327" xr:uid="{38BE7838-EFE0-4C77-BB4C-FE0F95BA7482}"/>
    <cellStyle name="Comma 4 2 2 3 4 4 2" xfId="42944" xr:uid="{C32DC0CE-22D6-4989-A519-8201C94EADB9}"/>
    <cellStyle name="Comma 4 2 2 3 4 4 3" xfId="30316" xr:uid="{24AB522B-B7FE-4FA2-8563-98ACAE952036}"/>
    <cellStyle name="Comma 4 2 2 3 4 5" xfId="17687" xr:uid="{D087DB78-4028-47F5-BB15-94A8ABD81C92}"/>
    <cellStyle name="Comma 4 2 2 3 4 5 2" xfId="36663" xr:uid="{884EAB75-D7A0-4756-9340-8E94BA43CED3}"/>
    <cellStyle name="Comma 4 2 2 3 4 6" xfId="24023" xr:uid="{465C0355-1E0A-433F-A2E5-D485AD81E715}"/>
    <cellStyle name="Comma 4 2 2 3 5" xfId="5775" xr:uid="{F18315A6-0935-4082-AD65-EDC637E66950}"/>
    <cellStyle name="Comma 4 2 2 3 5 2" xfId="13140" xr:uid="{EE3C90FD-01C2-4A1F-B514-8AFB7DB19675}"/>
    <cellStyle name="Comma 4 2 2 3 5 2 2" xfId="45758" xr:uid="{3F75540F-1E07-4910-9FAD-22356DF6E826}"/>
    <cellStyle name="Comma 4 2 2 3 5 2 3" xfId="33130" xr:uid="{5C8B3ECF-3094-48A6-89E9-239F13C535C5}"/>
    <cellStyle name="Comma 4 2 2 3 5 3" xfId="20500" xr:uid="{22C71CF5-676D-40CF-B29B-056A2AEA6E88}"/>
    <cellStyle name="Comma 4 2 2 3 5 3 2" xfId="39477" xr:uid="{B377BD04-476E-405F-AD5A-F0298F3D4E79}"/>
    <cellStyle name="Comma 4 2 2 3 5 4" xfId="26837" xr:uid="{0302EDB8-0033-4947-8553-36AC883FA66B}"/>
    <cellStyle name="Comma 4 2 2 3 6" xfId="2223" xr:uid="{53CCC0E2-CBB2-4DBF-9E52-434F4B3DBDDD}"/>
    <cellStyle name="Comma 4 2 2 3 6 2" xfId="9648" xr:uid="{BB96AFC9-815C-4EA8-BB4F-E90B2EDDF748}"/>
    <cellStyle name="Comma 4 2 2 3 6 2 2" xfId="42001" xr:uid="{36C2BF98-D572-4145-A427-44D6CB6927AE}"/>
    <cellStyle name="Comma 4 2 2 3 6 3" xfId="17008" xr:uid="{F40F201A-A2E1-4607-9A44-A5FDBF1647DF}"/>
    <cellStyle name="Comma 4 2 2 3 6 4" xfId="29366" xr:uid="{A35D839D-924B-4343-8282-02603DA97ED8}"/>
    <cellStyle name="Comma 4 2 2 3 7" xfId="1782" xr:uid="{8F62D8C9-8303-4284-A1DA-8A4BA3F6CDF8}"/>
    <cellStyle name="Comma 4 2 2 3 7 2" xfId="9320" xr:uid="{672F43FD-BFDA-411B-B1DC-759598F112D7}"/>
    <cellStyle name="Comma 4 2 2 3 7 2 2" xfId="42261" xr:uid="{904E7F2A-97FF-4B4B-9895-179DC5C287AB}"/>
    <cellStyle name="Comma 4 2 2 3 7 3" xfId="16680" xr:uid="{84E1FD7B-38AA-4A84-BFB1-CFEBE02EBBC5}"/>
    <cellStyle name="Comma 4 2 2 3 7 4" xfId="29633" xr:uid="{16AAB10C-8F85-441C-A7D5-F136A7A4AAF5}"/>
    <cellStyle name="Comma 4 2 2 3 8" xfId="1528" xr:uid="{B8D5C3DE-D21E-4A80-BD41-A2D8EFAB1C54}"/>
    <cellStyle name="Comma 4 2 2 3 8 2" xfId="9142" xr:uid="{A6B47673-F0DD-4A32-B0A1-A4EF75AB4A4C}"/>
    <cellStyle name="Comma 4 2 2 3 8 3" xfId="16502" xr:uid="{EF750D63-864D-4220-B94D-97336A015E33}"/>
    <cellStyle name="Comma 4 2 2 3 8 4" xfId="35948" xr:uid="{22989EBF-E270-4B60-B83E-C2A2F26E0190}"/>
    <cellStyle name="Comma 4 2 2 3 9" xfId="8537" xr:uid="{B36B7BC0-E11C-4A4C-ABC7-5E12C867E50B}"/>
    <cellStyle name="Comma 4 2 2 3 9 2" xfId="48273" xr:uid="{12E61C0E-80D5-4966-AB13-FBF8FDE698B9}"/>
    <cellStyle name="Comma 4 2 2 4" xfId="453" xr:uid="{652F9769-61DD-46D7-A104-0421CF4C30F4}"/>
    <cellStyle name="Comma 4 2 2 4 10" xfId="8516" xr:uid="{1F73F828-2DCB-4712-8FFF-75492CDDEBB7}"/>
    <cellStyle name="Comma 4 2 2 4 11" xfId="15876" xr:uid="{03C730FC-6E26-42AD-8DD6-14E59E9E57A0}"/>
    <cellStyle name="Comma 4 2 2 4 12" xfId="23415" xr:uid="{89A9EA87-1955-40C9-8FCE-8849F3569716}"/>
    <cellStyle name="Comma 4 2 2 4 2" xfId="1112" xr:uid="{5401EC85-5A60-48CA-A768-0337B9C93B67}"/>
    <cellStyle name="Comma 4 2 2 4 2 2" xfId="4531" xr:uid="{1AA18439-EF37-490C-B8C2-D6300A282E53}"/>
    <cellStyle name="Comma 4 2 2 4 2 2 2" xfId="8029" xr:uid="{5AB5CDEA-2090-42C0-8B81-8135BA54BE9D}"/>
    <cellStyle name="Comma 4 2 2 4 2 2 2 2" xfId="15394" xr:uid="{B5C932A1-84E2-4750-8614-6F2C25B55A11}"/>
    <cellStyle name="Comma 4 2 2 4 2 2 2 2 2" xfId="48012" xr:uid="{09031DBA-A4AE-421E-BBF2-5B51BF777B92}"/>
    <cellStyle name="Comma 4 2 2 4 2 2 2 2 3" xfId="35384" xr:uid="{FA962F55-71E2-4169-AFB8-B0F375AE53DC}"/>
    <cellStyle name="Comma 4 2 2 4 2 2 2 3" xfId="22754" xr:uid="{2FFA1A4F-1B5B-464B-A318-462400BB73F7}"/>
    <cellStyle name="Comma 4 2 2 4 2 2 2 3 2" xfId="41731" xr:uid="{840342F4-0F30-436C-8574-BD3B6EFF6C46}"/>
    <cellStyle name="Comma 4 2 2 4 2 2 2 4" xfId="29091" xr:uid="{B382B6FE-802A-4F34-9E10-88BE13166A36}"/>
    <cellStyle name="Comma 4 2 2 4 2 2 3" xfId="5411" xr:uid="{638116F1-3B2A-433D-AC71-B48936BAB09D}"/>
    <cellStyle name="Comma 4 2 2 4 2 2 3 2" xfId="12776" xr:uid="{9FC95995-D47D-484D-9D05-2BC09A49109A}"/>
    <cellStyle name="Comma 4 2 2 4 2 2 3 2 2" xfId="45394" xr:uid="{6EC4E3A2-AF00-4E8B-BEB3-0AAAF4D276CE}"/>
    <cellStyle name="Comma 4 2 2 4 2 2 3 2 3" xfId="32766" xr:uid="{D5F177B7-9E01-459A-B105-71C09A3241AC}"/>
    <cellStyle name="Comma 4 2 2 4 2 2 3 3" xfId="20136" xr:uid="{95239F60-3CF7-4298-9D00-32D2DFB61C85}"/>
    <cellStyle name="Comma 4 2 2 4 2 2 3 3 2" xfId="39113" xr:uid="{80E47406-357B-4C6E-9F6E-6746B08D8DC2}"/>
    <cellStyle name="Comma 4 2 2 4 2 2 3 4" xfId="26473" xr:uid="{B7C6FDAE-A024-4A2A-81E9-E60BEECCC9E4}"/>
    <cellStyle name="Comma 4 2 2 4 2 2 4" xfId="11897" xr:uid="{9C3EBBC9-359E-4E83-A912-FC0FDCB380CF}"/>
    <cellStyle name="Comma 4 2 2 4 2 2 4 2" xfId="44515" xr:uid="{25729777-5ADC-4C71-8AB1-4188B5B18AFD}"/>
    <cellStyle name="Comma 4 2 2 4 2 2 4 3" xfId="31887" xr:uid="{26F7B77C-80BA-4D1A-92A8-49C63B298DF4}"/>
    <cellStyle name="Comma 4 2 2 4 2 2 5" xfId="19257" xr:uid="{DCF46253-ACC4-46E4-9AD3-1616F982443B}"/>
    <cellStyle name="Comma 4 2 2 4 2 2 5 2" xfId="38234" xr:uid="{239CB90A-82E4-4FF0-97E4-05AF22AB6A7A}"/>
    <cellStyle name="Comma 4 2 2 4 2 2 6" xfId="25594" xr:uid="{E4E2B710-45D6-4144-A7A3-91CE4310131E}"/>
    <cellStyle name="Comma 4 2 2 4 2 3" xfId="3675" xr:uid="{75DA4859-FDBE-4D1E-B50C-A4CD2BDFF597}"/>
    <cellStyle name="Comma 4 2 2 4 2 3 2" xfId="7172" xr:uid="{BF049412-1880-4E5C-B15B-05E5F1546F4E}"/>
    <cellStyle name="Comma 4 2 2 4 2 3 2 2" xfId="14537" xr:uid="{015141E6-FF19-4D43-97EA-39B136545736}"/>
    <cellStyle name="Comma 4 2 2 4 2 3 2 2 2" xfId="47155" xr:uid="{C0BB6243-A36B-437C-9174-5407BA700BFA}"/>
    <cellStyle name="Comma 4 2 2 4 2 3 2 2 3" xfId="34527" xr:uid="{7F01964C-56E8-4B75-8BA4-12AA6AB596FC}"/>
    <cellStyle name="Comma 4 2 2 4 2 3 2 3" xfId="21897" xr:uid="{BCECE403-019E-49B7-AA7B-A7983615B139}"/>
    <cellStyle name="Comma 4 2 2 4 2 3 2 3 2" xfId="40874" xr:uid="{5BD687B8-1C08-4435-A3E1-8F85017AE4D5}"/>
    <cellStyle name="Comma 4 2 2 4 2 3 2 4" xfId="28234" xr:uid="{889051D9-C586-430A-9B73-75DDDBD0DD9E}"/>
    <cellStyle name="Comma 4 2 2 4 2 3 3" xfId="11041" xr:uid="{248AB196-3DEA-432B-8607-C403A4398A85}"/>
    <cellStyle name="Comma 4 2 2 4 2 3 3 2" xfId="43658" xr:uid="{69BFFC37-E5F6-43DD-B63E-7F0FD791A6D8}"/>
    <cellStyle name="Comma 4 2 2 4 2 3 3 3" xfId="31030" xr:uid="{083C80BA-58A1-4C39-AC1C-4BAD333676CB}"/>
    <cellStyle name="Comma 4 2 2 4 2 3 4" xfId="18401" xr:uid="{A00548FE-EA80-4BF0-B781-EDE32DF08AE9}"/>
    <cellStyle name="Comma 4 2 2 4 2 3 4 2" xfId="37377" xr:uid="{DA62103A-4426-4190-8DEB-924203B39D33}"/>
    <cellStyle name="Comma 4 2 2 4 2 3 5" xfId="24737" xr:uid="{D98D8417-CE5C-4EED-9334-AAAF7C88B6FC}"/>
    <cellStyle name="Comma 4 2 2 4 2 4" xfId="6296" xr:uid="{44D7FF8A-D02F-4CF9-B204-D0E43AA4096A}"/>
    <cellStyle name="Comma 4 2 2 4 2 4 2" xfId="13661" xr:uid="{9D48D41D-5D16-48B7-A885-2526979FF2AE}"/>
    <cellStyle name="Comma 4 2 2 4 2 4 2 2" xfId="46279" xr:uid="{65B03BD6-6235-4F6D-B43C-2D23FFBA8124}"/>
    <cellStyle name="Comma 4 2 2 4 2 4 2 3" xfId="33651" xr:uid="{08119368-A60B-4EEA-97F6-328597A172E0}"/>
    <cellStyle name="Comma 4 2 2 4 2 4 3" xfId="21021" xr:uid="{4262FBB9-146B-4D9D-BA82-EF77A1D9F62F}"/>
    <cellStyle name="Comma 4 2 2 4 2 4 3 2" xfId="39998" xr:uid="{51DB6DF6-DDCB-4B0E-8B6D-9199DE450C2E}"/>
    <cellStyle name="Comma 4 2 2 4 2 4 4" xfId="27358" xr:uid="{1B891644-B207-40E8-89D7-3C5CA021B166}"/>
    <cellStyle name="Comma 4 2 2 4 2 5" xfId="2799" xr:uid="{54E0E40E-7E47-4153-9675-806DC4B4A33E}"/>
    <cellStyle name="Comma 4 2 2 4 2 5 2" xfId="10167" xr:uid="{A9CB6CB4-C84C-4445-B742-AEA8910841C1}"/>
    <cellStyle name="Comma 4 2 2 4 2 5 2 2" xfId="42782" xr:uid="{479F7B41-2AEC-47C1-AD03-EFBF55B25E18}"/>
    <cellStyle name="Comma 4 2 2 4 2 5 3" xfId="17527" xr:uid="{A0A49FC9-FAE9-4415-9488-40C5B4DCE930}"/>
    <cellStyle name="Comma 4 2 2 4 2 5 4" xfId="30154" xr:uid="{86A45089-F026-4D31-8DF6-E639AEA66945}"/>
    <cellStyle name="Comma 4 2 2 4 2 6" xfId="8955" xr:uid="{B60498E7-676B-4CED-AD93-EF47CE41A97A}"/>
    <cellStyle name="Comma 4 2 2 4 2 6 2" xfId="36501" xr:uid="{7315FC90-1B6F-4BDC-B5A6-5CC9B17CB457}"/>
    <cellStyle name="Comma 4 2 2 4 2 7" xfId="16315" xr:uid="{070A82BC-A3C4-4C33-B7CC-26EF2E623900}"/>
    <cellStyle name="Comma 4 2 2 4 2 8" xfId="23861" xr:uid="{881C1868-CAC0-4DB5-ABF2-5360AA8B4E76}"/>
    <cellStyle name="Comma 4 2 2 4 3" xfId="816" xr:uid="{BBCA26D4-1B27-4795-9F0F-37699AB4B8FA}"/>
    <cellStyle name="Comma 4 2 2 4 3 2" xfId="7588" xr:uid="{1E6BC395-918F-4B0F-8151-22B9F22EF003}"/>
    <cellStyle name="Comma 4 2 2 4 3 2 2" xfId="14953" xr:uid="{2CF33265-536D-4477-8627-DF94D8979AC3}"/>
    <cellStyle name="Comma 4 2 2 4 3 2 2 2" xfId="47571" xr:uid="{ECB26976-D557-4139-B64B-CF51E6207559}"/>
    <cellStyle name="Comma 4 2 2 4 3 2 2 3" xfId="34943" xr:uid="{A2B762B4-4578-4140-A280-E08A68FA05CE}"/>
    <cellStyle name="Comma 4 2 2 4 3 2 3" xfId="22313" xr:uid="{9C57F365-DA30-4BFB-B5A9-FEB8D8970E4B}"/>
    <cellStyle name="Comma 4 2 2 4 3 2 3 2" xfId="41290" xr:uid="{D94CF6E2-4F75-4C99-88FA-997432D7CFD1}"/>
    <cellStyle name="Comma 4 2 2 4 3 2 4" xfId="28650" xr:uid="{94931392-00D7-42A5-B72A-3274E0052420}"/>
    <cellStyle name="Comma 4 2 2 4 3 3" xfId="4969" xr:uid="{224E559B-0C8B-40BD-BBE2-6C28A2375BDC}"/>
    <cellStyle name="Comma 4 2 2 4 3 3 2" xfId="12334" xr:uid="{66689C54-7205-45BB-89C3-6988EBADE8D4}"/>
    <cellStyle name="Comma 4 2 2 4 3 3 2 2" xfId="44952" xr:uid="{B8997BE8-F9CB-4366-90EA-42614901B73C}"/>
    <cellStyle name="Comma 4 2 2 4 3 3 2 3" xfId="32324" xr:uid="{320A000B-D31C-4EEA-8378-658191C8FA36}"/>
    <cellStyle name="Comma 4 2 2 4 3 3 3" xfId="19694" xr:uid="{7A1F6E1F-1207-4957-8578-D2B2E99D17D7}"/>
    <cellStyle name="Comma 4 2 2 4 3 3 3 2" xfId="38671" xr:uid="{DD5598DC-6206-45B8-AA97-506706AA5D40}"/>
    <cellStyle name="Comma 4 2 2 4 3 3 4" xfId="26031" xr:uid="{72493B26-468D-41AE-8CC3-B9327220F47D}"/>
    <cellStyle name="Comma 4 2 2 4 3 4" xfId="4091" xr:uid="{7E1A9F29-1970-42F7-8DEF-D936B2B230E7}"/>
    <cellStyle name="Comma 4 2 2 4 3 4 2" xfId="11457" xr:uid="{8E192ADD-568A-448B-A364-27EA3C875BA4}"/>
    <cellStyle name="Comma 4 2 2 4 3 4 2 2" xfId="44074" xr:uid="{BD736C26-6243-4EA5-BF79-2158E9190C86}"/>
    <cellStyle name="Comma 4 2 2 4 3 4 3" xfId="18817" xr:uid="{5EF83DF2-A4CE-4BA0-B8BF-820DB3059A50}"/>
    <cellStyle name="Comma 4 2 2 4 3 4 4" xfId="31446" xr:uid="{185523F3-9CB4-4EAD-822E-8F25A57F66A0}"/>
    <cellStyle name="Comma 4 2 2 4 3 5" xfId="8685" xr:uid="{0DCF45B5-62D0-4136-9B24-1D828898444C}"/>
    <cellStyle name="Comma 4 2 2 4 3 5 2" xfId="37793" xr:uid="{98016E20-0721-4D56-AA5F-3BEBA65F50C7}"/>
    <cellStyle name="Comma 4 2 2 4 3 6" xfId="16045" xr:uid="{B7DFEC7C-FF7B-4FD2-8369-0E8AEED2EF2A}"/>
    <cellStyle name="Comma 4 2 2 4 3 7" xfId="25153" xr:uid="{ED8E93DC-25B1-4B94-AE88-87FB102F1E2C}"/>
    <cellStyle name="Comma 4 2 2 4 4" xfId="3241" xr:uid="{B8349AB8-BEC2-4F93-A8AC-2040435A3D28}"/>
    <cellStyle name="Comma 4 2 2 4 4 2" xfId="6738" xr:uid="{7719EA9E-9D0A-4DD1-976F-126A6A6BDBC5}"/>
    <cellStyle name="Comma 4 2 2 4 4 2 2" xfId="14103" xr:uid="{C4A70811-983B-47F7-96E9-2E1D5F21FE91}"/>
    <cellStyle name="Comma 4 2 2 4 4 2 2 2" xfId="46721" xr:uid="{4F3BA20F-A1D3-4853-994C-41B1700F72C3}"/>
    <cellStyle name="Comma 4 2 2 4 4 2 2 3" xfId="34093" xr:uid="{1F996173-041E-4004-8ADD-3B2D0514866C}"/>
    <cellStyle name="Comma 4 2 2 4 4 2 3" xfId="21463" xr:uid="{C1FE81F8-6942-401C-9830-F7F097D41FBA}"/>
    <cellStyle name="Comma 4 2 2 4 4 2 3 2" xfId="40440" xr:uid="{7837A4FC-34EB-42E7-9291-F46E6E002E7F}"/>
    <cellStyle name="Comma 4 2 2 4 4 2 4" xfId="27800" xr:uid="{74A881C2-EF4B-4DAD-9291-C4662E48A496}"/>
    <cellStyle name="Comma 4 2 2 4 4 3" xfId="10607" xr:uid="{96D34183-52AD-4E8C-8C35-34EA6D8B3CF6}"/>
    <cellStyle name="Comma 4 2 2 4 4 3 2" xfId="43224" xr:uid="{A2F14D08-6B44-42AA-81E7-F9EAA094C471}"/>
    <cellStyle name="Comma 4 2 2 4 4 3 3" xfId="30596" xr:uid="{BCF081EA-1EB7-4D4B-98EA-1D02898DED04}"/>
    <cellStyle name="Comma 4 2 2 4 4 4" xfId="17967" xr:uid="{6F150E42-3A38-40FD-B7C9-563D6BF54B15}"/>
    <cellStyle name="Comma 4 2 2 4 4 4 2" xfId="36943" xr:uid="{71A762E6-72A8-44D5-8353-A26BAEC8F67E}"/>
    <cellStyle name="Comma 4 2 2 4 4 5" xfId="24303" xr:uid="{FECCB9CD-7DBB-42EB-A94B-051DD9AF47B9}"/>
    <cellStyle name="Comma 4 2 2 4 5" xfId="5854" xr:uid="{40F91833-0CE2-4BA7-9A12-FF2C3C35E837}"/>
    <cellStyle name="Comma 4 2 2 4 5 2" xfId="13219" xr:uid="{B4A5C9D1-CE8B-47C6-A126-C64D0398A562}"/>
    <cellStyle name="Comma 4 2 2 4 5 2 2" xfId="45837" xr:uid="{48FD3327-CB9B-423E-9DF0-BCAA7338DDE0}"/>
    <cellStyle name="Comma 4 2 2 4 5 2 3" xfId="33209" xr:uid="{81F85366-3546-4B5D-B2A2-81A62D5391F9}"/>
    <cellStyle name="Comma 4 2 2 4 5 3" xfId="20579" xr:uid="{8D97C003-2556-4B97-9B82-983C1C2D0E00}"/>
    <cellStyle name="Comma 4 2 2 4 5 3 2" xfId="39556" xr:uid="{B1BC8FE6-697D-48E4-91A2-A60391C99F6B}"/>
    <cellStyle name="Comma 4 2 2 4 5 4" xfId="26916" xr:uid="{B9BB9A9E-85B3-41C0-9EF7-25D8F3262669}"/>
    <cellStyle name="Comma 4 2 2 4 6" xfId="8197" xr:uid="{56E325CE-3FC2-4447-A5D5-1ED76FA7B370}"/>
    <cellStyle name="Comma 4 2 2 4 6 2" xfId="15562" xr:uid="{F6A04BD2-4AC4-4962-81F3-D524D831D83F}"/>
    <cellStyle name="Comma 4 2 2 4 6 2 2" xfId="48180" xr:uid="{F81797D1-B961-4B2E-A26D-53E29870876C}"/>
    <cellStyle name="Comma 4 2 2 4 6 2 3" xfId="35552" xr:uid="{B31F8F9E-68EE-4785-B00E-804269C5F442}"/>
    <cellStyle name="Comma 4 2 2 4 6 3" xfId="22922" xr:uid="{4161E40B-8D6F-445D-B279-B70A0F2C5463}"/>
    <cellStyle name="Comma 4 2 2 4 6 3 2" xfId="41899" xr:uid="{E500F3D1-4588-4036-8740-EAE229DFE256}"/>
    <cellStyle name="Comma 4 2 2 4 6 4" xfId="29259" xr:uid="{2E75F030-2573-40CF-82B9-F24CCEBBF7F9}"/>
    <cellStyle name="Comma 4 2 2 4 7" xfId="2302" xr:uid="{D4435187-0256-40A7-B889-F159C326575E}"/>
    <cellStyle name="Comma 4 2 2 4 7 2" xfId="9727" xr:uid="{A94E3F42-8DAD-44F4-B2CC-BECECED0790A}"/>
    <cellStyle name="Comma 4 2 2 4 7 2 2" xfId="42021" xr:uid="{4C343DCA-F90B-4529-AA7F-ECFC9EEE30C0}"/>
    <cellStyle name="Comma 4 2 2 4 7 3" xfId="17087" xr:uid="{F3F2174C-4B1D-4767-BE02-321004905F54}"/>
    <cellStyle name="Comma 4 2 2 4 7 4" xfId="29386" xr:uid="{ED1ECBDF-03EC-4C01-A2B3-FC7C92CB4669}"/>
    <cellStyle name="Comma 4 2 2 4 8" xfId="1879" xr:uid="{96C3B4AB-525F-44E1-AFC4-8C7A9ABDD3ED}"/>
    <cellStyle name="Comma 4 2 2 4 8 2" xfId="9416" xr:uid="{36881521-684F-48ED-A145-F9FEC8111FD9}"/>
    <cellStyle name="Comma 4 2 2 4 8 2 2" xfId="42340" xr:uid="{89730390-B29D-4B8A-B4DD-5481607EF161}"/>
    <cellStyle name="Comma 4 2 2 4 8 3" xfId="16776" xr:uid="{D768DC13-B232-4FE5-B5BF-32FFDD60F3EC}"/>
    <cellStyle name="Comma 4 2 2 4 8 4" xfId="29712" xr:uid="{C90D8A37-72DD-46E2-8393-DC208E27AB6D}"/>
    <cellStyle name="Comma 4 2 2 4 9" xfId="1548" xr:uid="{AB243A2A-5A7D-40E0-BA64-847F3A6D6EA7}"/>
    <cellStyle name="Comma 4 2 2 4 9 2" xfId="9162" xr:uid="{6C034ACB-4CE4-4B58-B405-EED20DA0D05F}"/>
    <cellStyle name="Comma 4 2 2 4 9 3" xfId="16522" xr:uid="{6B9457E9-781A-403D-A52B-9FCB795273A7}"/>
    <cellStyle name="Comma 4 2 2 4 9 4" xfId="36027" xr:uid="{005000EE-160F-47B3-AF54-CDEC932D27E9}"/>
    <cellStyle name="Comma 4 2 2 5" xfId="402" xr:uid="{B4160231-AD81-4EE7-82CA-4D40D19DDC1C}"/>
    <cellStyle name="Comma 4 2 2 5 2" xfId="1091" xr:uid="{DCDE7FEE-BD1F-4CEA-990B-090F0CB1D80A}"/>
    <cellStyle name="Comma 4 2 2 5 2 2" xfId="4379" xr:uid="{1815F497-AD35-4875-924C-C4135F222792}"/>
    <cellStyle name="Comma 4 2 2 5 2 2 2" xfId="7877" xr:uid="{8D4C7A25-5322-4C59-A057-57FB3BB57ED4}"/>
    <cellStyle name="Comma 4 2 2 5 2 2 2 2" xfId="15242" xr:uid="{A498D0C4-30E8-4DD5-A267-D648BDB60E82}"/>
    <cellStyle name="Comma 4 2 2 5 2 2 2 2 2" xfId="47860" xr:uid="{9B3D83DD-17FA-4AAA-8982-4293EAF7F5E2}"/>
    <cellStyle name="Comma 4 2 2 5 2 2 2 2 3" xfId="35232" xr:uid="{59EA5DB8-3D95-40B6-99E4-079BD5276DC9}"/>
    <cellStyle name="Comma 4 2 2 5 2 2 2 3" xfId="22602" xr:uid="{F79F11B3-056D-4132-8F94-EBE7D4A637F1}"/>
    <cellStyle name="Comma 4 2 2 5 2 2 2 3 2" xfId="41579" xr:uid="{F0B7687F-11F0-400A-A604-554817A28017}"/>
    <cellStyle name="Comma 4 2 2 5 2 2 2 4" xfId="28939" xr:uid="{B984DB26-47C2-4B4C-99C5-862859548CCF}"/>
    <cellStyle name="Comma 4 2 2 5 2 2 3" xfId="5259" xr:uid="{98AF871A-6FA1-438B-A4E6-ABE88E54AD8A}"/>
    <cellStyle name="Comma 4 2 2 5 2 2 3 2" xfId="12624" xr:uid="{5295A6A9-0766-4C77-A0BC-5929E89A4A14}"/>
    <cellStyle name="Comma 4 2 2 5 2 2 3 2 2" xfId="45242" xr:uid="{2E173D25-BEE8-4C78-AE4C-63AB55A21484}"/>
    <cellStyle name="Comma 4 2 2 5 2 2 3 2 3" xfId="32614" xr:uid="{FBC613B1-0D79-441B-89F8-429C991C373B}"/>
    <cellStyle name="Comma 4 2 2 5 2 2 3 3" xfId="19984" xr:uid="{6B8EAE8E-30F2-412F-AD0D-6D31D31BCF5E}"/>
    <cellStyle name="Comma 4 2 2 5 2 2 3 3 2" xfId="38961" xr:uid="{5B24AE9C-0AB7-4535-B293-B7D3C9056C5B}"/>
    <cellStyle name="Comma 4 2 2 5 2 2 3 4" xfId="26321" xr:uid="{0710C5EB-4662-457F-9445-87A0B89AAA7A}"/>
    <cellStyle name="Comma 4 2 2 5 2 2 4" xfId="11745" xr:uid="{490B2AB9-3E99-4332-9A69-07311413CD16}"/>
    <cellStyle name="Comma 4 2 2 5 2 2 4 2" xfId="44363" xr:uid="{1C17F5F2-85E2-47FB-B253-CBE7D7C7A262}"/>
    <cellStyle name="Comma 4 2 2 5 2 2 4 3" xfId="31735" xr:uid="{13E4AF99-1D39-412C-8B2F-CCC615138184}"/>
    <cellStyle name="Comma 4 2 2 5 2 2 5" xfId="19105" xr:uid="{E8B77B68-BE02-4FF3-B5CA-A86D56B300C4}"/>
    <cellStyle name="Comma 4 2 2 5 2 2 5 2" xfId="38082" xr:uid="{46683699-AB1D-4084-957C-56AE51AD4B7C}"/>
    <cellStyle name="Comma 4 2 2 5 2 2 6" xfId="25442" xr:uid="{F68AA15B-085E-4235-AEBD-193328E49F53}"/>
    <cellStyle name="Comma 4 2 2 5 2 3" xfId="3524" xr:uid="{70C20EE3-01B1-43F6-8F62-0B682FCB720A}"/>
    <cellStyle name="Comma 4 2 2 5 2 3 2" xfId="7021" xr:uid="{B936E27E-D8A4-49AF-BC83-B5191E637ADA}"/>
    <cellStyle name="Comma 4 2 2 5 2 3 2 2" xfId="14386" xr:uid="{F1BE3CB7-2430-4CDD-BE66-3431858DA5D4}"/>
    <cellStyle name="Comma 4 2 2 5 2 3 2 2 2" xfId="47004" xr:uid="{3AE4A7F5-F9C8-4ACC-AAF3-91CF0AE37CE1}"/>
    <cellStyle name="Comma 4 2 2 5 2 3 2 2 3" xfId="34376" xr:uid="{7492D6B2-794F-4154-BF1D-68B557F9F970}"/>
    <cellStyle name="Comma 4 2 2 5 2 3 2 3" xfId="21746" xr:uid="{95FD90CB-AF62-47A5-91D5-7608D09EB176}"/>
    <cellStyle name="Comma 4 2 2 5 2 3 2 3 2" xfId="40723" xr:uid="{4611934F-37E0-4D0B-B7C0-4886832D8210}"/>
    <cellStyle name="Comma 4 2 2 5 2 3 2 4" xfId="28083" xr:uid="{BB1619A9-0FB9-4C9B-8231-D34463B6885D}"/>
    <cellStyle name="Comma 4 2 2 5 2 3 3" xfId="10890" xr:uid="{DC4633FC-71DE-48A9-B599-3E009C398FCB}"/>
    <cellStyle name="Comma 4 2 2 5 2 3 3 2" xfId="43507" xr:uid="{BE3A31A1-DEB5-49A7-A158-313947AC6773}"/>
    <cellStyle name="Comma 4 2 2 5 2 3 3 3" xfId="30879" xr:uid="{BB0AB991-0C82-4A73-9387-432842C1066A}"/>
    <cellStyle name="Comma 4 2 2 5 2 3 4" xfId="18250" xr:uid="{8EF5184D-03C5-4D81-8DA2-6641981A85B3}"/>
    <cellStyle name="Comma 4 2 2 5 2 3 4 2" xfId="37226" xr:uid="{D1F4B630-C4CC-4A5C-8286-7789F103F1C4}"/>
    <cellStyle name="Comma 4 2 2 5 2 3 5" xfId="24586" xr:uid="{8B60BBDE-BD1D-42A1-8278-42CCDF6A2B33}"/>
    <cellStyle name="Comma 4 2 2 5 2 4" xfId="6144" xr:uid="{DD2BB28D-B6DB-4AE4-A3C4-9C7ACFB6316B}"/>
    <cellStyle name="Comma 4 2 2 5 2 4 2" xfId="13509" xr:uid="{E931345E-0B1D-4C10-BC5C-65693C7C60FF}"/>
    <cellStyle name="Comma 4 2 2 5 2 4 2 2" xfId="46127" xr:uid="{0F794132-2060-4E78-8AFC-193A2348307E}"/>
    <cellStyle name="Comma 4 2 2 5 2 4 2 3" xfId="33499" xr:uid="{DB1C1E12-94F1-4C6B-BC78-9E4C6DFDFCA4}"/>
    <cellStyle name="Comma 4 2 2 5 2 4 3" xfId="20869" xr:uid="{ECF4D1E9-D345-49A2-9747-12CCF32FC812}"/>
    <cellStyle name="Comma 4 2 2 5 2 4 3 2" xfId="39846" xr:uid="{6D5A8242-B774-4A1D-9DE7-A181A3E95A08}"/>
    <cellStyle name="Comma 4 2 2 5 2 4 4" xfId="27206" xr:uid="{041AC71E-FD49-4CA6-8C7F-2FCF84FE8BD7}"/>
    <cellStyle name="Comma 4 2 2 5 2 5" xfId="2645" xr:uid="{799F346A-83A3-47DB-AD7F-5BD032475805}"/>
    <cellStyle name="Comma 4 2 2 5 2 5 2" xfId="10015" xr:uid="{8B8617F3-D063-42D5-A8E6-B2969812E0E1}"/>
    <cellStyle name="Comma 4 2 2 5 2 5 2 2" xfId="42630" xr:uid="{7810E79E-FF73-4175-9571-878E2BD3F2B0}"/>
    <cellStyle name="Comma 4 2 2 5 2 5 3" xfId="17375" xr:uid="{BAD84A55-FAFE-4FBE-9DF4-9B3B3606A371}"/>
    <cellStyle name="Comma 4 2 2 5 2 5 4" xfId="30002" xr:uid="{F7ACEC1D-1311-4583-8CFD-89B0379DC2AD}"/>
    <cellStyle name="Comma 4 2 2 5 2 6" xfId="8935" xr:uid="{CBEAB15E-80CA-4500-895E-520E2146DF01}"/>
    <cellStyle name="Comma 4 2 2 5 2 6 2" xfId="36349" xr:uid="{5B669614-5F78-4665-81A9-AE1C323B8103}"/>
    <cellStyle name="Comma 4 2 2 5 2 7" xfId="16295" xr:uid="{56306973-E758-4A33-A7F6-0B7460026F43}"/>
    <cellStyle name="Comma 4 2 2 5 2 8" xfId="23709" xr:uid="{D5FC87C7-82F0-4FDB-BF0C-644439A74D3C}"/>
    <cellStyle name="Comma 4 2 2 5 3" xfId="782" xr:uid="{800623BF-2422-4815-B5F1-C968DBFEBC83}"/>
    <cellStyle name="Comma 4 2 2 5 3 2" xfId="7437" xr:uid="{EC6AB9AC-A080-4CE6-A374-F913BAD36E67}"/>
    <cellStyle name="Comma 4 2 2 5 3 2 2" xfId="14802" xr:uid="{81F687BF-A79F-4EC1-9A0A-917DD9EE8DA8}"/>
    <cellStyle name="Comma 4 2 2 5 3 2 2 2" xfId="47420" xr:uid="{7245E9FD-ADD2-47E5-BFF4-43B3902541D7}"/>
    <cellStyle name="Comma 4 2 2 5 3 2 2 3" xfId="34792" xr:uid="{9E1FB0F4-B183-4D5E-94D7-AEBB67972B77}"/>
    <cellStyle name="Comma 4 2 2 5 3 2 3" xfId="22162" xr:uid="{B7FBB1E4-E19B-44EB-860D-7223EEF7858E}"/>
    <cellStyle name="Comma 4 2 2 5 3 2 3 2" xfId="41139" xr:uid="{8E146C35-3C23-4B48-AA48-35D3E2A55537}"/>
    <cellStyle name="Comma 4 2 2 5 3 2 4" xfId="28499" xr:uid="{A97F5A63-4D17-4526-81F9-92EC104C73C7}"/>
    <cellStyle name="Comma 4 2 2 5 3 3" xfId="4815" xr:uid="{10CBCF04-DCDC-46FD-BD89-05D06194705E}"/>
    <cellStyle name="Comma 4 2 2 5 3 3 2" xfId="12180" xr:uid="{0BE88019-28BC-4CB8-AC54-C0FE178D1613}"/>
    <cellStyle name="Comma 4 2 2 5 3 3 2 2" xfId="44798" xr:uid="{A8855A43-D7AC-4C26-A11F-CB18F429ED80}"/>
    <cellStyle name="Comma 4 2 2 5 3 3 2 3" xfId="32170" xr:uid="{F09CE6F4-6E41-465E-A209-1763D5F86F2E}"/>
    <cellStyle name="Comma 4 2 2 5 3 3 3" xfId="19540" xr:uid="{F8C922D6-A334-4B98-BD16-AA8AC4F88130}"/>
    <cellStyle name="Comma 4 2 2 5 3 3 3 2" xfId="38517" xr:uid="{5FD94AE7-7283-4053-A094-9F81BC884D10}"/>
    <cellStyle name="Comma 4 2 2 5 3 3 4" xfId="25877" xr:uid="{126F98CC-0F6F-41FE-83FC-824E96BDEBA5}"/>
    <cellStyle name="Comma 4 2 2 5 3 4" xfId="3940" xr:uid="{BF03AAA4-BBBA-4D40-9D2F-6910C704D2A3}"/>
    <cellStyle name="Comma 4 2 2 5 3 4 2" xfId="11306" xr:uid="{36DAD211-D48D-48DE-A0B5-CB8B7B6DEC80}"/>
    <cellStyle name="Comma 4 2 2 5 3 4 2 2" xfId="43923" xr:uid="{EA84B0C8-1550-480F-9D5D-951CEF132206}"/>
    <cellStyle name="Comma 4 2 2 5 3 4 3" xfId="18666" xr:uid="{D3E9F68D-B259-4C78-BD46-F74D0D9D66EB}"/>
    <cellStyle name="Comma 4 2 2 5 3 4 4" xfId="31295" xr:uid="{1B4BC1B8-778B-4103-88FA-2B04575DF4F3}"/>
    <cellStyle name="Comma 4 2 2 5 3 5" xfId="8651" xr:uid="{9AAE2F1F-12BA-40CA-9410-3FF029C4FD0C}"/>
    <cellStyle name="Comma 4 2 2 5 3 5 2" xfId="37642" xr:uid="{3D935A34-8A35-4F0F-B3F6-74797156CB5E}"/>
    <cellStyle name="Comma 4 2 2 5 3 6" xfId="16011" xr:uid="{81494FD0-EDBD-4663-BFF0-8CD062A3A9DC}"/>
    <cellStyle name="Comma 4 2 2 5 3 7" xfId="25002" xr:uid="{9BBAC454-90AA-47B6-AE0D-292D55FE208A}"/>
    <cellStyle name="Comma 4 2 2 5 4" xfId="3090" xr:uid="{7706C0A6-142C-4E3F-834C-BB4C4C385DF3}"/>
    <cellStyle name="Comma 4 2 2 5 4 2" xfId="6587" xr:uid="{E75D1BC7-4DA6-4DF1-B2B1-6002D37AFB4F}"/>
    <cellStyle name="Comma 4 2 2 5 4 2 2" xfId="13952" xr:uid="{49836E4F-605F-417D-8BFE-1BDD926A1D2C}"/>
    <cellStyle name="Comma 4 2 2 5 4 2 2 2" xfId="46570" xr:uid="{F9A368C9-78A4-4AC1-8EAF-3F2E45EEEEB4}"/>
    <cellStyle name="Comma 4 2 2 5 4 2 2 3" xfId="33942" xr:uid="{D99D2D5E-24D7-44C3-A83C-35AF3E498CA9}"/>
    <cellStyle name="Comma 4 2 2 5 4 2 3" xfId="21312" xr:uid="{9A2F3E39-25B3-42E4-A7B9-82A4122ECAE4}"/>
    <cellStyle name="Comma 4 2 2 5 4 2 3 2" xfId="40289" xr:uid="{77AFDE7C-DE0D-4D41-B235-39EEF81BD740}"/>
    <cellStyle name="Comma 4 2 2 5 4 2 4" xfId="27649" xr:uid="{CDD1B8D6-7D33-4B29-8C3F-4937720A835B}"/>
    <cellStyle name="Comma 4 2 2 5 4 3" xfId="10456" xr:uid="{CDD25F78-C6D7-4D0E-8BEE-0B270A501432}"/>
    <cellStyle name="Comma 4 2 2 5 4 3 2" xfId="43073" xr:uid="{561C7A69-8A96-4D77-9A94-BCDC618133AB}"/>
    <cellStyle name="Comma 4 2 2 5 4 3 3" xfId="30445" xr:uid="{49BE3D5A-2BEF-4853-9FFF-C73D12579251}"/>
    <cellStyle name="Comma 4 2 2 5 4 4" xfId="17816" xr:uid="{01327992-C71A-4DA8-BE91-1EA4EF9300A6}"/>
    <cellStyle name="Comma 4 2 2 5 4 4 2" xfId="36792" xr:uid="{8EDE74A6-E475-42AC-AC9D-25385F612139}"/>
    <cellStyle name="Comma 4 2 2 5 4 5" xfId="24152" xr:uid="{BF8A2222-9BB2-42CA-83C3-5B9054345E53}"/>
    <cellStyle name="Comma 4 2 2 5 5" xfId="5700" xr:uid="{362BE3D1-3787-47D7-8DE6-809F6BA28BF0}"/>
    <cellStyle name="Comma 4 2 2 5 5 2" xfId="13065" xr:uid="{609CE478-8B73-4CC1-8E4F-6079905E1D44}"/>
    <cellStyle name="Comma 4 2 2 5 5 2 2" xfId="45683" xr:uid="{9EE4F82D-219B-4D87-8FF7-6302BA614BA4}"/>
    <cellStyle name="Comma 4 2 2 5 5 2 3" xfId="33055" xr:uid="{00098FB4-4B7E-460E-A51E-A90355281388}"/>
    <cellStyle name="Comma 4 2 2 5 5 3" xfId="20425" xr:uid="{A74CE23C-A532-4765-B7FD-182A40B7C26E}"/>
    <cellStyle name="Comma 4 2 2 5 5 3 2" xfId="39402" xr:uid="{78128A22-25BD-4BC6-9B8D-B00F9DE58069}"/>
    <cellStyle name="Comma 4 2 2 5 5 4" xfId="26762" xr:uid="{66CC513E-D1F9-4BC2-BB0E-58DA9EECBA7D}"/>
    <cellStyle name="Comma 4 2 2 5 6" xfId="2095" xr:uid="{F4BD9C6B-8EE8-4DB1-84E7-E18A75A67ACE}"/>
    <cellStyle name="Comma 4 2 2 5 6 2" xfId="9573" xr:uid="{75FCC857-EA6A-403E-A4A8-A2E942E53592}"/>
    <cellStyle name="Comma 4 2 2 5 6 2 2" xfId="42186" xr:uid="{4FA90BBE-4B33-4933-AB21-3AAF3920A2DE}"/>
    <cellStyle name="Comma 4 2 2 5 6 3" xfId="16933" xr:uid="{A7ED6F35-D4A8-4AF0-8DF0-5C551218EC43}"/>
    <cellStyle name="Comma 4 2 2 5 6 4" xfId="29558" xr:uid="{ED6D8991-F308-464C-8E35-7430E3F532FF}"/>
    <cellStyle name="Comma 4 2 2 5 7" xfId="8482" xr:uid="{66DA8138-13C9-449E-B600-685337ABD3EF}"/>
    <cellStyle name="Comma 4 2 2 5 7 2" xfId="35839" xr:uid="{1171F0D8-71F3-440F-B1B7-EC313276C117}"/>
    <cellStyle name="Comma 4 2 2 5 8" xfId="15842" xr:uid="{49A500DF-39B8-441C-BC08-CD2CF1F42BAC}"/>
    <cellStyle name="Comma 4 2 2 5 9" xfId="23260" xr:uid="{3ECC5850-9CA9-4065-8899-286A8A1E4F59}"/>
    <cellStyle name="Comma 4 2 2 6" xfId="354" xr:uid="{15021490-6EC6-4DEE-8636-21B9FDAD52C4}"/>
    <cellStyle name="Comma 4 2 2 6 2" xfId="969" xr:uid="{5FBF883A-1C94-4D49-A797-C4B29CA91F41}"/>
    <cellStyle name="Comma 4 2 2 6 2 2" xfId="4325" xr:uid="{253E5AEF-8988-48DD-A1BB-8978C726A9A3}"/>
    <cellStyle name="Comma 4 2 2 6 2 2 2" xfId="7823" xr:uid="{76699038-9C71-4D7C-81D5-1A549BB881AA}"/>
    <cellStyle name="Comma 4 2 2 6 2 2 2 2" xfId="15188" xr:uid="{94B6A4C4-ABBC-44B8-8FE0-E947174E3FE9}"/>
    <cellStyle name="Comma 4 2 2 6 2 2 2 2 2" xfId="47806" xr:uid="{64EC6F8F-DFB8-4420-830E-41690F9CDD57}"/>
    <cellStyle name="Comma 4 2 2 6 2 2 2 2 3" xfId="35178" xr:uid="{B9DF1DAB-9B8D-4405-A969-2B10F521CB1A}"/>
    <cellStyle name="Comma 4 2 2 6 2 2 2 3" xfId="22548" xr:uid="{996D7D8C-3975-402D-B0BD-2A49CB0ACB17}"/>
    <cellStyle name="Comma 4 2 2 6 2 2 2 3 2" xfId="41525" xr:uid="{2A9A1597-79E0-4063-BF96-1516F5BCF3C1}"/>
    <cellStyle name="Comma 4 2 2 6 2 2 2 4" xfId="28885" xr:uid="{3ED8BEDB-D45D-467C-8A09-C32A0CBE6191}"/>
    <cellStyle name="Comma 4 2 2 6 2 2 3" xfId="5205" xr:uid="{F719A7D1-DDDD-4204-AA4D-CCE7FA51B93D}"/>
    <cellStyle name="Comma 4 2 2 6 2 2 3 2" xfId="12570" xr:uid="{1A2B3BEC-97E1-470D-BD99-0E0C3D7D6806}"/>
    <cellStyle name="Comma 4 2 2 6 2 2 3 2 2" xfId="45188" xr:uid="{4114DDEE-1195-4D7D-98B7-AD88AC126DA9}"/>
    <cellStyle name="Comma 4 2 2 6 2 2 3 2 3" xfId="32560" xr:uid="{C2B58851-E8A5-439C-90B4-E4456BCACAD9}"/>
    <cellStyle name="Comma 4 2 2 6 2 2 3 3" xfId="19930" xr:uid="{AF4363A7-6F28-457C-AB56-26E9BADD65CC}"/>
    <cellStyle name="Comma 4 2 2 6 2 2 3 3 2" xfId="38907" xr:uid="{DA98042C-70D6-4C68-B258-5D375BB12C60}"/>
    <cellStyle name="Comma 4 2 2 6 2 2 3 4" xfId="26267" xr:uid="{8DA72CAC-CED3-4DD8-B345-6010F1BF8C47}"/>
    <cellStyle name="Comma 4 2 2 6 2 2 4" xfId="11691" xr:uid="{43BBF854-0400-4AD3-9C50-C91226E02E00}"/>
    <cellStyle name="Comma 4 2 2 6 2 2 4 2" xfId="44309" xr:uid="{4CB140C6-3548-49FC-A18D-BEF6D0944A8D}"/>
    <cellStyle name="Comma 4 2 2 6 2 2 4 3" xfId="31681" xr:uid="{1EA61CF4-A79A-4785-9D84-338D5ECA6CF7}"/>
    <cellStyle name="Comma 4 2 2 6 2 2 5" xfId="19051" xr:uid="{ECCADCBA-BC28-4777-BF57-4CF7124A448D}"/>
    <cellStyle name="Comma 4 2 2 6 2 2 5 2" xfId="38028" xr:uid="{45394AC6-0FB4-481C-9E35-DA07642F6518}"/>
    <cellStyle name="Comma 4 2 2 6 2 2 6" xfId="25388" xr:uid="{76245624-A16A-4F0E-9A4E-29DB9E2EA4DA}"/>
    <cellStyle name="Comma 4 2 2 6 2 3" xfId="3471" xr:uid="{A30168F2-8201-4BEB-A0DB-1B531086B7CB}"/>
    <cellStyle name="Comma 4 2 2 6 2 3 2" xfId="6968" xr:uid="{C9929448-BA03-48B6-B5E3-1D1A58D91DAD}"/>
    <cellStyle name="Comma 4 2 2 6 2 3 2 2" xfId="14333" xr:uid="{1E437954-DCA1-4880-B5B7-CDE40736BFE3}"/>
    <cellStyle name="Comma 4 2 2 6 2 3 2 2 2" xfId="46951" xr:uid="{ED72BC1C-84F8-4637-981D-52B055AA18D2}"/>
    <cellStyle name="Comma 4 2 2 6 2 3 2 2 3" xfId="34323" xr:uid="{3001A3D1-8CA2-4D4C-9957-E478B3A508E9}"/>
    <cellStyle name="Comma 4 2 2 6 2 3 2 3" xfId="21693" xr:uid="{136D4EFB-5FC1-4555-9322-1F980917BFDF}"/>
    <cellStyle name="Comma 4 2 2 6 2 3 2 3 2" xfId="40670" xr:uid="{50E6CB78-177B-4B77-A627-C51B0D642765}"/>
    <cellStyle name="Comma 4 2 2 6 2 3 2 4" xfId="28030" xr:uid="{2B7C50D3-942F-43B6-9018-C08832A8A5B5}"/>
    <cellStyle name="Comma 4 2 2 6 2 3 3" xfId="10837" xr:uid="{1B0B1AD0-6F5E-41AB-AFFE-694394B08755}"/>
    <cellStyle name="Comma 4 2 2 6 2 3 3 2" xfId="43454" xr:uid="{A4936776-8202-4617-9901-FD5DED2D6EC9}"/>
    <cellStyle name="Comma 4 2 2 6 2 3 3 3" xfId="30826" xr:uid="{ECBFEA43-7138-4669-8431-E93B61EEC7B2}"/>
    <cellStyle name="Comma 4 2 2 6 2 3 4" xfId="18197" xr:uid="{8EB484B9-8AD6-4E52-ADC3-6A5B53A4B356}"/>
    <cellStyle name="Comma 4 2 2 6 2 3 4 2" xfId="37173" xr:uid="{1661AEEC-6377-4966-84D0-4CC01E5B63F7}"/>
    <cellStyle name="Comma 4 2 2 6 2 3 5" xfId="24533" xr:uid="{EFB7DC80-8A4F-4B55-9B55-E111D55FE2B3}"/>
    <cellStyle name="Comma 4 2 2 6 2 4" xfId="6090" xr:uid="{5F959B50-2374-49E5-A72A-3C9A32B3E328}"/>
    <cellStyle name="Comma 4 2 2 6 2 4 2" xfId="13455" xr:uid="{2EAFA6F4-87EC-4E3F-8B4F-57D10E932964}"/>
    <cellStyle name="Comma 4 2 2 6 2 4 2 2" xfId="46073" xr:uid="{CC5FE4CC-A974-486F-BB62-4797BADC116B}"/>
    <cellStyle name="Comma 4 2 2 6 2 4 2 3" xfId="33445" xr:uid="{1C56E5B5-740E-4703-9CDB-B2189C2F5239}"/>
    <cellStyle name="Comma 4 2 2 6 2 4 3" xfId="20815" xr:uid="{302F4E50-FD8A-4BD9-9722-0AD368DADCD9}"/>
    <cellStyle name="Comma 4 2 2 6 2 4 3 2" xfId="39792" xr:uid="{B6E3943E-D63A-416C-8217-1098F7A87B97}"/>
    <cellStyle name="Comma 4 2 2 6 2 4 4" xfId="27152" xr:uid="{51202DA0-56A3-46E3-8CAD-8FB19EDDE3A7}"/>
    <cellStyle name="Comma 4 2 2 6 2 5" xfId="2592" xr:uid="{DCE15D0E-5AC9-4947-AA3D-08BFA1C9C1E9}"/>
    <cellStyle name="Comma 4 2 2 6 2 5 2" xfId="9962" xr:uid="{4021DEA2-6F5B-4C71-9F5B-FE320C147084}"/>
    <cellStyle name="Comma 4 2 2 6 2 5 2 2" xfId="42576" xr:uid="{548D4150-7BB5-4724-89C6-68CC9E2C99E4}"/>
    <cellStyle name="Comma 4 2 2 6 2 5 3" xfId="17322" xr:uid="{7CD59B03-587D-41ED-A6E8-16C5B6DD63ED}"/>
    <cellStyle name="Comma 4 2 2 6 2 5 4" xfId="29948" xr:uid="{2B6FA45F-A207-436D-9A22-4808EE7E9273}"/>
    <cellStyle name="Comma 4 2 2 6 2 6" xfId="8825" xr:uid="{CF4EA14D-47D6-41E9-B573-62EE8ECE2917}"/>
    <cellStyle name="Comma 4 2 2 6 2 6 2" xfId="36295" xr:uid="{6AF47FA5-DE08-45D6-9C5E-92749AB6D417}"/>
    <cellStyle name="Comma 4 2 2 6 2 7" xfId="16185" xr:uid="{2F108A0F-9C22-491C-AA47-66F5EC6F8FD2}"/>
    <cellStyle name="Comma 4 2 2 6 2 8" xfId="23655" xr:uid="{8CF5CC10-38E2-4ADB-A90D-F1D87FEB1F16}"/>
    <cellStyle name="Comma 4 2 2 6 3" xfId="3886" xr:uid="{5E7BC2A5-FB23-4DC7-A35F-6273FBA997BE}"/>
    <cellStyle name="Comma 4 2 2 6 3 2" xfId="7383" xr:uid="{A59FC90C-A088-4EF5-A073-04212E2F4EC0}"/>
    <cellStyle name="Comma 4 2 2 6 3 2 2" xfId="14748" xr:uid="{2733A51E-F21F-4890-8942-177BE7F56AEB}"/>
    <cellStyle name="Comma 4 2 2 6 3 2 2 2" xfId="47366" xr:uid="{29A3D21D-C832-4576-AFEB-B0C512F2F921}"/>
    <cellStyle name="Comma 4 2 2 6 3 2 2 3" xfId="34738" xr:uid="{14895DA9-0D59-48B3-AB80-0EF1CAE43D95}"/>
    <cellStyle name="Comma 4 2 2 6 3 2 3" xfId="22108" xr:uid="{80535A61-2D0C-4FC2-B7F2-4E857C2D6E04}"/>
    <cellStyle name="Comma 4 2 2 6 3 2 3 2" xfId="41085" xr:uid="{FB94BA3D-841D-444D-84A6-D172EDCB3A37}"/>
    <cellStyle name="Comma 4 2 2 6 3 2 4" xfId="28445" xr:uid="{2197BB3D-C8A5-4E69-BF96-4EE5998DA77E}"/>
    <cellStyle name="Comma 4 2 2 6 3 3" xfId="4761" xr:uid="{A25DBA92-481E-4A75-BBD8-309D2CCAB3EC}"/>
    <cellStyle name="Comma 4 2 2 6 3 3 2" xfId="12126" xr:uid="{2FD26BBD-3C42-44F0-9C77-19C6570612AF}"/>
    <cellStyle name="Comma 4 2 2 6 3 3 2 2" xfId="44744" xr:uid="{B7D282AD-CBB9-49C2-B0F1-CB8248CCC46B}"/>
    <cellStyle name="Comma 4 2 2 6 3 3 2 3" xfId="32116" xr:uid="{0900BBA0-0BF2-4E4D-89D8-0E52DE3E6F6D}"/>
    <cellStyle name="Comma 4 2 2 6 3 3 3" xfId="19486" xr:uid="{A68E7C1D-5A90-481F-A9F8-D74D5491A362}"/>
    <cellStyle name="Comma 4 2 2 6 3 3 3 2" xfId="38463" xr:uid="{A9191A98-964E-4280-AAF9-EC2E2CEB9AB5}"/>
    <cellStyle name="Comma 4 2 2 6 3 3 4" xfId="25823" xr:uid="{CFC12E38-AE0A-487C-814F-A47BE8DAD271}"/>
    <cellStyle name="Comma 4 2 2 6 3 4" xfId="11252" xr:uid="{6F73E42D-ADF3-4D52-9CB5-B7574569465D}"/>
    <cellStyle name="Comma 4 2 2 6 3 4 2" xfId="43869" xr:uid="{9799C602-9DA6-4A00-9C96-1C85FBCF0AFF}"/>
    <cellStyle name="Comma 4 2 2 6 3 4 3" xfId="31241" xr:uid="{0771EFED-C8DD-4217-A85E-4A937DF6752B}"/>
    <cellStyle name="Comma 4 2 2 6 3 5" xfId="18612" xr:uid="{6C51C486-196D-4E1E-B1BD-506D0811630A}"/>
    <cellStyle name="Comma 4 2 2 6 3 5 2" xfId="37588" xr:uid="{8B5EAFF6-DF1A-494F-90EA-BF778DBB22A7}"/>
    <cellStyle name="Comma 4 2 2 6 3 6" xfId="24948" xr:uid="{108EE4E4-240C-48B8-8969-4DA383F31321}"/>
    <cellStyle name="Comma 4 2 2 6 4" xfId="3037" xr:uid="{B78FC788-EAC7-4AB5-94C7-6E0937201192}"/>
    <cellStyle name="Comma 4 2 2 6 4 2" xfId="6534" xr:uid="{9052DC30-DDD2-4A99-BAC5-C3C354816861}"/>
    <cellStyle name="Comma 4 2 2 6 4 2 2" xfId="13899" xr:uid="{147D0945-5C82-4152-B96E-84AF410B030F}"/>
    <cellStyle name="Comma 4 2 2 6 4 2 2 2" xfId="46517" xr:uid="{EDCD458D-67E7-4B8B-985C-0E411D24C334}"/>
    <cellStyle name="Comma 4 2 2 6 4 2 2 3" xfId="33889" xr:uid="{CB779C04-FB03-481B-A7DC-CD6FAF4F8C69}"/>
    <cellStyle name="Comma 4 2 2 6 4 2 3" xfId="21259" xr:uid="{93D6B8E7-5B27-4669-9487-0BA175BC9008}"/>
    <cellStyle name="Comma 4 2 2 6 4 2 3 2" xfId="40236" xr:uid="{857F027E-3104-4CEE-A3B3-8F3CA5BD2EE1}"/>
    <cellStyle name="Comma 4 2 2 6 4 2 4" xfId="27596" xr:uid="{681CD27F-CD63-458A-A715-E5D6530C45A7}"/>
    <cellStyle name="Comma 4 2 2 6 4 3" xfId="10403" xr:uid="{91F0AE9C-2E79-45E0-B4D6-191DF58F5A7C}"/>
    <cellStyle name="Comma 4 2 2 6 4 3 2" xfId="43020" xr:uid="{153C3000-F55B-4994-BF17-178D95106681}"/>
    <cellStyle name="Comma 4 2 2 6 4 3 3" xfId="30392" xr:uid="{F421F599-7AC4-4D04-ADA3-54B6F02B5768}"/>
    <cellStyle name="Comma 4 2 2 6 4 4" xfId="17763" xr:uid="{B444031E-985A-46D1-9CB4-3A629EDCBCEA}"/>
    <cellStyle name="Comma 4 2 2 6 4 4 2" xfId="36739" xr:uid="{A6B871FB-0A9E-41E1-982E-1ED9AB25F7C2}"/>
    <cellStyle name="Comma 4 2 2 6 4 5" xfId="24099" xr:uid="{D570D611-624F-4C58-AE0F-C14576C5DAE4}"/>
    <cellStyle name="Comma 4 2 2 6 5" xfId="5646" xr:uid="{11764F52-A669-4845-9780-C42414620F1B}"/>
    <cellStyle name="Comma 4 2 2 6 5 2" xfId="13011" xr:uid="{572F810C-DD69-43EE-ACC2-6B8AB43FE420}"/>
    <cellStyle name="Comma 4 2 2 6 5 2 2" xfId="45629" xr:uid="{718E679B-6D3D-4917-9F88-D6C94EC286EE}"/>
    <cellStyle name="Comma 4 2 2 6 5 2 3" xfId="33001" xr:uid="{26FF260E-A513-4B42-8A5B-080B5BD8D363}"/>
    <cellStyle name="Comma 4 2 2 6 5 3" xfId="20371" xr:uid="{2C2CFDFE-28CA-4AFE-81C2-107185304849}"/>
    <cellStyle name="Comma 4 2 2 6 5 3 2" xfId="39348" xr:uid="{9E6E60D7-42E1-40F4-B726-118C04822D52}"/>
    <cellStyle name="Comma 4 2 2 6 5 4" xfId="26708" xr:uid="{B97BE046-2A94-4294-AA38-456A3669F7E5}"/>
    <cellStyle name="Comma 4 2 2 6 6" xfId="1991" xr:uid="{C916B3A9-8E77-4CCF-9288-CF44EE3549DA}"/>
    <cellStyle name="Comma 4 2 2 6 6 2" xfId="9519" xr:uid="{4B81FFF4-1AB5-41AD-83F6-02E80F4AE418}"/>
    <cellStyle name="Comma 4 2 2 6 6 2 2" xfId="42133" xr:uid="{E10D6FD5-4112-46F5-9B1E-EDE1ABA128BE}"/>
    <cellStyle name="Comma 4 2 2 6 6 3" xfId="16879" xr:uid="{5978FDF1-0E11-4CC2-9333-B922D40FEA0E}"/>
    <cellStyle name="Comma 4 2 2 6 6 4" xfId="29505" xr:uid="{63A94785-C0CB-4084-8586-69C24D3BD911}"/>
    <cellStyle name="Comma 4 2 2 6 7" xfId="8454" xr:uid="{95AA4B60-9292-4032-A3F6-7D1A11FBEE0D}"/>
    <cellStyle name="Comma 4 2 2 6 7 2" xfId="35771" xr:uid="{62B9FB8D-A994-4F56-9FCC-922CD4C14A14}"/>
    <cellStyle name="Comma 4 2 2 6 8" xfId="15814" xr:uid="{CC74A55A-DDC7-4D86-8463-CE48F8E28467}"/>
    <cellStyle name="Comma 4 2 2 6 9" xfId="23205" xr:uid="{F0FC7A37-52E2-4711-9499-F4ED84330485}"/>
    <cellStyle name="Comma 4 2 2 7" xfId="728" xr:uid="{652D71DC-2CE3-43C4-BECA-FCDDD1A38095}"/>
    <cellStyle name="Comma 4 2 2 7 2" xfId="1053" xr:uid="{5F7BCBE1-382C-4399-AC49-82736BE5331D}"/>
    <cellStyle name="Comma 4 2 2 7 2 2" xfId="7780" xr:uid="{21CCEBEB-B660-4062-B9AA-6C5D8DC01558}"/>
    <cellStyle name="Comma 4 2 2 7 2 2 2" xfId="15145" xr:uid="{C8F467B9-5235-4D21-825A-61251C653526}"/>
    <cellStyle name="Comma 4 2 2 7 2 2 2 2" xfId="47763" xr:uid="{33D1025B-0887-4C6D-ACF1-B41A11E32D7C}"/>
    <cellStyle name="Comma 4 2 2 7 2 2 2 3" xfId="35135" xr:uid="{8A7D691A-CD75-465A-B454-7CF14C1708F7}"/>
    <cellStyle name="Comma 4 2 2 7 2 2 3" xfId="22505" xr:uid="{65B879C3-34F1-4893-9FFD-5342010042AC}"/>
    <cellStyle name="Comma 4 2 2 7 2 2 3 2" xfId="41482" xr:uid="{163949A0-0EB7-4AE5-AD87-65153469AD2F}"/>
    <cellStyle name="Comma 4 2 2 7 2 2 4" xfId="28842" xr:uid="{A4530540-FAE2-4BF9-BEE3-E692FB0CA441}"/>
    <cellStyle name="Comma 4 2 2 7 2 3" xfId="5162" xr:uid="{FD8BEC84-0CB1-497A-86B9-41BE655369C5}"/>
    <cellStyle name="Comma 4 2 2 7 2 3 2" xfId="12527" xr:uid="{F06BE275-195E-434F-924A-F8D99DB16435}"/>
    <cellStyle name="Comma 4 2 2 7 2 3 2 2" xfId="45145" xr:uid="{175F2107-0270-425A-8F5C-11FD07990EA7}"/>
    <cellStyle name="Comma 4 2 2 7 2 3 2 3" xfId="32517" xr:uid="{C1550889-7C6E-4D31-B7DF-01B6E8202E7F}"/>
    <cellStyle name="Comma 4 2 2 7 2 3 3" xfId="19887" xr:uid="{B96F015E-0908-4EA1-AE55-0241FAC43BB2}"/>
    <cellStyle name="Comma 4 2 2 7 2 3 3 2" xfId="38864" xr:uid="{6D6A54C0-CAFF-4E18-9E1C-A339DE648A22}"/>
    <cellStyle name="Comma 4 2 2 7 2 3 4" xfId="26224" xr:uid="{1F3C3962-AD47-44B0-AF4F-CF7F85029C57}"/>
    <cellStyle name="Comma 4 2 2 7 2 4" xfId="4283" xr:uid="{E397E986-3CDC-443E-A5AB-F81AB549C4E1}"/>
    <cellStyle name="Comma 4 2 2 7 2 4 2" xfId="11649" xr:uid="{738617F4-49B4-4C3C-8319-CB1DA641F729}"/>
    <cellStyle name="Comma 4 2 2 7 2 4 2 2" xfId="44266" xr:uid="{DAA5FA5E-36A8-49E7-AAD8-D364A0A2085C}"/>
    <cellStyle name="Comma 4 2 2 7 2 4 3" xfId="19009" xr:uid="{4DAF0A26-D830-4805-82B9-BDAA4C2518E8}"/>
    <cellStyle name="Comma 4 2 2 7 2 4 4" xfId="31638" xr:uid="{D89DE806-3CD2-43EB-A719-7441C4CE0E7F}"/>
    <cellStyle name="Comma 4 2 2 7 2 5" xfId="8909" xr:uid="{DB804E9A-AFC2-46CF-91EB-22E37BC09951}"/>
    <cellStyle name="Comma 4 2 2 7 2 5 2" xfId="37985" xr:uid="{D8055F11-8F50-402A-8B97-8B4D87691585}"/>
    <cellStyle name="Comma 4 2 2 7 2 6" xfId="16269" xr:uid="{9DAFD851-CAD3-4811-913B-99BBF5D9966A}"/>
    <cellStyle name="Comma 4 2 2 7 2 7" xfId="25345" xr:uid="{8B8C1B18-06A6-4931-A451-4955AA423B87}"/>
    <cellStyle name="Comma 4 2 2 7 3" xfId="3433" xr:uid="{FA50ED60-5D02-4BF6-BDF4-BD281E85ADA1}"/>
    <cellStyle name="Comma 4 2 2 7 3 2" xfId="6930" xr:uid="{D537AAF9-DBD8-4293-9B56-1E0065D1619D}"/>
    <cellStyle name="Comma 4 2 2 7 3 2 2" xfId="14295" xr:uid="{0A9CB616-6D7D-42E4-B58F-AB90F1E8C572}"/>
    <cellStyle name="Comma 4 2 2 7 3 2 2 2" xfId="46913" xr:uid="{73C860D1-380C-4A54-B524-D8B213D4476F}"/>
    <cellStyle name="Comma 4 2 2 7 3 2 2 3" xfId="34285" xr:uid="{139F5272-94FF-468D-8A75-A3D448EF6374}"/>
    <cellStyle name="Comma 4 2 2 7 3 2 3" xfId="21655" xr:uid="{5351F3FB-6E06-48C5-B4F0-757FC2FA171D}"/>
    <cellStyle name="Comma 4 2 2 7 3 2 3 2" xfId="40632" xr:uid="{3E0C5FD2-34BC-4192-A867-ED3DF9DEEC88}"/>
    <cellStyle name="Comma 4 2 2 7 3 2 4" xfId="27992" xr:uid="{EC909121-5C72-4271-AA41-A8E2F8677760}"/>
    <cellStyle name="Comma 4 2 2 7 3 3" xfId="10799" xr:uid="{00C27F29-A66C-4B24-8A6C-9613C1777AA1}"/>
    <cellStyle name="Comma 4 2 2 7 3 3 2" xfId="43416" xr:uid="{037CF2E4-AEB6-4AAD-B9D1-E4F6ABDF3D3D}"/>
    <cellStyle name="Comma 4 2 2 7 3 3 3" xfId="30788" xr:uid="{9577F5CD-A7D6-46C1-ACB2-EFD50CA500EF}"/>
    <cellStyle name="Comma 4 2 2 7 3 4" xfId="18159" xr:uid="{62F6EC9B-21B2-4D60-8292-54A07953BFF0}"/>
    <cellStyle name="Comma 4 2 2 7 3 4 2" xfId="37135" xr:uid="{1A00E5B1-CD70-4942-881E-17927A1BA881}"/>
    <cellStyle name="Comma 4 2 2 7 3 5" xfId="24495" xr:uid="{6F8FB9E5-7869-4918-849D-AC0126C0F030}"/>
    <cellStyle name="Comma 4 2 2 7 4" xfId="6047" xr:uid="{E4BAA74F-50F3-43BB-836B-B45D2F4F3CAF}"/>
    <cellStyle name="Comma 4 2 2 7 4 2" xfId="13412" xr:uid="{1F82BA9B-DA0C-491A-9877-3C0E31EB0989}"/>
    <cellStyle name="Comma 4 2 2 7 4 2 2" xfId="46030" xr:uid="{E73DB35F-C11C-4EB4-92EC-1E537F9F78B6}"/>
    <cellStyle name="Comma 4 2 2 7 4 2 3" xfId="33402" xr:uid="{448C800B-6394-4782-92E6-93DFB636C9D9}"/>
    <cellStyle name="Comma 4 2 2 7 4 3" xfId="20772" xr:uid="{F788DCEF-A348-4763-B8A0-5C9E04438FAE}"/>
    <cellStyle name="Comma 4 2 2 7 4 3 2" xfId="39749" xr:uid="{C5DE8961-3229-475A-8DB2-D35CCE875451}"/>
    <cellStyle name="Comma 4 2 2 7 4 4" xfId="27109" xr:uid="{F1BD2627-82BF-47A1-B24D-B854ED5EB58E}"/>
    <cellStyle name="Comma 4 2 2 7 5" xfId="2527" xr:uid="{A6958EAE-936A-43EA-8287-F5FFFBA3105D}"/>
    <cellStyle name="Comma 4 2 2 7 5 2" xfId="9920" xr:uid="{FC1C165D-A539-4E1D-B4DB-2E477CE0BDA7}"/>
    <cellStyle name="Comma 4 2 2 7 5 2 2" xfId="36233" xr:uid="{4F912EFD-92B6-4514-B286-A8D31EBF2690}"/>
    <cellStyle name="Comma 4 2 2 7 5 3" xfId="17280" xr:uid="{E7EC6B3A-FC4F-459D-A07A-CF2D8E0776FF}"/>
    <cellStyle name="Comma 4 2 2 7 5 4" xfId="23612" xr:uid="{386F91FF-1EB1-4BBD-B62C-40DA188AA2AE}"/>
    <cellStyle name="Comma 4 2 2 7 6" xfId="8604" xr:uid="{B2B859A9-555A-4E9A-9322-01B90E3ADBEC}"/>
    <cellStyle name="Comma 4 2 2 7 6 2" xfId="35616" xr:uid="{39FE1F32-2D68-4B38-A42C-E4CF7A57013D}"/>
    <cellStyle name="Comma 4 2 2 7 7" xfId="15964" xr:uid="{67B6E65E-BCD7-4CE5-9AD1-2C8BADD7C483}"/>
    <cellStyle name="Comma 4 2 2 7 8" xfId="23082" xr:uid="{DA4A9B2E-D3ED-4C9D-A34B-DEC449AF3641}"/>
    <cellStyle name="Comma 4 2 2 8" xfId="754" xr:uid="{15ABE586-F649-4875-8A02-89484A5801D0}"/>
    <cellStyle name="Comma 4 2 2 8 2" xfId="7367" xr:uid="{B4187B67-0857-4105-82BA-639DB27C9643}"/>
    <cellStyle name="Comma 4 2 2 8 2 2" xfId="14732" xr:uid="{0A3EAFF8-B418-42C8-ADAB-2EEFF58168A2}"/>
    <cellStyle name="Comma 4 2 2 8 2 2 2" xfId="47350" xr:uid="{25513A30-4219-41C8-A559-D90BD1C4F4D4}"/>
    <cellStyle name="Comma 4 2 2 8 2 2 3" xfId="34722" xr:uid="{82428EF9-F85E-4951-AECC-7D5E9B69DA13}"/>
    <cellStyle name="Comma 4 2 2 8 2 3" xfId="22092" xr:uid="{183AAEB4-DF79-453A-B160-EAF91DB09190}"/>
    <cellStyle name="Comma 4 2 2 8 2 3 2" xfId="41069" xr:uid="{C09EF469-E036-4887-888A-DEF811F9946D}"/>
    <cellStyle name="Comma 4 2 2 8 2 4" xfId="28429" xr:uid="{3972DC62-9729-4156-A329-577CC20D8F71}"/>
    <cellStyle name="Comma 4 2 2 8 3" xfId="4745" xr:uid="{A4856D99-E149-4E4B-AFB2-BABAD8E2B2D2}"/>
    <cellStyle name="Comma 4 2 2 8 3 2" xfId="12110" xr:uid="{39009C76-8533-4F83-96EB-E7E011A9FABA}"/>
    <cellStyle name="Comma 4 2 2 8 3 2 2" xfId="44728" xr:uid="{64C43E6C-AAE4-4288-AB68-FB365F5D9FEB}"/>
    <cellStyle name="Comma 4 2 2 8 3 2 3" xfId="32100" xr:uid="{5A8698EF-BF1D-4BBB-A7B9-D2922238B823}"/>
    <cellStyle name="Comma 4 2 2 8 3 3" xfId="19470" xr:uid="{6D2F7E31-8C5A-4454-BA30-84A4FF57482E}"/>
    <cellStyle name="Comma 4 2 2 8 3 3 2" xfId="38447" xr:uid="{805D656A-0C4D-4583-B496-7E4290F28C42}"/>
    <cellStyle name="Comma 4 2 2 8 3 4" xfId="25807" xr:uid="{3F13F3F0-CB49-47AB-BA38-AE7B16B7EE24}"/>
    <cellStyle name="Comma 4 2 2 8 4" xfId="3870" xr:uid="{8B04C9FA-1AA7-419B-AFFC-AED922E3055B}"/>
    <cellStyle name="Comma 4 2 2 8 4 2" xfId="11236" xr:uid="{7DDE3DF3-9ED4-46C8-BD29-D699430C78F8}"/>
    <cellStyle name="Comma 4 2 2 8 4 2 2" xfId="43853" xr:uid="{E1C27EA5-3817-4FDF-9C7A-D1378075F9AB}"/>
    <cellStyle name="Comma 4 2 2 8 4 3" xfId="18596" xr:uid="{6507EBB5-C4F8-4779-A383-59A7B7B0012C}"/>
    <cellStyle name="Comma 4 2 2 8 4 4" xfId="31225" xr:uid="{4A697814-C9A4-4533-B8F2-A8328EFBC4E0}"/>
    <cellStyle name="Comma 4 2 2 8 5" xfId="8623" xr:uid="{4FA60F20-1764-4A0A-8F0D-B74CF73E5C8C}"/>
    <cellStyle name="Comma 4 2 2 8 5 2" xfId="37572" xr:uid="{AA62E340-31B8-48EC-84DB-29EFAF8FE3EF}"/>
    <cellStyle name="Comma 4 2 2 8 6" xfId="15983" xr:uid="{A9316386-0573-4FAB-AC15-14CC61AE54A5}"/>
    <cellStyle name="Comma 4 2 2 8 7" xfId="24932" xr:uid="{CB09279C-4F3F-401D-B34A-DFD4650D4501}"/>
    <cellStyle name="Comma 4 2 2 9" xfId="1451" xr:uid="{95EA5E65-8B77-47AA-BCF7-67C841999D56}"/>
    <cellStyle name="Comma 4 2 2 9 2" xfId="6519" xr:uid="{BDC3DB79-0B6C-42EF-BEA4-EE5A1B76A654}"/>
    <cellStyle name="Comma 4 2 2 9 2 2" xfId="13884" xr:uid="{A44B8809-0C9E-4F2A-A9D2-8AFB781F5187}"/>
    <cellStyle name="Comma 4 2 2 9 2 2 2" xfId="46502" xr:uid="{EB0F40A1-9CB5-49B2-A091-1521572E8F9A}"/>
    <cellStyle name="Comma 4 2 2 9 2 2 3" xfId="33874" xr:uid="{2DAADF4A-36A6-419E-83F9-2E05877B46FD}"/>
    <cellStyle name="Comma 4 2 2 9 2 3" xfId="21244" xr:uid="{376B038B-FF97-4F17-84A7-4D4BD4E35D05}"/>
    <cellStyle name="Comma 4 2 2 9 2 3 2" xfId="40221" xr:uid="{6652D065-E04E-469E-8B20-760BBA14E2B1}"/>
    <cellStyle name="Comma 4 2 2 9 2 4" xfId="27581" xr:uid="{0536DBFD-165D-4E9D-B832-3412CEA24AE2}"/>
    <cellStyle name="Comma 4 2 2 9 3" xfId="3022" xr:uid="{19B04CAE-EB18-4E63-BBEA-172C79CB223E}"/>
    <cellStyle name="Comma 4 2 2 9 3 2" xfId="10388" xr:uid="{4A2BEB38-070E-4436-AD01-1181880B336C}"/>
    <cellStyle name="Comma 4 2 2 9 3 2 2" xfId="43005" xr:uid="{1322A851-D426-4F5A-8FE3-034A58DE59EE}"/>
    <cellStyle name="Comma 4 2 2 9 3 3" xfId="17748" xr:uid="{DC40ECD4-6B1B-4DBB-B454-8968D241892D}"/>
    <cellStyle name="Comma 4 2 2 9 3 4" xfId="30377" xr:uid="{EC1EB8DD-9A73-442D-B88E-FD2E34EEE743}"/>
    <cellStyle name="Comma 4 2 2 9 4" xfId="9087" xr:uid="{0D369D98-090A-40A0-BE89-0E4DEE806E60}"/>
    <cellStyle name="Comma 4 2 2 9 4 2" xfId="36724" xr:uid="{767C44CE-5FF0-4C1F-83F3-7602EF967FEA}"/>
    <cellStyle name="Comma 4 2 2 9 5" xfId="16447" xr:uid="{A31FA798-49CB-474E-B6DA-EA04B5677395}"/>
    <cellStyle name="Comma 4 2 2 9 6" xfId="24084" xr:uid="{B5C450DC-32B3-41AE-A228-34E6424B2461}"/>
    <cellStyle name="Comma 4 2 3" xfId="220" xr:uid="{4F9FBF94-22E5-4FDC-81BD-1914D88E2608}"/>
    <cellStyle name="Comma 4 2 3 10" xfId="3017" xr:uid="{3F1D778E-90DC-4EFF-99A8-8AB48FC7DCAB}"/>
    <cellStyle name="Comma 4 2 3 10 2" xfId="6514" xr:uid="{A296216A-B2C0-4965-A7AF-8A1E57BAF624}"/>
    <cellStyle name="Comma 4 2 3 10 2 2" xfId="13879" xr:uid="{0866AFFC-C61B-4EEB-A0B3-BB227C28F87B}"/>
    <cellStyle name="Comma 4 2 3 10 2 2 2" xfId="46497" xr:uid="{F01E7179-4E34-4541-9FC8-223A1F58C6AE}"/>
    <cellStyle name="Comma 4 2 3 10 2 2 3" xfId="33869" xr:uid="{BF38B551-7D54-415C-9A68-4961DB4E1449}"/>
    <cellStyle name="Comma 4 2 3 10 2 3" xfId="21239" xr:uid="{037BE6E3-8EEA-4646-8063-75609606C302}"/>
    <cellStyle name="Comma 4 2 3 10 2 3 2" xfId="40216" xr:uid="{FBF5CB7E-2855-41DD-BA92-CBF3950024CE}"/>
    <cellStyle name="Comma 4 2 3 10 2 4" xfId="27576" xr:uid="{7827B40F-A505-4D64-98AA-C62E223BC5D9}"/>
    <cellStyle name="Comma 4 2 3 10 3" xfId="10383" xr:uid="{1351982D-D2D9-4C12-83E4-91B52637CE5E}"/>
    <cellStyle name="Comma 4 2 3 10 3 2" xfId="43000" xr:uid="{12D8548B-64BD-46DE-91E0-BD05EDD2058A}"/>
    <cellStyle name="Comma 4 2 3 10 3 3" xfId="30372" xr:uid="{B48C7F21-DF87-4B09-9742-8DEF2923A5CC}"/>
    <cellStyle name="Comma 4 2 3 10 4" xfId="17743" xr:uid="{FBC40603-2373-4BEF-9FAD-6D2DF11DAB25}"/>
    <cellStyle name="Comma 4 2 3 10 4 2" xfId="36719" xr:uid="{13D1B7AD-7B10-42B8-B085-107C23F4AFEF}"/>
    <cellStyle name="Comma 4 2 3 10 5" xfId="24079" xr:uid="{2D492ECB-DB66-4064-994F-6E3CF81BB350}"/>
    <cellStyle name="Comma 4 2 3 11" xfId="5625" xr:uid="{C118F460-10D9-4920-B38B-03D1AFB6C9F6}"/>
    <cellStyle name="Comma 4 2 3 11 2" xfId="12990" xr:uid="{A54D07C2-440D-4602-9CF1-2EC07D585625}"/>
    <cellStyle name="Comma 4 2 3 11 2 2" xfId="45608" xr:uid="{A5AD1D96-A33C-4DB9-AADD-380BD8DAC41C}"/>
    <cellStyle name="Comma 4 2 3 11 2 3" xfId="32980" xr:uid="{3F73505D-8FD1-4FCD-931F-98967F674C5C}"/>
    <cellStyle name="Comma 4 2 3 11 3" xfId="20350" xr:uid="{3682A66D-4405-4F73-A314-7A66FB90D9CB}"/>
    <cellStyle name="Comma 4 2 3 11 3 2" xfId="39327" xr:uid="{3627D530-0508-4F0A-8AB2-02D6065CD8CC}"/>
    <cellStyle name="Comma 4 2 3 11 4" xfId="26687" xr:uid="{1BFBE51B-E753-4E34-9686-17E3111B6E90}"/>
    <cellStyle name="Comma 4 2 3 12" xfId="1961" xr:uid="{F1A6D77F-9A47-4FDC-9EA3-02B9C43D2A3F}"/>
    <cellStyle name="Comma 4 2 3 12 2" xfId="9498" xr:uid="{EBF83C60-AB37-4089-8B24-2273FFE3F842}"/>
    <cellStyle name="Comma 4 2 3 12 2 2" xfId="41943" xr:uid="{6A4F8BC3-DC72-4F6D-9E43-91C8BCD7EFB3}"/>
    <cellStyle name="Comma 4 2 3 12 3" xfId="16858" xr:uid="{73AADDBD-AE31-4437-AE62-F4EEDFEDEEFC}"/>
    <cellStyle name="Comma 4 2 3 12 4" xfId="29304" xr:uid="{39E99133-FADC-4974-948F-145C3901866C}"/>
    <cellStyle name="Comma 4 2 3 13" xfId="8274" xr:uid="{918B011A-C1D8-478F-B323-C596BE477ECB}"/>
    <cellStyle name="Comma 4 2 3 13 2" xfId="15639" xr:uid="{70CB55E3-3DE8-4967-8D91-BE7ECF1AF86C}"/>
    <cellStyle name="Comma 4 2 3 13 2 2" xfId="41980" xr:uid="{273CCE55-1DCD-4793-A335-244CDF05FFBD}"/>
    <cellStyle name="Comma 4 2 3 13 3" xfId="22999" xr:uid="{B97EE881-0393-4E8E-A53C-9E57E754ADF8}"/>
    <cellStyle name="Comma 4 2 3 13 4" xfId="29344" xr:uid="{1E9326E0-47BA-40EC-B07A-8335EFBD4C94}"/>
    <cellStyle name="Comma 4 2 3 14" xfId="1650" xr:uid="{C4427891-91FC-4443-8DCA-80E1FB022F4F}"/>
    <cellStyle name="Comma 4 2 3 14 2" xfId="9225" xr:uid="{0805504C-9356-497C-9E5C-6B8AEF6EE9A9}"/>
    <cellStyle name="Comma 4 2 3 14 2 2" xfId="42115" xr:uid="{B3293A91-58E8-492B-BF7F-A76CAED3E9DD}"/>
    <cellStyle name="Comma 4 2 3 14 3" xfId="16585" xr:uid="{6F1D3006-3272-438D-B26F-ACAFA8D3BE20}"/>
    <cellStyle name="Comma 4 2 3 14 4" xfId="29487" xr:uid="{D8BDC6A4-75A2-4C77-8B74-C282892422C6}"/>
    <cellStyle name="Comma 4 2 3 15" xfId="1498" xr:uid="{964B22EC-B65E-49D5-9C5B-3DFB4BEE5F80}"/>
    <cellStyle name="Comma 4 2 3 15 2" xfId="9121" xr:uid="{D44A01AA-C056-49B5-8F9A-B9BEFE1495EF}"/>
    <cellStyle name="Comma 4 2 3 15 3" xfId="16481" xr:uid="{BCB334B5-2906-4CDB-A4D5-A3484F470B23}"/>
    <cellStyle name="Comma 4 2 3 15 4" xfId="35742" xr:uid="{1BA8EB8D-7D49-4E17-B75A-34233580122E}"/>
    <cellStyle name="Comma 4 2 3 16" xfId="8352" xr:uid="{20C918C0-F4D0-402A-8B07-9088360B5C6B}"/>
    <cellStyle name="Comma 4 2 3 17" xfId="15713" xr:uid="{2B0D3480-9CAC-4600-A0E4-600B2E291BB8}"/>
    <cellStyle name="Comma 4 2 3 18" xfId="23183" xr:uid="{38F6D91B-AA3E-4062-9E0F-3947E934A70F}"/>
    <cellStyle name="Comma 4 2 3 2" xfId="646" xr:uid="{76B4E767-617C-4C38-B319-4C9096AFE99B}"/>
    <cellStyle name="Comma 4 2 3 2 10" xfId="1538" xr:uid="{A0A36A8F-AFD1-4826-99E6-DDB874689C4A}"/>
    <cellStyle name="Comma 4 2 3 2 10 2" xfId="9152" xr:uid="{2473D5D4-0335-487C-92A1-9AEDAEF817D2}"/>
    <cellStyle name="Comma 4 2 3 2 10 3" xfId="16512" xr:uid="{69AEECBE-9EE2-44A4-AC96-69039935422A}"/>
    <cellStyle name="Comma 4 2 3 2 10 4" xfId="35882" xr:uid="{189FC7F6-763C-44F6-97B9-BD52E728D250}"/>
    <cellStyle name="Comma 4 2 3 2 11" xfId="8559" xr:uid="{F28EDAE1-1146-4D77-B410-EF849B062848}"/>
    <cellStyle name="Comma 4 2 3 2 12" xfId="15919" xr:uid="{04BE2659-91A1-4E93-9871-3A61E3EA6DD2}"/>
    <cellStyle name="Comma 4 2 3 2 13" xfId="23286" xr:uid="{ABE6930C-26A3-4AE0-B939-03F8AA227119}"/>
    <cellStyle name="Comma 4 2 3 2 2" xfId="1139" xr:uid="{8A046C0A-83A8-4B3D-BC3B-CA6616682F0A}"/>
    <cellStyle name="Comma 4 2 3 2 2 10" xfId="23362" xr:uid="{647E865F-48EB-49A5-AEE9-BA21BA8DF56A}"/>
    <cellStyle name="Comma 4 2 3 2 2 2" xfId="2404" xr:uid="{2E3A28AF-0860-4A2D-9153-2380B3A4A1F3}"/>
    <cellStyle name="Comma 4 2 3 2 2 2 2" xfId="2901" xr:uid="{07572FCD-9681-4DDB-B305-ACB01F8AECF6}"/>
    <cellStyle name="Comma 4 2 3 2 2 2 2 2" xfId="4633" xr:uid="{C9683D06-F51F-42A1-AEBD-3945B11687D4}"/>
    <cellStyle name="Comma 4 2 3 2 2 2 2 2 2" xfId="8131" xr:uid="{201B17CA-013B-40DD-8F0D-4C0866DAA765}"/>
    <cellStyle name="Comma 4 2 3 2 2 2 2 2 2 2" xfId="15496" xr:uid="{501CD480-62B2-4EF9-8C78-5B978D988E81}"/>
    <cellStyle name="Comma 4 2 3 2 2 2 2 2 2 2 2" xfId="48114" xr:uid="{07502BD0-18F1-4E50-B15E-20B9E31F98A3}"/>
    <cellStyle name="Comma 4 2 3 2 2 2 2 2 2 2 3" xfId="35486" xr:uid="{D5713542-017F-4BDA-B0FF-8B1A07405CB8}"/>
    <cellStyle name="Comma 4 2 3 2 2 2 2 2 2 3" xfId="22856" xr:uid="{B7A1AD02-E466-4569-B856-6382A6DCA8BC}"/>
    <cellStyle name="Comma 4 2 3 2 2 2 2 2 2 3 2" xfId="41833" xr:uid="{6EA9F9C8-CE21-48F8-BE14-9B1D0AB76EA1}"/>
    <cellStyle name="Comma 4 2 3 2 2 2 2 2 2 4" xfId="29193" xr:uid="{5BAED493-BC65-47BC-9FFF-F9AC4DEF413B}"/>
    <cellStyle name="Comma 4 2 3 2 2 2 2 2 3" xfId="5513" xr:uid="{530B28E8-B72C-46D1-8793-918C85CFC982}"/>
    <cellStyle name="Comma 4 2 3 2 2 2 2 2 3 2" xfId="12878" xr:uid="{7D2DF65E-0335-4400-BEB0-9039590E7E25}"/>
    <cellStyle name="Comma 4 2 3 2 2 2 2 2 3 2 2" xfId="45496" xr:uid="{187AA29E-881F-4D9E-B510-E0464FD9038A}"/>
    <cellStyle name="Comma 4 2 3 2 2 2 2 2 3 2 3" xfId="32868" xr:uid="{CD10593F-6373-4243-A63D-F7160263179F}"/>
    <cellStyle name="Comma 4 2 3 2 2 2 2 2 3 3" xfId="20238" xr:uid="{1FCF92C8-17FD-4A0D-B46C-B43F2B9A20E8}"/>
    <cellStyle name="Comma 4 2 3 2 2 2 2 2 3 3 2" xfId="39215" xr:uid="{3B4ACE1D-C57F-4B58-BFAF-EAF4984E2DB2}"/>
    <cellStyle name="Comma 4 2 3 2 2 2 2 2 3 4" xfId="26575" xr:uid="{06023D2A-4A0E-4F36-8A01-3A2844C4E139}"/>
    <cellStyle name="Comma 4 2 3 2 2 2 2 2 4" xfId="11999" xr:uid="{DEB4B006-6D92-4F64-8C0B-0E1B0E48744A}"/>
    <cellStyle name="Comma 4 2 3 2 2 2 2 2 4 2" xfId="44617" xr:uid="{BFE18C7A-F56B-453D-9B10-CC69F1D1D4E8}"/>
    <cellStyle name="Comma 4 2 3 2 2 2 2 2 4 3" xfId="31989" xr:uid="{4E9CF9CC-897E-425B-8BC1-A5B07B0F9092}"/>
    <cellStyle name="Comma 4 2 3 2 2 2 2 2 5" xfId="19359" xr:uid="{919ADB26-888D-482E-BDE5-D1A7AA5E38E7}"/>
    <cellStyle name="Comma 4 2 3 2 2 2 2 2 5 2" xfId="38336" xr:uid="{A75DC5B9-CDD0-4686-8BCF-E2100F8A6A87}"/>
    <cellStyle name="Comma 4 2 3 2 2 2 2 2 6" xfId="25696" xr:uid="{2988C41D-8DBB-46B8-ABE5-B72276FA7C50}"/>
    <cellStyle name="Comma 4 2 3 2 2 2 2 3" xfId="3777" xr:uid="{453E19EC-9166-425E-B6E9-BF8C67153552}"/>
    <cellStyle name="Comma 4 2 3 2 2 2 2 3 2" xfId="7274" xr:uid="{B55B8911-F9FE-481B-8069-977E89099A6F}"/>
    <cellStyle name="Comma 4 2 3 2 2 2 2 3 2 2" xfId="14639" xr:uid="{B5B0D6BE-AA36-4F92-9D80-82596EAC7C13}"/>
    <cellStyle name="Comma 4 2 3 2 2 2 2 3 2 2 2" xfId="47257" xr:uid="{6D594FDC-748C-4EC2-8FAE-B5913D122259}"/>
    <cellStyle name="Comma 4 2 3 2 2 2 2 3 2 2 3" xfId="34629" xr:uid="{015B152D-ED8E-43D9-8C28-DAD8BEC54F17}"/>
    <cellStyle name="Comma 4 2 3 2 2 2 2 3 2 3" xfId="21999" xr:uid="{2A1266CE-FDD8-40A0-8DA5-B3A13C4E7470}"/>
    <cellStyle name="Comma 4 2 3 2 2 2 2 3 2 3 2" xfId="40976" xr:uid="{F5905EEC-326A-48A8-AFA5-0E9C150AEE78}"/>
    <cellStyle name="Comma 4 2 3 2 2 2 2 3 2 4" xfId="28336" xr:uid="{41CE5D7A-ADFC-4C91-ADAA-763925F37C7F}"/>
    <cellStyle name="Comma 4 2 3 2 2 2 2 3 3" xfId="11143" xr:uid="{8F7E9156-B44F-48D7-B46F-D1EA2ABD55DB}"/>
    <cellStyle name="Comma 4 2 3 2 2 2 2 3 3 2" xfId="43760" xr:uid="{C4175F98-9BA9-4C28-B185-AA0D7624D8B6}"/>
    <cellStyle name="Comma 4 2 3 2 2 2 2 3 3 3" xfId="31132" xr:uid="{108DEFE2-A2CB-4743-B6F2-DF6A5E1C3914}"/>
    <cellStyle name="Comma 4 2 3 2 2 2 2 3 4" xfId="18503" xr:uid="{7010F385-13A6-4B45-B74C-E0FE8D852E94}"/>
    <cellStyle name="Comma 4 2 3 2 2 2 2 3 4 2" xfId="37479" xr:uid="{B6E8A959-10BE-4840-8D2E-CE4805D1FCA7}"/>
    <cellStyle name="Comma 4 2 3 2 2 2 2 3 5" xfId="24839" xr:uid="{5CC7897A-C07D-43C9-85E7-5E86280B673C}"/>
    <cellStyle name="Comma 4 2 3 2 2 2 2 4" xfId="6398" xr:uid="{F70521BA-2281-48E6-85EF-680AD7DBF691}"/>
    <cellStyle name="Comma 4 2 3 2 2 2 2 4 2" xfId="13763" xr:uid="{D226289B-741F-4A9D-8160-4C2C027D464C}"/>
    <cellStyle name="Comma 4 2 3 2 2 2 2 4 2 2" xfId="46381" xr:uid="{6BDA3382-1EFD-4654-AB7F-F52C32E66486}"/>
    <cellStyle name="Comma 4 2 3 2 2 2 2 4 2 3" xfId="33753" xr:uid="{71A26A55-A4F2-4C75-9362-6A75BA7B916E}"/>
    <cellStyle name="Comma 4 2 3 2 2 2 2 4 3" xfId="21123" xr:uid="{97FF449D-D701-489F-8A8E-279C4F75B301}"/>
    <cellStyle name="Comma 4 2 3 2 2 2 2 4 3 2" xfId="40100" xr:uid="{C055FF7A-52F4-46E3-A3C3-A217AA5BFE2B}"/>
    <cellStyle name="Comma 4 2 3 2 2 2 2 4 4" xfId="27460" xr:uid="{C5032648-7F24-4F0A-8E4A-7BD4358CBB8A}"/>
    <cellStyle name="Comma 4 2 3 2 2 2 2 5" xfId="10269" xr:uid="{541AFF07-568A-4E27-B10E-BDDE8E8FCBD8}"/>
    <cellStyle name="Comma 4 2 3 2 2 2 2 5 2" xfId="42884" xr:uid="{7E70FAFC-D005-4DF7-9D86-2EA65BC8D255}"/>
    <cellStyle name="Comma 4 2 3 2 2 2 2 5 3" xfId="30256" xr:uid="{C66AD9F6-E6B6-4447-A236-053FC19847F7}"/>
    <cellStyle name="Comma 4 2 3 2 2 2 2 6" xfId="17629" xr:uid="{9BF8B972-AC67-47FC-A985-4B6D1071AD89}"/>
    <cellStyle name="Comma 4 2 3 2 2 2 2 6 2" xfId="36603" xr:uid="{D9723795-BD11-4431-A1C4-71D984650222}"/>
    <cellStyle name="Comma 4 2 3 2 2 2 2 7" xfId="23963" xr:uid="{5B033853-5311-4607-BBBD-B55F315B7540}"/>
    <cellStyle name="Comma 4 2 3 2 2 2 3" xfId="4193" xr:uid="{965F53F3-4A74-40F4-B7CB-F16AB695AFF3}"/>
    <cellStyle name="Comma 4 2 3 2 2 2 3 2" xfId="7690" xr:uid="{30F96073-FD19-48C0-A924-87C0E64F3B0E}"/>
    <cellStyle name="Comma 4 2 3 2 2 2 3 2 2" xfId="15055" xr:uid="{9BFFF37C-DBCE-4FA0-8A9B-2DDDA15A7499}"/>
    <cellStyle name="Comma 4 2 3 2 2 2 3 2 2 2" xfId="47673" xr:uid="{5454FD8F-4B59-4A71-BE9C-5EBE9C7E3B40}"/>
    <cellStyle name="Comma 4 2 3 2 2 2 3 2 2 3" xfId="35045" xr:uid="{F22B14FC-0152-4F7E-962B-99F34C565F14}"/>
    <cellStyle name="Comma 4 2 3 2 2 2 3 2 3" xfId="22415" xr:uid="{366099F4-D2BB-493F-8269-7B65A78E514F}"/>
    <cellStyle name="Comma 4 2 3 2 2 2 3 2 3 2" xfId="41392" xr:uid="{03E588A6-1A83-4E6C-8D0A-E200DB327B10}"/>
    <cellStyle name="Comma 4 2 3 2 2 2 3 2 4" xfId="28752" xr:uid="{08620A9F-6755-44B6-ACA0-168A15336DB2}"/>
    <cellStyle name="Comma 4 2 3 2 2 2 3 3" xfId="5071" xr:uid="{8716EC45-AA94-4B15-8BFB-C21CC9CE5249}"/>
    <cellStyle name="Comma 4 2 3 2 2 2 3 3 2" xfId="12436" xr:uid="{CC71EDBB-9AFD-42BD-B7B8-EF0E593DC7EF}"/>
    <cellStyle name="Comma 4 2 3 2 2 2 3 3 2 2" xfId="45054" xr:uid="{B1F5634D-3DF4-48D9-BB03-813ECE3DE7CB}"/>
    <cellStyle name="Comma 4 2 3 2 2 2 3 3 2 3" xfId="32426" xr:uid="{68AA36A9-6F56-401C-8951-912F63E2985E}"/>
    <cellStyle name="Comma 4 2 3 2 2 2 3 3 3" xfId="19796" xr:uid="{C25508EA-0312-4222-97A4-AB173A93B288}"/>
    <cellStyle name="Comma 4 2 3 2 2 2 3 3 3 2" xfId="38773" xr:uid="{714E4934-A48E-4FB6-BCE5-4EF6242E8AB4}"/>
    <cellStyle name="Comma 4 2 3 2 2 2 3 3 4" xfId="26133" xr:uid="{94214642-B455-478B-B803-7314C1E5BEDB}"/>
    <cellStyle name="Comma 4 2 3 2 2 2 3 4" xfId="11559" xr:uid="{E51764AE-0400-4439-B187-A5D9E9B7347C}"/>
    <cellStyle name="Comma 4 2 3 2 2 2 3 4 2" xfId="44176" xr:uid="{33B86186-C78D-4B26-9209-C1C5AFBE0C85}"/>
    <cellStyle name="Comma 4 2 3 2 2 2 3 4 3" xfId="31548" xr:uid="{A01226AB-0A18-40D1-B4F4-6BE133D1DE78}"/>
    <cellStyle name="Comma 4 2 3 2 2 2 3 5" xfId="18919" xr:uid="{6841F7E2-9B9A-48BB-834B-B3910EFB9FDD}"/>
    <cellStyle name="Comma 4 2 3 2 2 2 3 5 2" xfId="37895" xr:uid="{A48C91BA-1BDC-4948-A2A9-89B26926B31D}"/>
    <cellStyle name="Comma 4 2 3 2 2 2 3 6" xfId="25255" xr:uid="{490672AE-EA96-4A96-B715-187D9283209F}"/>
    <cellStyle name="Comma 4 2 3 2 2 2 4" xfId="3343" xr:uid="{6AF3927D-DF57-44C3-AB72-2C8BED8BEE58}"/>
    <cellStyle name="Comma 4 2 3 2 2 2 4 2" xfId="6840" xr:uid="{8F2C52BB-D05A-48B0-84E1-65E5C39BFAFC}"/>
    <cellStyle name="Comma 4 2 3 2 2 2 4 2 2" xfId="14205" xr:uid="{2344BACA-BA32-47ED-AA4F-07BB293F97F9}"/>
    <cellStyle name="Comma 4 2 3 2 2 2 4 2 2 2" xfId="46823" xr:uid="{B2A1886E-5A05-4C9A-907F-686BB2EE1857}"/>
    <cellStyle name="Comma 4 2 3 2 2 2 4 2 2 3" xfId="34195" xr:uid="{857EAA16-C0C2-4032-B9FE-67F426177BB1}"/>
    <cellStyle name="Comma 4 2 3 2 2 2 4 2 3" xfId="21565" xr:uid="{5BBA11A9-D650-4969-AE39-8CAEA8A66F1D}"/>
    <cellStyle name="Comma 4 2 3 2 2 2 4 2 3 2" xfId="40542" xr:uid="{7896B966-882B-434D-A0D8-F5B87F77B6DA}"/>
    <cellStyle name="Comma 4 2 3 2 2 2 4 2 4" xfId="27902" xr:uid="{2A3CBE06-12C8-4A9B-B428-5E2C6D63AE2C}"/>
    <cellStyle name="Comma 4 2 3 2 2 2 4 3" xfId="10709" xr:uid="{9C321885-5E30-4421-995E-BB33ED61F3D4}"/>
    <cellStyle name="Comma 4 2 3 2 2 2 4 3 2" xfId="43326" xr:uid="{26294709-826D-4C83-AC66-AFA47167AD4A}"/>
    <cellStyle name="Comma 4 2 3 2 2 2 4 3 3" xfId="30698" xr:uid="{8108A083-985F-48D2-B8F7-689E7D759FFC}"/>
    <cellStyle name="Comma 4 2 3 2 2 2 4 4" xfId="18069" xr:uid="{101250A5-A19C-4CCA-A3D4-4B624C7C0612}"/>
    <cellStyle name="Comma 4 2 3 2 2 2 4 4 2" xfId="37045" xr:uid="{2071CE84-55AE-46F6-9543-E3BD491C0A63}"/>
    <cellStyle name="Comma 4 2 3 2 2 2 4 5" xfId="24405" xr:uid="{88AEE885-A28F-4DA4-B5DA-D07E7E1D65AF}"/>
    <cellStyle name="Comma 4 2 3 2 2 2 5" xfId="5956" xr:uid="{862E16D8-BFD3-4989-AC68-76222F93A4DF}"/>
    <cellStyle name="Comma 4 2 3 2 2 2 5 2" xfId="13321" xr:uid="{04AB8E53-994E-452A-8675-3EB05FBC886A}"/>
    <cellStyle name="Comma 4 2 3 2 2 2 5 2 2" xfId="45939" xr:uid="{A1505975-E8E2-497B-89BC-E7AF18E7D830}"/>
    <cellStyle name="Comma 4 2 3 2 2 2 5 2 3" xfId="33311" xr:uid="{CBDAFA7E-A6EB-4452-90FD-1344F27655F4}"/>
    <cellStyle name="Comma 4 2 3 2 2 2 5 3" xfId="20681" xr:uid="{B893AAFE-9AB9-41AB-B409-7C78D3F6195F}"/>
    <cellStyle name="Comma 4 2 3 2 2 2 5 3 2" xfId="39658" xr:uid="{BBA4317F-24C2-4A76-BA9C-59B7C8EBD60C}"/>
    <cellStyle name="Comma 4 2 3 2 2 2 5 4" xfId="27018" xr:uid="{E623963D-C4D9-4B75-95EE-EB37F6B1A5DF}"/>
    <cellStyle name="Comma 4 2 3 2 2 2 6" xfId="9829" xr:uid="{234CCB48-321E-4C01-8D06-F656A28C48F2}"/>
    <cellStyle name="Comma 4 2 3 2 2 2 6 2" xfId="42442" xr:uid="{1F1C5A5C-FF2F-452A-9994-AECC02A21955}"/>
    <cellStyle name="Comma 4 2 3 2 2 2 6 3" xfId="29814" xr:uid="{AE44A82B-1FF3-4305-AB02-58C14CB1C8FE}"/>
    <cellStyle name="Comma 4 2 3 2 2 2 7" xfId="17189" xr:uid="{C5014C04-F5C8-40F1-9DD4-C20F4F9CC99A}"/>
    <cellStyle name="Comma 4 2 3 2 2 2 7 2" xfId="36129" xr:uid="{3CF35667-AA49-4777-B302-322A5726D720}"/>
    <cellStyle name="Comma 4 2 3 2 2 2 8" xfId="23517" xr:uid="{EFC28113-EDA5-48F4-833B-6E9937A27495}"/>
    <cellStyle name="Comma 4 2 3 2 2 3" xfId="2746" xr:uid="{3F71E3F8-2780-4585-B556-A7DD4B678BE1}"/>
    <cellStyle name="Comma 4 2 3 2 2 3 2" xfId="4478" xr:uid="{70CBEFD2-6336-4FE3-92E1-546906539876}"/>
    <cellStyle name="Comma 4 2 3 2 2 3 2 2" xfId="7976" xr:uid="{05C13936-D7CD-45E0-B705-DD37706E7D1D}"/>
    <cellStyle name="Comma 4 2 3 2 2 3 2 2 2" xfId="15341" xr:uid="{3B81CD25-2B14-49CA-BDA9-15BEF9BEE183}"/>
    <cellStyle name="Comma 4 2 3 2 2 3 2 2 2 2" xfId="47959" xr:uid="{2C46821E-508F-4CB7-95DF-0EA31399D3E6}"/>
    <cellStyle name="Comma 4 2 3 2 2 3 2 2 2 3" xfId="35331" xr:uid="{58FA93E2-56C9-4A97-BAB0-5F79701477B7}"/>
    <cellStyle name="Comma 4 2 3 2 2 3 2 2 3" xfId="22701" xr:uid="{2E9B6A9E-7F1A-4538-87BE-61AE424BFFF5}"/>
    <cellStyle name="Comma 4 2 3 2 2 3 2 2 3 2" xfId="41678" xr:uid="{2F22438B-00FA-46F7-81D9-674376139B80}"/>
    <cellStyle name="Comma 4 2 3 2 2 3 2 2 4" xfId="29038" xr:uid="{E3906583-0A62-4433-B3F5-82FFDB86E175}"/>
    <cellStyle name="Comma 4 2 3 2 2 3 2 3" xfId="5358" xr:uid="{038F4E13-A9F7-4D02-BE6A-D82AB92D2F46}"/>
    <cellStyle name="Comma 4 2 3 2 2 3 2 3 2" xfId="12723" xr:uid="{038666E9-CEA8-4061-A66A-36A8678729AE}"/>
    <cellStyle name="Comma 4 2 3 2 2 3 2 3 2 2" xfId="45341" xr:uid="{4DAE6925-D08F-45BB-B3B6-585B39992E39}"/>
    <cellStyle name="Comma 4 2 3 2 2 3 2 3 2 3" xfId="32713" xr:uid="{23E2F494-20E4-42E6-89EB-B0DAC273B50C}"/>
    <cellStyle name="Comma 4 2 3 2 2 3 2 3 3" xfId="20083" xr:uid="{A664548E-CF2B-4F8E-A13F-BD93C282536F}"/>
    <cellStyle name="Comma 4 2 3 2 2 3 2 3 3 2" xfId="39060" xr:uid="{582D528E-333B-4055-8FB9-306AC3F71FF2}"/>
    <cellStyle name="Comma 4 2 3 2 2 3 2 3 4" xfId="26420" xr:uid="{0D7EB457-4958-4BDB-9F5F-DEE035CC1A4E}"/>
    <cellStyle name="Comma 4 2 3 2 2 3 2 4" xfId="11844" xr:uid="{1EAF508A-7668-40B0-A85E-CAA10DAA26A3}"/>
    <cellStyle name="Comma 4 2 3 2 2 3 2 4 2" xfId="44462" xr:uid="{4D5B0875-F549-4B60-9EF4-BA4EA0E4D486}"/>
    <cellStyle name="Comma 4 2 3 2 2 3 2 4 3" xfId="31834" xr:uid="{C6851645-A056-463E-94CB-292797DCA370}"/>
    <cellStyle name="Comma 4 2 3 2 2 3 2 5" xfId="19204" xr:uid="{BF885F74-9111-49C6-8965-4872BD8D6B9C}"/>
    <cellStyle name="Comma 4 2 3 2 2 3 2 5 2" xfId="38181" xr:uid="{7F46D54E-EFDD-43ED-8BAB-28583105F328}"/>
    <cellStyle name="Comma 4 2 3 2 2 3 2 6" xfId="25541" xr:uid="{1541D938-5F4E-4A83-B0EC-560D5E5DEC41}"/>
    <cellStyle name="Comma 4 2 3 2 2 3 3" xfId="3623" xr:uid="{CC906924-4B70-4E1E-8D2A-D04409B356B8}"/>
    <cellStyle name="Comma 4 2 3 2 2 3 3 2" xfId="7120" xr:uid="{EFC7161F-51DA-4B00-A4D9-123C229E50AA}"/>
    <cellStyle name="Comma 4 2 3 2 2 3 3 2 2" xfId="14485" xr:uid="{D261CBF2-E084-471A-9F43-10CCB7591A7F}"/>
    <cellStyle name="Comma 4 2 3 2 2 3 3 2 2 2" xfId="47103" xr:uid="{0486D5E0-E4A5-4230-9281-3C1B72F79512}"/>
    <cellStyle name="Comma 4 2 3 2 2 3 3 2 2 3" xfId="34475" xr:uid="{67C2589C-C079-4F8F-B72F-6BAAB5BE40C3}"/>
    <cellStyle name="Comma 4 2 3 2 2 3 3 2 3" xfId="21845" xr:uid="{32D814C0-BF77-430A-AEB0-6EB9E01347A2}"/>
    <cellStyle name="Comma 4 2 3 2 2 3 3 2 3 2" xfId="40822" xr:uid="{F21C155D-91A5-4D20-9A9D-86051BF182CA}"/>
    <cellStyle name="Comma 4 2 3 2 2 3 3 2 4" xfId="28182" xr:uid="{4F582F7C-E224-45B0-98BC-752D9AF6C732}"/>
    <cellStyle name="Comma 4 2 3 2 2 3 3 3" xfId="10989" xr:uid="{9CD5314F-F0B5-4E16-84C3-EF2FB9E50245}"/>
    <cellStyle name="Comma 4 2 3 2 2 3 3 3 2" xfId="43606" xr:uid="{C624B278-6AD2-4BE1-8A06-B147748A1953}"/>
    <cellStyle name="Comma 4 2 3 2 2 3 3 3 3" xfId="30978" xr:uid="{8A59FBFE-0A40-490D-B9D9-B822B1DF68C9}"/>
    <cellStyle name="Comma 4 2 3 2 2 3 3 4" xfId="18349" xr:uid="{16CE6EC1-2D97-4462-A880-FBEC921C54C4}"/>
    <cellStyle name="Comma 4 2 3 2 2 3 3 4 2" xfId="37325" xr:uid="{C2A75C37-2F28-4CEA-A58B-EDF95365AF94}"/>
    <cellStyle name="Comma 4 2 3 2 2 3 3 5" xfId="24685" xr:uid="{50EBC1BE-67CC-49CB-8914-14C4A19465EA}"/>
    <cellStyle name="Comma 4 2 3 2 2 3 4" xfId="6243" xr:uid="{8F5E7C4A-662D-4C90-849C-2D1889D6FFE4}"/>
    <cellStyle name="Comma 4 2 3 2 2 3 4 2" xfId="13608" xr:uid="{DF0DBD7D-38EC-4061-B6D8-C6D2FC87BE40}"/>
    <cellStyle name="Comma 4 2 3 2 2 3 4 2 2" xfId="46226" xr:uid="{382563B6-E0EF-48F8-B0CA-4ED6A619BD03}"/>
    <cellStyle name="Comma 4 2 3 2 2 3 4 2 3" xfId="33598" xr:uid="{B7009471-58BD-44EC-AA65-BC904EF175FF}"/>
    <cellStyle name="Comma 4 2 3 2 2 3 4 3" xfId="20968" xr:uid="{23FC004D-7483-4AEA-9338-071B26191765}"/>
    <cellStyle name="Comma 4 2 3 2 2 3 4 3 2" xfId="39945" xr:uid="{3E2B64F3-B632-46B9-B3BC-2EDDCC2A2DB4}"/>
    <cellStyle name="Comma 4 2 3 2 2 3 4 4" xfId="27305" xr:uid="{66D1EB49-1F0A-48A3-A6D7-EF77F8475CE7}"/>
    <cellStyle name="Comma 4 2 3 2 2 3 5" xfId="10114" xr:uid="{7403E6BD-7416-4C47-BBE2-8EF489AB6138}"/>
    <cellStyle name="Comma 4 2 3 2 2 3 5 2" xfId="42729" xr:uid="{5C453AEB-38DF-48C7-B276-B9675D5E7F37}"/>
    <cellStyle name="Comma 4 2 3 2 2 3 5 3" xfId="30101" xr:uid="{5BF9D6A1-E57D-4B0F-A4C8-5A052117BFB4}"/>
    <cellStyle name="Comma 4 2 3 2 2 3 6" xfId="17474" xr:uid="{B2606F09-A27D-4FBC-A05E-8D4321E46938}"/>
    <cellStyle name="Comma 4 2 3 2 2 3 6 2" xfId="36448" xr:uid="{725BF063-54F7-4A99-883C-CD1C26954B41}"/>
    <cellStyle name="Comma 4 2 3 2 2 3 7" xfId="23808" xr:uid="{57343AF7-FCC5-4F7D-BF46-B8B67C9ECC6C}"/>
    <cellStyle name="Comma 4 2 3 2 2 4" xfId="4038" xr:uid="{A1F072E9-3B47-4D3C-A53F-959498CBA6A3}"/>
    <cellStyle name="Comma 4 2 3 2 2 4 2" xfId="7535" xr:uid="{2DB4D5B3-AFEE-43CF-9362-F45503D4AB71}"/>
    <cellStyle name="Comma 4 2 3 2 2 4 2 2" xfId="14900" xr:uid="{EF49EBE0-847D-41D5-9B81-4AFBBEC43FD9}"/>
    <cellStyle name="Comma 4 2 3 2 2 4 2 2 2" xfId="47518" xr:uid="{D3A7A3A2-5B4E-4761-8C7B-5A43ECE8DCA3}"/>
    <cellStyle name="Comma 4 2 3 2 2 4 2 2 3" xfId="34890" xr:uid="{EB6306AB-9286-4AA9-B915-D28E72FA2938}"/>
    <cellStyle name="Comma 4 2 3 2 2 4 2 3" xfId="22260" xr:uid="{A1376E6C-27AD-45E8-9E74-AF70E8276F5E}"/>
    <cellStyle name="Comma 4 2 3 2 2 4 2 3 2" xfId="41237" xr:uid="{DC9E3FA5-9EC5-48D9-81AF-168AE8CCB5E6}"/>
    <cellStyle name="Comma 4 2 3 2 2 4 2 4" xfId="28597" xr:uid="{E5875DCB-D689-4623-AC4F-D47532D05CB9}"/>
    <cellStyle name="Comma 4 2 3 2 2 4 3" xfId="4916" xr:uid="{DF1B96C3-1EFB-47EB-A49E-23336767889C}"/>
    <cellStyle name="Comma 4 2 3 2 2 4 3 2" xfId="12281" xr:uid="{42F65A90-454D-4FDB-B3BF-C6B0EA9D4E75}"/>
    <cellStyle name="Comma 4 2 3 2 2 4 3 2 2" xfId="44899" xr:uid="{4254C827-ACAA-4D54-A23B-445FAAC5A6CE}"/>
    <cellStyle name="Comma 4 2 3 2 2 4 3 2 3" xfId="32271" xr:uid="{FEE3979D-BBFD-4B14-82EB-9BBF31BCFE47}"/>
    <cellStyle name="Comma 4 2 3 2 2 4 3 3" xfId="19641" xr:uid="{65E37014-EBF3-4040-9BEE-F4D89AEFD8C2}"/>
    <cellStyle name="Comma 4 2 3 2 2 4 3 3 2" xfId="38618" xr:uid="{B16AC959-7774-491F-A4C1-AA4E6114E2FD}"/>
    <cellStyle name="Comma 4 2 3 2 2 4 3 4" xfId="25978" xr:uid="{A8042150-EC14-4B90-B5E4-332E41F89E2C}"/>
    <cellStyle name="Comma 4 2 3 2 2 4 4" xfId="11404" xr:uid="{1B317B1B-6C01-4DAA-B9C0-5311476C6E7F}"/>
    <cellStyle name="Comma 4 2 3 2 2 4 4 2" xfId="44021" xr:uid="{F994B053-993C-4BFF-AA41-F75276819E32}"/>
    <cellStyle name="Comma 4 2 3 2 2 4 4 3" xfId="31393" xr:uid="{6CB1F00F-9D63-44E2-A24F-6BB6BB1B7B88}"/>
    <cellStyle name="Comma 4 2 3 2 2 4 5" xfId="18764" xr:uid="{61029853-876E-4A87-8A41-3ACC2F04A694}"/>
    <cellStyle name="Comma 4 2 3 2 2 4 5 2" xfId="37740" xr:uid="{E6EAF2C7-DEFA-48B7-A0D7-A4DFCE422181}"/>
    <cellStyle name="Comma 4 2 3 2 2 4 6" xfId="25100" xr:uid="{1DF6AA74-DFD2-48A8-A686-D0155F48C997}"/>
    <cellStyle name="Comma 4 2 3 2 2 5" xfId="3188" xr:uid="{32978ACD-3F0A-4FBB-825E-712B205C1056}"/>
    <cellStyle name="Comma 4 2 3 2 2 5 2" xfId="6685" xr:uid="{89C08A2D-33BB-475A-A13D-32E47DB45BB2}"/>
    <cellStyle name="Comma 4 2 3 2 2 5 2 2" xfId="14050" xr:uid="{FDF3B966-911A-4BB0-9670-003CD3F0626C}"/>
    <cellStyle name="Comma 4 2 3 2 2 5 2 2 2" xfId="46668" xr:uid="{528B3893-0C4E-40FA-B79F-3E94A1B06F94}"/>
    <cellStyle name="Comma 4 2 3 2 2 5 2 2 3" xfId="34040" xr:uid="{FB4F03DA-046F-4D88-81ED-45F46917C618}"/>
    <cellStyle name="Comma 4 2 3 2 2 5 2 3" xfId="21410" xr:uid="{935D00D1-CB3B-4E6F-87FE-D609B56B464E}"/>
    <cellStyle name="Comma 4 2 3 2 2 5 2 3 2" xfId="40387" xr:uid="{38BBF3A6-BE97-4DEE-98CF-B5707ABC7BFC}"/>
    <cellStyle name="Comma 4 2 3 2 2 5 2 4" xfId="27747" xr:uid="{EAAE486F-E0C1-4206-9211-7CAF696E136F}"/>
    <cellStyle name="Comma 4 2 3 2 2 5 3" xfId="10554" xr:uid="{1761EE27-8B1A-4B64-8E42-458416A657F0}"/>
    <cellStyle name="Comma 4 2 3 2 2 5 3 2" xfId="43171" xr:uid="{FF82E3F9-D627-4656-BB8D-9F38C77D1DD7}"/>
    <cellStyle name="Comma 4 2 3 2 2 5 3 3" xfId="30543" xr:uid="{61F453E5-E7FC-4F19-91E0-9DF0E618290B}"/>
    <cellStyle name="Comma 4 2 3 2 2 5 4" xfId="17914" xr:uid="{EB8B70B9-F97D-489F-9B82-CFF3D417F65D}"/>
    <cellStyle name="Comma 4 2 3 2 2 5 4 2" xfId="36890" xr:uid="{3B7EE04F-C33F-4665-863C-C5FCF2CEEDC6}"/>
    <cellStyle name="Comma 4 2 3 2 2 5 5" xfId="24250" xr:uid="{E2440D4B-2870-47E3-BAD6-2A6D3F7BBD3F}"/>
    <cellStyle name="Comma 4 2 3 2 2 6" xfId="5801" xr:uid="{1D3D51B0-EAA3-4689-98D3-601D028C34BE}"/>
    <cellStyle name="Comma 4 2 3 2 2 6 2" xfId="13166" xr:uid="{9176B292-7010-411C-B5DE-CDA1980B5C10}"/>
    <cellStyle name="Comma 4 2 3 2 2 6 2 2" xfId="45784" xr:uid="{7FE77029-C159-49FE-B90D-534849AA7D21}"/>
    <cellStyle name="Comma 4 2 3 2 2 6 2 3" xfId="33156" xr:uid="{A87F72D5-6A02-4C7D-A559-A94DFE9124BA}"/>
    <cellStyle name="Comma 4 2 3 2 2 6 3" xfId="20526" xr:uid="{58EAE1BA-2A29-4499-B5D8-49DA227FF452}"/>
    <cellStyle name="Comma 4 2 3 2 2 6 3 2" xfId="39503" xr:uid="{18094241-7900-4FBD-A62E-A6C1E1AFBC66}"/>
    <cellStyle name="Comma 4 2 3 2 2 6 4" xfId="26863" xr:uid="{06D740CA-FE65-4116-A74F-540756F2004C}"/>
    <cellStyle name="Comma 4 2 3 2 2 7" xfId="2249" xr:uid="{6A313254-AF22-44BE-97B3-10AC71776216}"/>
    <cellStyle name="Comma 4 2 3 2 2 7 2" xfId="9674" xr:uid="{865F60A9-8958-4A87-9D04-C0BE29C125DB}"/>
    <cellStyle name="Comma 4 2 3 2 2 7 2 2" xfId="42287" xr:uid="{E60B4B42-5768-44DD-A2CC-858EF9416B4C}"/>
    <cellStyle name="Comma 4 2 3 2 2 7 3" xfId="17034" xr:uid="{F69D965D-F4EF-4361-B14D-FA839AFE37BE}"/>
    <cellStyle name="Comma 4 2 3 2 2 7 4" xfId="29659" xr:uid="{7EE15295-FCDA-4E91-95F0-75CFAF1329F0}"/>
    <cellStyle name="Comma 4 2 3 2 2 8" xfId="8982" xr:uid="{3B03D7AE-94F5-4911-A482-9336CC2F4106}"/>
    <cellStyle name="Comma 4 2 3 2 2 8 2" xfId="35974" xr:uid="{82523A86-2CAB-47BF-9AAE-BBB4F3DB140B}"/>
    <cellStyle name="Comma 4 2 3 2 2 9" xfId="16342" xr:uid="{71266436-EE4D-4A5C-9374-F4D093D1C88D}"/>
    <cellStyle name="Comma 4 2 3 2 3" xfId="859" xr:uid="{9DD58E22-A4A8-4C74-A28A-91004D6D4E49}"/>
    <cellStyle name="Comma 4 2 3 2 3 2" xfId="2825" xr:uid="{5E536F31-9BE4-48DE-A33C-F4DBC1954F83}"/>
    <cellStyle name="Comma 4 2 3 2 3 2 2" xfId="4557" xr:uid="{662EEF07-0F03-44B6-9026-51112E4E4E1C}"/>
    <cellStyle name="Comma 4 2 3 2 3 2 2 2" xfId="8055" xr:uid="{662150AF-DAA2-4EAA-86B6-E6C3E220B60B}"/>
    <cellStyle name="Comma 4 2 3 2 3 2 2 2 2" xfId="15420" xr:uid="{19C42C55-4F6A-4A68-AE28-EFAF1476A714}"/>
    <cellStyle name="Comma 4 2 3 2 3 2 2 2 2 2" xfId="48038" xr:uid="{1A2BD059-C67C-4102-8943-E9835C42938B}"/>
    <cellStyle name="Comma 4 2 3 2 3 2 2 2 2 3" xfId="35410" xr:uid="{FC9EC2D0-EE3A-4944-A49C-5D0603DF695F}"/>
    <cellStyle name="Comma 4 2 3 2 3 2 2 2 3" xfId="22780" xr:uid="{DC19DC4B-ECFE-4BE0-8E7A-ED06A2619999}"/>
    <cellStyle name="Comma 4 2 3 2 3 2 2 2 3 2" xfId="41757" xr:uid="{54DAC243-DCBA-47FB-AA1F-9893B1071681}"/>
    <cellStyle name="Comma 4 2 3 2 3 2 2 2 4" xfId="29117" xr:uid="{E0BA8491-F5F2-4D7F-89FE-EF0FC766A737}"/>
    <cellStyle name="Comma 4 2 3 2 3 2 2 3" xfId="5437" xr:uid="{CD2314D6-0A84-4FD0-91C3-77FA99211466}"/>
    <cellStyle name="Comma 4 2 3 2 3 2 2 3 2" xfId="12802" xr:uid="{EEF0FB25-998E-4362-BE71-2C3F435D97B6}"/>
    <cellStyle name="Comma 4 2 3 2 3 2 2 3 2 2" xfId="45420" xr:uid="{755112EC-CF67-4599-8958-733140BD97BD}"/>
    <cellStyle name="Comma 4 2 3 2 3 2 2 3 2 3" xfId="32792" xr:uid="{2100420A-5BD4-452C-BB41-93EB88119BB5}"/>
    <cellStyle name="Comma 4 2 3 2 3 2 2 3 3" xfId="20162" xr:uid="{45DED944-091B-4887-A2DA-BF3F7DE82AF7}"/>
    <cellStyle name="Comma 4 2 3 2 3 2 2 3 3 2" xfId="39139" xr:uid="{87943647-5A8F-4431-93A5-7921A01EC513}"/>
    <cellStyle name="Comma 4 2 3 2 3 2 2 3 4" xfId="26499" xr:uid="{909EC78A-8377-4C79-BE8B-8226266C66C9}"/>
    <cellStyle name="Comma 4 2 3 2 3 2 2 4" xfId="11923" xr:uid="{5E8B7C74-1D3F-4408-A0FA-582CF65610A4}"/>
    <cellStyle name="Comma 4 2 3 2 3 2 2 4 2" xfId="44541" xr:uid="{41EFFDEF-CF4C-4B6E-B699-C472FF9C8C0B}"/>
    <cellStyle name="Comma 4 2 3 2 3 2 2 4 3" xfId="31913" xr:uid="{563A746A-A7E1-438B-9B7C-931E1B8B44BD}"/>
    <cellStyle name="Comma 4 2 3 2 3 2 2 5" xfId="19283" xr:uid="{AD885CBB-2837-4C5C-B8AD-BEDC28C696F4}"/>
    <cellStyle name="Comma 4 2 3 2 3 2 2 5 2" xfId="38260" xr:uid="{D619BB62-0CB4-4ADA-A441-607CC890A8C9}"/>
    <cellStyle name="Comma 4 2 3 2 3 2 2 6" xfId="25620" xr:uid="{241C043E-F51E-47FE-A822-02043E0678B5}"/>
    <cellStyle name="Comma 4 2 3 2 3 2 3" xfId="3701" xr:uid="{06D3817B-B8FB-4B72-80A4-B2EC8BB580CA}"/>
    <cellStyle name="Comma 4 2 3 2 3 2 3 2" xfId="7198" xr:uid="{F259B4D8-7B36-4F68-BC42-60BE89494E77}"/>
    <cellStyle name="Comma 4 2 3 2 3 2 3 2 2" xfId="14563" xr:uid="{EC252F86-FD97-4A66-994D-3F033BF36AC1}"/>
    <cellStyle name="Comma 4 2 3 2 3 2 3 2 2 2" xfId="47181" xr:uid="{0DFA8ACB-C35D-497B-AF70-D3BF3FE23042}"/>
    <cellStyle name="Comma 4 2 3 2 3 2 3 2 2 3" xfId="34553" xr:uid="{BDC5F9C0-21F2-4FBD-9EEF-DF52B0AB6E2C}"/>
    <cellStyle name="Comma 4 2 3 2 3 2 3 2 3" xfId="21923" xr:uid="{B6ED388F-B38A-45FB-A766-228DAEE29401}"/>
    <cellStyle name="Comma 4 2 3 2 3 2 3 2 3 2" xfId="40900" xr:uid="{410FB533-8666-493B-BA25-58A248E11D73}"/>
    <cellStyle name="Comma 4 2 3 2 3 2 3 2 4" xfId="28260" xr:uid="{45B3A372-3A23-4D98-97F1-C883DAD5E712}"/>
    <cellStyle name="Comma 4 2 3 2 3 2 3 3" xfId="11067" xr:uid="{68A753F8-312C-434B-BAEA-82A66D536E60}"/>
    <cellStyle name="Comma 4 2 3 2 3 2 3 3 2" xfId="43684" xr:uid="{F030AC7D-4B73-4E18-AE0F-57EFCBF7DB8E}"/>
    <cellStyle name="Comma 4 2 3 2 3 2 3 3 3" xfId="31056" xr:uid="{17A0587B-5B62-4D25-9857-8E0C482C2806}"/>
    <cellStyle name="Comma 4 2 3 2 3 2 3 4" xfId="18427" xr:uid="{B1583BB8-F1EF-4F1D-8B57-C4C3FFCB8F3A}"/>
    <cellStyle name="Comma 4 2 3 2 3 2 3 4 2" xfId="37403" xr:uid="{1A0C050E-D636-4CEA-8E23-3883C49DCF61}"/>
    <cellStyle name="Comma 4 2 3 2 3 2 3 5" xfId="24763" xr:uid="{A7ED812C-1E52-4C9B-9196-95FE1A1D5BBF}"/>
    <cellStyle name="Comma 4 2 3 2 3 2 4" xfId="6322" xr:uid="{FACCBE6B-2E02-4B38-9F35-58E34E8AE41E}"/>
    <cellStyle name="Comma 4 2 3 2 3 2 4 2" xfId="13687" xr:uid="{984FBBB2-5DC9-488A-81EA-A24DEA7B59BE}"/>
    <cellStyle name="Comma 4 2 3 2 3 2 4 2 2" xfId="46305" xr:uid="{7F722BAC-406E-4AAC-99AE-F2A3936307FD}"/>
    <cellStyle name="Comma 4 2 3 2 3 2 4 2 3" xfId="33677" xr:uid="{BB7B6C0E-34CA-4ADD-9D2B-E721318480C9}"/>
    <cellStyle name="Comma 4 2 3 2 3 2 4 3" xfId="21047" xr:uid="{807064A7-C92D-41E7-BAFD-40A08AB99F8F}"/>
    <cellStyle name="Comma 4 2 3 2 3 2 4 3 2" xfId="40024" xr:uid="{84DF4DA3-4F3B-46B0-9F8E-58012435C419}"/>
    <cellStyle name="Comma 4 2 3 2 3 2 4 4" xfId="27384" xr:uid="{0DD010B9-3C1B-4CD2-AAFA-C02A184556CA}"/>
    <cellStyle name="Comma 4 2 3 2 3 2 5" xfId="10193" xr:uid="{7F9395DD-12A4-4535-97A4-98610468DF74}"/>
    <cellStyle name="Comma 4 2 3 2 3 2 5 2" xfId="42808" xr:uid="{5B761210-678D-4BE7-ADCE-42162B009883}"/>
    <cellStyle name="Comma 4 2 3 2 3 2 5 3" xfId="30180" xr:uid="{6CE6C094-F81B-44B8-9BA7-28BF65416A50}"/>
    <cellStyle name="Comma 4 2 3 2 3 2 6" xfId="17553" xr:uid="{0B57FB1D-93A4-4DF4-A9DB-8797F12292A1}"/>
    <cellStyle name="Comma 4 2 3 2 3 2 6 2" xfId="36527" xr:uid="{C26CE7B6-49F6-40AC-BFED-49A00B605679}"/>
    <cellStyle name="Comma 4 2 3 2 3 2 7" xfId="23887" xr:uid="{2B56C104-EFBC-4A00-8451-120AD1FD02A3}"/>
    <cellStyle name="Comma 4 2 3 2 3 3" xfId="4117" xr:uid="{97FC79E1-F6F3-43E4-BABA-AF0137534172}"/>
    <cellStyle name="Comma 4 2 3 2 3 3 2" xfId="7614" xr:uid="{EEF5C3CF-301B-4CCF-A6E6-05208A2637E8}"/>
    <cellStyle name="Comma 4 2 3 2 3 3 2 2" xfId="14979" xr:uid="{546D4D4C-E6DB-4E1C-9C12-0EAE107C5DAC}"/>
    <cellStyle name="Comma 4 2 3 2 3 3 2 2 2" xfId="47597" xr:uid="{BC21FB31-0183-4E0F-98AF-7850AE8AC4D4}"/>
    <cellStyle name="Comma 4 2 3 2 3 3 2 2 3" xfId="34969" xr:uid="{62ECF312-E58C-4E7C-9852-443DD3B8EFE6}"/>
    <cellStyle name="Comma 4 2 3 2 3 3 2 3" xfId="22339" xr:uid="{ABE07329-56A8-4B65-A09C-1877945B53CE}"/>
    <cellStyle name="Comma 4 2 3 2 3 3 2 3 2" xfId="41316" xr:uid="{E6DBDAE5-82A6-47F6-905E-1F4DA913B52A}"/>
    <cellStyle name="Comma 4 2 3 2 3 3 2 4" xfId="28676" xr:uid="{D4B2CA2F-4A6F-4BAC-8BFF-D5F46015A66B}"/>
    <cellStyle name="Comma 4 2 3 2 3 3 3" xfId="4995" xr:uid="{177D83A4-27E6-46B2-9C36-20B81171E015}"/>
    <cellStyle name="Comma 4 2 3 2 3 3 3 2" xfId="12360" xr:uid="{4785C2BE-3772-4FBF-B7CF-8F5E8D236E57}"/>
    <cellStyle name="Comma 4 2 3 2 3 3 3 2 2" xfId="44978" xr:uid="{640CC857-2BA7-4540-914B-D7E50B4E70C5}"/>
    <cellStyle name="Comma 4 2 3 2 3 3 3 2 3" xfId="32350" xr:uid="{A0DCA5E4-C52A-4D89-B80B-00DA8E41374D}"/>
    <cellStyle name="Comma 4 2 3 2 3 3 3 3" xfId="19720" xr:uid="{25ABB80D-DC9A-48E9-B58D-5B485F99A445}"/>
    <cellStyle name="Comma 4 2 3 2 3 3 3 3 2" xfId="38697" xr:uid="{6CD76E36-856B-4956-8EAF-4A70E23CA00F}"/>
    <cellStyle name="Comma 4 2 3 2 3 3 3 4" xfId="26057" xr:uid="{4A1B1FFC-FD8A-4DC1-91E8-2B8154212DF6}"/>
    <cellStyle name="Comma 4 2 3 2 3 3 4" xfId="11483" xr:uid="{74EBDA56-65A3-45C6-9E34-0C1779AC7F97}"/>
    <cellStyle name="Comma 4 2 3 2 3 3 4 2" xfId="44100" xr:uid="{F390B9CF-7903-4CCE-905F-4AB11EA03CEF}"/>
    <cellStyle name="Comma 4 2 3 2 3 3 4 3" xfId="31472" xr:uid="{B2DE3ACE-0D23-442C-9142-C827C4227276}"/>
    <cellStyle name="Comma 4 2 3 2 3 3 5" xfId="18843" xr:uid="{2FA0DCF2-7021-46A5-AADC-5DAF08FBEA20}"/>
    <cellStyle name="Comma 4 2 3 2 3 3 5 2" xfId="37819" xr:uid="{DAC6F8E9-0286-4EAB-893C-C234378A04F7}"/>
    <cellStyle name="Comma 4 2 3 2 3 3 6" xfId="25179" xr:uid="{E285E246-BC51-4413-A447-3CA75228415E}"/>
    <cellStyle name="Comma 4 2 3 2 3 4" xfId="3267" xr:uid="{46BD52AE-3020-4768-8267-914DB66EDE7A}"/>
    <cellStyle name="Comma 4 2 3 2 3 4 2" xfId="6764" xr:uid="{F76B0127-C31F-4EDB-B191-620690CD8CCE}"/>
    <cellStyle name="Comma 4 2 3 2 3 4 2 2" xfId="14129" xr:uid="{01FBC582-29FA-4070-AA9B-C7A28C79B8B5}"/>
    <cellStyle name="Comma 4 2 3 2 3 4 2 2 2" xfId="46747" xr:uid="{CF7B6E52-8F1B-45DC-9C0F-F366EADC9CE3}"/>
    <cellStyle name="Comma 4 2 3 2 3 4 2 2 3" xfId="34119" xr:uid="{E7EBDE94-3455-4BF6-93EE-500E7465615D}"/>
    <cellStyle name="Comma 4 2 3 2 3 4 2 3" xfId="21489" xr:uid="{C7764EA4-B64E-4F86-BF61-C0D088E0026B}"/>
    <cellStyle name="Comma 4 2 3 2 3 4 2 3 2" xfId="40466" xr:uid="{BCA76092-DF10-4DE0-8AB7-59CE59563813}"/>
    <cellStyle name="Comma 4 2 3 2 3 4 2 4" xfId="27826" xr:uid="{E4BB9DEE-DE32-4083-A185-F7979B498BAD}"/>
    <cellStyle name="Comma 4 2 3 2 3 4 3" xfId="10633" xr:uid="{753D8572-0F39-43CB-B612-8017DAF285ED}"/>
    <cellStyle name="Comma 4 2 3 2 3 4 3 2" xfId="43250" xr:uid="{63784E30-8EFA-485A-A7D3-BDE94949DE74}"/>
    <cellStyle name="Comma 4 2 3 2 3 4 3 3" xfId="30622" xr:uid="{BB7AEF26-EF63-414B-80FE-AB9ACCB36B09}"/>
    <cellStyle name="Comma 4 2 3 2 3 4 4" xfId="17993" xr:uid="{30477DCA-5729-4CB1-A91E-16E5A4C2DD89}"/>
    <cellStyle name="Comma 4 2 3 2 3 4 4 2" xfId="36969" xr:uid="{A05B3528-F1D5-4C85-AA92-D17E2C135BD1}"/>
    <cellStyle name="Comma 4 2 3 2 3 4 5" xfId="24329" xr:uid="{1794F71A-EE02-4EEF-9829-3E329FC326A6}"/>
    <cellStyle name="Comma 4 2 3 2 3 5" xfId="5880" xr:uid="{02CC91AB-A2B9-4BB9-867C-0C2346EB9FC3}"/>
    <cellStyle name="Comma 4 2 3 2 3 5 2" xfId="13245" xr:uid="{5FBF3105-65C6-4D7F-88E3-5A881D98CEF2}"/>
    <cellStyle name="Comma 4 2 3 2 3 5 2 2" xfId="45863" xr:uid="{EDAA62C7-8B61-4C60-9C12-7F4D052AC87B}"/>
    <cellStyle name="Comma 4 2 3 2 3 5 2 3" xfId="33235" xr:uid="{D4E09D40-DDBC-4E11-B4BB-C3C76980B038}"/>
    <cellStyle name="Comma 4 2 3 2 3 5 3" xfId="20605" xr:uid="{4C45B1CF-87FA-4435-9F07-BC72172B1165}"/>
    <cellStyle name="Comma 4 2 3 2 3 5 3 2" xfId="39582" xr:uid="{0E7D210D-DECD-4A08-B0D1-C99A947B6B12}"/>
    <cellStyle name="Comma 4 2 3 2 3 5 4" xfId="26942" xr:uid="{EB947698-2441-4A46-85F2-1B96613D5668}"/>
    <cellStyle name="Comma 4 2 3 2 3 6" xfId="2328" xr:uid="{6EEF517D-67A0-4153-B527-16690CA8563A}"/>
    <cellStyle name="Comma 4 2 3 2 3 6 2" xfId="9753" xr:uid="{816D8FED-D9E2-40A8-9B3E-5843CD9D70E0}"/>
    <cellStyle name="Comma 4 2 3 2 3 6 2 2" xfId="42366" xr:uid="{D2DFA1E3-891E-4995-A830-1D745764FEE9}"/>
    <cellStyle name="Comma 4 2 3 2 3 6 3" xfId="17113" xr:uid="{4D654EB8-6A29-43BF-80B4-520FA5974BF6}"/>
    <cellStyle name="Comma 4 2 3 2 3 6 4" xfId="29738" xr:uid="{D71D2695-8FB4-42AD-8239-B174A7D5FAE1}"/>
    <cellStyle name="Comma 4 2 3 2 3 7" xfId="8728" xr:uid="{45967D75-7617-4DC2-A8D5-41151679C02D}"/>
    <cellStyle name="Comma 4 2 3 2 3 7 2" xfId="36053" xr:uid="{9EBA4A63-61F4-42CC-A143-67CCB75E98BA}"/>
    <cellStyle name="Comma 4 2 3 2 3 8" xfId="16088" xr:uid="{4CD32A9E-27C4-4E6B-A107-886AB140428E}"/>
    <cellStyle name="Comma 4 2 3 2 3 9" xfId="23441" xr:uid="{40DC4C6B-D70B-4D02-B3CC-D35687DF3143}"/>
    <cellStyle name="Comma 4 2 3 2 4" xfId="2670" xr:uid="{79BB8015-44AB-436B-8AA0-6C6ECB67BB9C}"/>
    <cellStyle name="Comma 4 2 3 2 4 2" xfId="4403" xr:uid="{B6F8EBC1-8084-4030-A0DF-2BE8F76C0FAA}"/>
    <cellStyle name="Comma 4 2 3 2 4 2 2" xfId="7901" xr:uid="{BAA9BF5A-393F-4901-AB82-71C86AD28066}"/>
    <cellStyle name="Comma 4 2 3 2 4 2 2 2" xfId="15266" xr:uid="{69179D70-063D-4DBA-A7CB-5BFA5E023E5A}"/>
    <cellStyle name="Comma 4 2 3 2 4 2 2 2 2" xfId="47884" xr:uid="{57D67CC2-270E-4B5F-9766-B43F0F98D058}"/>
    <cellStyle name="Comma 4 2 3 2 4 2 2 2 3" xfId="35256" xr:uid="{26310BBD-A440-4AAD-909B-9BFD4387B580}"/>
    <cellStyle name="Comma 4 2 3 2 4 2 2 3" xfId="22626" xr:uid="{DF9E7CA0-05C0-4452-93CB-570DF58FA446}"/>
    <cellStyle name="Comma 4 2 3 2 4 2 2 3 2" xfId="41603" xr:uid="{EEFEC1A3-65DA-4E4D-828C-6E3D6D25E545}"/>
    <cellStyle name="Comma 4 2 3 2 4 2 2 4" xfId="28963" xr:uid="{98A49EFD-AEAF-4C95-85E6-DF7D4B482397}"/>
    <cellStyle name="Comma 4 2 3 2 4 2 3" xfId="5283" xr:uid="{7FC03161-4C68-4676-B2D4-14D11B38393F}"/>
    <cellStyle name="Comma 4 2 3 2 4 2 3 2" xfId="12648" xr:uid="{B6605068-7F4D-4130-B001-3C35B445FD2C}"/>
    <cellStyle name="Comma 4 2 3 2 4 2 3 2 2" xfId="45266" xr:uid="{EA149331-9DFF-449A-AB80-BD503AA92980}"/>
    <cellStyle name="Comma 4 2 3 2 4 2 3 2 3" xfId="32638" xr:uid="{78E2F1B4-301B-4885-9AF1-6EE01C54127B}"/>
    <cellStyle name="Comma 4 2 3 2 4 2 3 3" xfId="20008" xr:uid="{9027E5AC-EC02-42AD-8347-E563F8B10227}"/>
    <cellStyle name="Comma 4 2 3 2 4 2 3 3 2" xfId="38985" xr:uid="{69C375CA-7C0C-4C19-A192-9BF6DB732E30}"/>
    <cellStyle name="Comma 4 2 3 2 4 2 3 4" xfId="26345" xr:uid="{6ABD962A-7108-4592-8AC6-2095F43F42A0}"/>
    <cellStyle name="Comma 4 2 3 2 4 2 4" xfId="11769" xr:uid="{AA75D2CF-DCBD-4FD2-953C-BE38009CDA1E}"/>
    <cellStyle name="Comma 4 2 3 2 4 2 4 2" xfId="44387" xr:uid="{8794A81B-1EB1-455E-9D77-BD21D4A44550}"/>
    <cellStyle name="Comma 4 2 3 2 4 2 4 3" xfId="31759" xr:uid="{22F9D34B-C097-42F4-8E4C-5130B49E3811}"/>
    <cellStyle name="Comma 4 2 3 2 4 2 5" xfId="19129" xr:uid="{7CBD103B-DE0B-43C2-BA4E-869EC411CDB0}"/>
    <cellStyle name="Comma 4 2 3 2 4 2 5 2" xfId="38106" xr:uid="{F1CBBB21-71E4-4C69-8F22-3D70BE1833FF}"/>
    <cellStyle name="Comma 4 2 3 2 4 2 6" xfId="25466" xr:uid="{4CD61139-2D1F-4D06-8013-C4523AFF6C24}"/>
    <cellStyle name="Comma 4 2 3 2 4 3" xfId="3548" xr:uid="{FFB9F6CA-4FA3-4BEE-85B4-C29A17B885F9}"/>
    <cellStyle name="Comma 4 2 3 2 4 3 2" xfId="7045" xr:uid="{C866FB7A-D406-4E04-991E-44B41B0FA339}"/>
    <cellStyle name="Comma 4 2 3 2 4 3 2 2" xfId="14410" xr:uid="{B8DEB17D-ABE1-4457-9D56-4CB934D91445}"/>
    <cellStyle name="Comma 4 2 3 2 4 3 2 2 2" xfId="47028" xr:uid="{76E5D633-586D-4C79-B348-6FE43B906E5C}"/>
    <cellStyle name="Comma 4 2 3 2 4 3 2 2 3" xfId="34400" xr:uid="{C36FB23D-575C-4024-9468-2D3CFC4C1F3D}"/>
    <cellStyle name="Comma 4 2 3 2 4 3 2 3" xfId="21770" xr:uid="{2E244C49-B114-4F9E-91E0-36721D80FF46}"/>
    <cellStyle name="Comma 4 2 3 2 4 3 2 3 2" xfId="40747" xr:uid="{9F07833C-5B30-4C6A-8499-CEFD446EFACF}"/>
    <cellStyle name="Comma 4 2 3 2 4 3 2 4" xfId="28107" xr:uid="{86D1ACDF-9A74-4DE8-BB72-C1999818EE68}"/>
    <cellStyle name="Comma 4 2 3 2 4 3 3" xfId="10914" xr:uid="{3E382512-B579-4E85-A325-9C7992FB53AC}"/>
    <cellStyle name="Comma 4 2 3 2 4 3 3 2" xfId="43531" xr:uid="{611BE27C-5460-404D-9045-AAF57852A661}"/>
    <cellStyle name="Comma 4 2 3 2 4 3 3 3" xfId="30903" xr:uid="{63C2DC30-5300-42A1-BB67-6DC87BF5213C}"/>
    <cellStyle name="Comma 4 2 3 2 4 3 4" xfId="18274" xr:uid="{E1AA7BD0-D65E-4911-9641-CF76F7521EE7}"/>
    <cellStyle name="Comma 4 2 3 2 4 3 4 2" xfId="37250" xr:uid="{17B661A4-D8BA-41D8-A102-036FABF3AA8C}"/>
    <cellStyle name="Comma 4 2 3 2 4 3 5" xfId="24610" xr:uid="{64207F25-AD01-48CD-AC3F-62E75D113469}"/>
    <cellStyle name="Comma 4 2 3 2 4 4" xfId="6168" xr:uid="{5CD2F019-CF81-41C8-A3DC-603680A0B31E}"/>
    <cellStyle name="Comma 4 2 3 2 4 4 2" xfId="13533" xr:uid="{B350B522-A82F-414F-B682-069242D59090}"/>
    <cellStyle name="Comma 4 2 3 2 4 4 2 2" xfId="46151" xr:uid="{0F1A02FB-BFEB-4AC2-9905-3564C28F60E5}"/>
    <cellStyle name="Comma 4 2 3 2 4 4 2 3" xfId="33523" xr:uid="{E4DAFE51-7BB3-4045-A20F-335FFE436329}"/>
    <cellStyle name="Comma 4 2 3 2 4 4 3" xfId="20893" xr:uid="{3BC0A763-54AA-4E72-9CA0-8AD51719CB65}"/>
    <cellStyle name="Comma 4 2 3 2 4 4 3 2" xfId="39870" xr:uid="{E1B60B10-B8BA-42C9-8B86-914554371047}"/>
    <cellStyle name="Comma 4 2 3 2 4 4 4" xfId="27230" xr:uid="{59455112-1461-49B4-94BF-A187A721B41B}"/>
    <cellStyle name="Comma 4 2 3 2 4 5" xfId="10039" xr:uid="{1098F9C3-6CCC-4BFD-A935-3EDAD807DB39}"/>
    <cellStyle name="Comma 4 2 3 2 4 5 2" xfId="42654" xr:uid="{F083F41F-18CB-4890-9264-9852EF582950}"/>
    <cellStyle name="Comma 4 2 3 2 4 5 3" xfId="30026" xr:uid="{7C251D99-D357-496C-933D-A40BC14BEE56}"/>
    <cellStyle name="Comma 4 2 3 2 4 6" xfId="17399" xr:uid="{536ED614-18F7-461A-B181-4541132BBE63}"/>
    <cellStyle name="Comma 4 2 3 2 4 6 2" xfId="36373" xr:uid="{76CD76A6-9AC0-4E7F-92A1-9B7D0A28562A}"/>
    <cellStyle name="Comma 4 2 3 2 4 7" xfId="23733" xr:uid="{4DDB3BCD-FA4B-4139-B3EB-3105E5998BDE}"/>
    <cellStyle name="Comma 4 2 3 2 5" xfId="2971" xr:uid="{58F32E9E-4D26-4D32-B5D6-B71F621EAAD4}"/>
    <cellStyle name="Comma 4 2 3 2 5 2" xfId="4689" xr:uid="{C2A50BBC-B7E0-4D83-A0BB-3C8B1A7D0A53}"/>
    <cellStyle name="Comma 4 2 3 2 5 2 2" xfId="8187" xr:uid="{4B8F50F6-E521-40D5-8EE6-0A142066BB3F}"/>
    <cellStyle name="Comma 4 2 3 2 5 2 2 2" xfId="15552" xr:uid="{82D83D7C-E682-4912-AC26-014C5B854539}"/>
    <cellStyle name="Comma 4 2 3 2 5 2 2 2 2" xfId="48170" xr:uid="{93BA0F90-95D3-4120-9497-53B39D54B9D9}"/>
    <cellStyle name="Comma 4 2 3 2 5 2 2 2 3" xfId="35542" xr:uid="{828450BA-D929-4B95-851E-43EA65A4D564}"/>
    <cellStyle name="Comma 4 2 3 2 5 2 2 3" xfId="22912" xr:uid="{A2ED0F3A-764D-4FF3-90FD-1A9955AE86A2}"/>
    <cellStyle name="Comma 4 2 3 2 5 2 2 3 2" xfId="41889" xr:uid="{CE69BD72-6E93-4C73-B01A-F4A37809F5DE}"/>
    <cellStyle name="Comma 4 2 3 2 5 2 2 4" xfId="29249" xr:uid="{BC23BE62-0FFC-4FE4-A728-3BE95E6A9BF3}"/>
    <cellStyle name="Comma 4 2 3 2 5 2 3" xfId="5575" xr:uid="{45B93D6D-4541-4BC1-AE90-7B01317CD90A}"/>
    <cellStyle name="Comma 4 2 3 2 5 2 3 2" xfId="12940" xr:uid="{09BCFDD4-1219-4D61-977F-8F7CF30EF32B}"/>
    <cellStyle name="Comma 4 2 3 2 5 2 3 2 2" xfId="45558" xr:uid="{C2D5C3AD-E7DF-4239-9F19-3AFF3AE642AF}"/>
    <cellStyle name="Comma 4 2 3 2 5 2 3 2 3" xfId="32930" xr:uid="{679996FF-6A37-4924-9AB4-86EB7FD23050}"/>
    <cellStyle name="Comma 4 2 3 2 5 2 3 3" xfId="20300" xr:uid="{DA76C9FC-FA82-430E-95B2-E131FA52832B}"/>
    <cellStyle name="Comma 4 2 3 2 5 2 3 3 2" xfId="39277" xr:uid="{DEBD1467-EABF-47A9-BB70-0588851E443D}"/>
    <cellStyle name="Comma 4 2 3 2 5 2 3 4" xfId="26637" xr:uid="{A7335091-72C1-47B1-860B-A0858D7B2356}"/>
    <cellStyle name="Comma 4 2 3 2 5 2 4" xfId="12055" xr:uid="{C17AF008-27D2-4C8A-82CB-C625C64882C4}"/>
    <cellStyle name="Comma 4 2 3 2 5 2 4 2" xfId="44673" xr:uid="{A3DA4DE7-377F-4D61-ACE5-74D3D763675C}"/>
    <cellStyle name="Comma 4 2 3 2 5 2 4 3" xfId="32045" xr:uid="{7D628553-48D6-43B6-9932-691D4803E96B}"/>
    <cellStyle name="Comma 4 2 3 2 5 2 5" xfId="19415" xr:uid="{B5D53A1E-5CA6-4D5C-98FE-CD74E04B2DFF}"/>
    <cellStyle name="Comma 4 2 3 2 5 2 5 2" xfId="38392" xr:uid="{423D8847-659C-4DF7-9E18-FB8D2611C818}"/>
    <cellStyle name="Comma 4 2 3 2 5 2 6" xfId="25752" xr:uid="{F121DDBA-E7CF-4495-A03D-F4CE5F5DA57D}"/>
    <cellStyle name="Comma 4 2 3 2 5 3" xfId="3964" xr:uid="{AB04EF3C-04FF-4B0B-8D11-109F3A1E5401}"/>
    <cellStyle name="Comma 4 2 3 2 5 3 2" xfId="7461" xr:uid="{BEEF461A-40AA-4F28-8D93-045483FAE460}"/>
    <cellStyle name="Comma 4 2 3 2 5 3 2 2" xfId="14826" xr:uid="{8F37941B-02E9-400D-A8F8-B019BB238408}"/>
    <cellStyle name="Comma 4 2 3 2 5 3 2 2 2" xfId="47444" xr:uid="{54F41530-F1AC-4F35-9763-8A132C8509CC}"/>
    <cellStyle name="Comma 4 2 3 2 5 3 2 2 3" xfId="34816" xr:uid="{880D0D8F-BB58-47EF-96C5-A1BB27B9A5BE}"/>
    <cellStyle name="Comma 4 2 3 2 5 3 2 3" xfId="22186" xr:uid="{62732985-DEC1-41DD-8DDB-08B6D188A264}"/>
    <cellStyle name="Comma 4 2 3 2 5 3 2 3 2" xfId="41163" xr:uid="{83F6F57E-7B89-4FA5-8420-9A6A5F95DA70}"/>
    <cellStyle name="Comma 4 2 3 2 5 3 2 4" xfId="28523" xr:uid="{385A8F19-2E94-419E-B1A6-E3A21E6F63E0}"/>
    <cellStyle name="Comma 4 2 3 2 5 3 3" xfId="11330" xr:uid="{23F8613B-C02E-4C5C-B81F-86ED1F6AD9AF}"/>
    <cellStyle name="Comma 4 2 3 2 5 3 3 2" xfId="43947" xr:uid="{A70BCD19-E5A0-441F-871C-4E9057F9B0AC}"/>
    <cellStyle name="Comma 4 2 3 2 5 3 3 3" xfId="31319" xr:uid="{F0329DE8-5820-44A2-90C3-63CF020F8AC7}"/>
    <cellStyle name="Comma 4 2 3 2 5 3 4" xfId="18690" xr:uid="{DF3F10B1-44A7-419E-B14A-A1A592BF387A}"/>
    <cellStyle name="Comma 4 2 3 2 5 3 4 2" xfId="37666" xr:uid="{E951091B-E4CB-4AED-B1B8-0D5C945F3855}"/>
    <cellStyle name="Comma 4 2 3 2 5 3 5" xfId="25026" xr:uid="{7D7C51EB-F0D8-4EE6-8C03-F42827F24673}"/>
    <cellStyle name="Comma 4 2 3 2 5 4" xfId="6468" xr:uid="{89654201-B88D-4AC2-AD08-0C087D7747D6}"/>
    <cellStyle name="Comma 4 2 3 2 5 4 2" xfId="13833" xr:uid="{1D8717DE-6A9A-4A1C-88DF-FF58C5BC2388}"/>
    <cellStyle name="Comma 4 2 3 2 5 4 2 2" xfId="46451" xr:uid="{C1F9247D-FBA8-4D1C-887D-E33148BBC62F}"/>
    <cellStyle name="Comma 4 2 3 2 5 4 2 3" xfId="33823" xr:uid="{999DAA75-5DD6-4732-A48F-1A6F5BE8C167}"/>
    <cellStyle name="Comma 4 2 3 2 5 4 3" xfId="21193" xr:uid="{D0D57A9C-D307-489B-9586-048F995F6A40}"/>
    <cellStyle name="Comma 4 2 3 2 5 4 3 2" xfId="40170" xr:uid="{45BA4471-51A1-4974-8FE5-DDDB9AD5C2E5}"/>
    <cellStyle name="Comma 4 2 3 2 5 4 4" xfId="27530" xr:uid="{2FEF1537-C42C-4FC2-9FC6-E9378A2F0489}"/>
    <cellStyle name="Comma 4 2 3 2 5 5" xfId="4841" xr:uid="{1665E878-FAA8-4441-880B-2F8AD736E8BC}"/>
    <cellStyle name="Comma 4 2 3 2 5 5 2" xfId="12206" xr:uid="{CD6251D0-8892-42EC-9A4C-60C32195DDD3}"/>
    <cellStyle name="Comma 4 2 3 2 5 5 2 2" xfId="44824" xr:uid="{2DBD5659-1C6D-4D49-8481-0A8E9E5933B5}"/>
    <cellStyle name="Comma 4 2 3 2 5 5 2 3" xfId="32196" xr:uid="{A9C3FD7E-1D26-421F-8E8C-4160B00A2337}"/>
    <cellStyle name="Comma 4 2 3 2 5 5 3" xfId="19566" xr:uid="{1597244D-8A80-4735-B873-E7B33B4A4F67}"/>
    <cellStyle name="Comma 4 2 3 2 5 5 3 2" xfId="38543" xr:uid="{681C9D5F-BFB4-4062-87F4-4D8FF520FE80}"/>
    <cellStyle name="Comma 4 2 3 2 5 5 4" xfId="25903" xr:uid="{48DAA442-C266-4693-8AF2-EACCF404E386}"/>
    <cellStyle name="Comma 4 2 3 2 5 6" xfId="10337" xr:uid="{9653FBE9-F19F-4AEE-B2D0-287D145619E1}"/>
    <cellStyle name="Comma 4 2 3 2 5 6 2" xfId="42954" xr:uid="{32A55109-78D7-47EB-AD8A-D09D6FFEBAFD}"/>
    <cellStyle name="Comma 4 2 3 2 5 6 3" xfId="30326" xr:uid="{50065E8B-ED6D-4618-9CA5-096030E8DE0B}"/>
    <cellStyle name="Comma 4 2 3 2 5 7" xfId="17697" xr:uid="{48E3F41A-C4E6-4B18-961D-BA22212ED135}"/>
    <cellStyle name="Comma 4 2 3 2 5 7 2" xfId="36673" xr:uid="{1EEF0545-564C-41CF-AD33-ACD3F8504C30}"/>
    <cellStyle name="Comma 4 2 3 2 5 8" xfId="24033" xr:uid="{3C27C083-BE56-4B5D-A83F-5538182DF96E}"/>
    <cellStyle name="Comma 4 2 3 2 6" xfId="3114" xr:uid="{D07E22C5-C4EB-4AE6-A0FB-57E600554675}"/>
    <cellStyle name="Comma 4 2 3 2 6 2" xfId="6611" xr:uid="{33DD6E09-6A76-4F6B-97BD-AEC4D24C30B8}"/>
    <cellStyle name="Comma 4 2 3 2 6 2 2" xfId="13976" xr:uid="{90260CA0-CBA1-4897-AD91-A08A27D19E5E}"/>
    <cellStyle name="Comma 4 2 3 2 6 2 2 2" xfId="46594" xr:uid="{C2677356-94BC-4104-9747-9495A6CD7175}"/>
    <cellStyle name="Comma 4 2 3 2 6 2 2 3" xfId="33966" xr:uid="{D34DDA0C-EDC9-4D58-916D-8EEAC3C291BC}"/>
    <cellStyle name="Comma 4 2 3 2 6 2 3" xfId="21336" xr:uid="{B70E5EF6-A67D-4827-ABA9-13BDB7447B52}"/>
    <cellStyle name="Comma 4 2 3 2 6 2 3 2" xfId="40313" xr:uid="{463B9564-4D51-41C5-A414-A22BEA2A5600}"/>
    <cellStyle name="Comma 4 2 3 2 6 2 4" xfId="27673" xr:uid="{12D9D804-943E-4E4C-9457-A03696751B56}"/>
    <cellStyle name="Comma 4 2 3 2 6 3" xfId="10480" xr:uid="{7EF7CD1A-DF2E-4025-AC6A-D023E8C7A67B}"/>
    <cellStyle name="Comma 4 2 3 2 6 3 2" xfId="43097" xr:uid="{FFE6A8FE-2BEC-4114-BE70-55E10E8D256F}"/>
    <cellStyle name="Comma 4 2 3 2 6 3 3" xfId="30469" xr:uid="{29200EBA-B6D9-4342-9691-5370AE1852E8}"/>
    <cellStyle name="Comma 4 2 3 2 6 4" xfId="17840" xr:uid="{B9BA7EBC-75A2-4138-B0C1-E5980282E459}"/>
    <cellStyle name="Comma 4 2 3 2 6 4 2" xfId="36816" xr:uid="{5DD7F86C-4C8C-43B0-92EC-FA3363949941}"/>
    <cellStyle name="Comma 4 2 3 2 6 5" xfId="24176" xr:uid="{4F688C5D-BAC5-4BD5-8F37-ACE49995473E}"/>
    <cellStyle name="Comma 4 2 3 2 7" xfId="5726" xr:uid="{5A46B8EB-526E-489D-BF64-1B817C18CE4D}"/>
    <cellStyle name="Comma 4 2 3 2 7 2" xfId="13091" xr:uid="{22BD55F3-6CDD-4902-804D-5C26DE3A89D8}"/>
    <cellStyle name="Comma 4 2 3 2 7 2 2" xfId="45709" xr:uid="{081AB128-D744-4D15-BE69-D1BB3FD873BC}"/>
    <cellStyle name="Comma 4 2 3 2 7 2 3" xfId="33081" xr:uid="{F20F05D3-F397-4610-8943-A50A5E15BD2A}"/>
    <cellStyle name="Comma 4 2 3 2 7 3" xfId="20451" xr:uid="{AC751514-9663-41E7-A237-7603AC0026D7}"/>
    <cellStyle name="Comma 4 2 3 2 7 3 2" xfId="39428" xr:uid="{F29EA87B-3349-4860-8F9B-667F79BC7FFD}"/>
    <cellStyle name="Comma 4 2 3 2 7 4" xfId="26788" xr:uid="{6B0DDA86-D4FD-4C65-9CD3-0B5B7E0654C7}"/>
    <cellStyle name="Comma 4 2 3 2 8" xfId="2153" xr:uid="{48A2AA52-A124-4C0E-A73B-829D9C8F8480}"/>
    <cellStyle name="Comma 4 2 3 2 8 2" xfId="9599" xr:uid="{8ACC990B-F9E0-4183-B4CF-C72DE00440F8}"/>
    <cellStyle name="Comma 4 2 3 2 8 2 2" xfId="42011" xr:uid="{5585D549-9D93-4DFB-801D-98CD66811EF4}"/>
    <cellStyle name="Comma 4 2 3 2 8 3" xfId="16959" xr:uid="{50E025A9-230E-44C2-A6E3-35E6D834EF3A}"/>
    <cellStyle name="Comma 4 2 3 2 8 4" xfId="29376" xr:uid="{2EA1F3FE-1732-438C-B82B-31F9CD5FC732}"/>
    <cellStyle name="Comma 4 2 3 2 9" xfId="1777" xr:uid="{8C909F52-9E5B-473C-AD6B-4CE885006D1C}"/>
    <cellStyle name="Comma 4 2 3 2 9 2" xfId="9315" xr:uid="{97EF8C0A-387B-4E2F-942C-E05631A6986D}"/>
    <cellStyle name="Comma 4 2 3 2 9 2 2" xfId="42212" xr:uid="{BEF94A79-8051-4CE1-89AA-3699E24722B9}"/>
    <cellStyle name="Comma 4 2 3 2 9 3" xfId="16675" xr:uid="{73189587-8DDE-48E3-9EB6-566BB00183A9}"/>
    <cellStyle name="Comma 4 2 3 2 9 4" xfId="29584" xr:uid="{5C7AF865-3AAB-4EA3-8F89-3EB49FAAD3EF}"/>
    <cellStyle name="Comma 4 2 3 3" xfId="210" xr:uid="{5119BE19-3619-4544-AD34-78828885A8B4}"/>
    <cellStyle name="Comma 4 2 3 3 10" xfId="1558" xr:uid="{DE918BF6-7471-4180-B7FF-138074947E2B}"/>
    <cellStyle name="Comma 4 2 3 3 10 2" xfId="9172" xr:uid="{3EB09F5D-CA89-4D37-96DE-E358BB904EF3}"/>
    <cellStyle name="Comma 4 2 3 3 10 3" xfId="16532" xr:uid="{6A20EE4D-B108-4830-AAE4-0EF95398E894}"/>
    <cellStyle name="Comma 4 2 3 3 10 4" xfId="35952" xr:uid="{23ACC834-537D-4721-BB5A-FC16DC5B1D9B}"/>
    <cellStyle name="Comma 4 2 3 3 11" xfId="8347" xr:uid="{79D7A55B-F84A-41A4-9ACC-10E6DF2A9CCD}"/>
    <cellStyle name="Comma 4 2 3 3 12" xfId="15708" xr:uid="{7C9E0423-9BC1-4AD6-BB90-CA596EBA3107}"/>
    <cellStyle name="Comma 4 2 3 3 13" xfId="23340" xr:uid="{C3BEE067-BDFE-4075-9767-B50AC071A542}"/>
    <cellStyle name="Comma 4 2 3 3 2" xfId="284" xr:uid="{F5112F31-8D85-40CC-B5D2-2CAD392AA23D}"/>
    <cellStyle name="Comma 4 2 3 3 2 2" xfId="915" xr:uid="{27263606-0DF7-4124-B399-FC930DF71134}"/>
    <cellStyle name="Comma 4 2 3 3 2 2 2" xfId="4611" xr:uid="{050A412C-A80C-4652-BCD2-54BD7E5EFF58}"/>
    <cellStyle name="Comma 4 2 3 3 2 2 2 2" xfId="8109" xr:uid="{F246F2F0-13E6-4F9A-8DD7-5779EC04F143}"/>
    <cellStyle name="Comma 4 2 3 3 2 2 2 2 2" xfId="15474" xr:uid="{71C3BBEB-7689-4B26-B69A-801917DD226E}"/>
    <cellStyle name="Comma 4 2 3 3 2 2 2 2 2 2" xfId="48092" xr:uid="{244AB863-4413-460D-A6FF-FFBAFF124732}"/>
    <cellStyle name="Comma 4 2 3 3 2 2 2 2 2 3" xfId="35464" xr:uid="{B59F8768-A476-4FC6-B976-D6C5086A615D}"/>
    <cellStyle name="Comma 4 2 3 3 2 2 2 2 3" xfId="22834" xr:uid="{01F2ABCC-2DB5-4B32-9AF8-8259874086B6}"/>
    <cellStyle name="Comma 4 2 3 3 2 2 2 2 3 2" xfId="41811" xr:uid="{94219A5A-94EB-47A1-B6C3-07D1D34A29EB}"/>
    <cellStyle name="Comma 4 2 3 3 2 2 2 2 4" xfId="29171" xr:uid="{1FA5ECD0-D469-4935-ADA5-0F014B81BAE0}"/>
    <cellStyle name="Comma 4 2 3 3 2 2 2 3" xfId="5491" xr:uid="{916FA1C3-8D66-4240-A99B-EC397AD19B97}"/>
    <cellStyle name="Comma 4 2 3 3 2 2 2 3 2" xfId="12856" xr:uid="{D5B5C16B-C401-47E6-8A3D-969A535B83F3}"/>
    <cellStyle name="Comma 4 2 3 3 2 2 2 3 2 2" xfId="45474" xr:uid="{4D5AFBDB-F694-4D3D-AB92-191A4603465D}"/>
    <cellStyle name="Comma 4 2 3 3 2 2 2 3 2 3" xfId="32846" xr:uid="{EDEAD511-0CC3-4B8B-A4BD-5105584C0D77}"/>
    <cellStyle name="Comma 4 2 3 3 2 2 2 3 3" xfId="20216" xr:uid="{BD6A7D78-590A-4365-86F0-10D054F117DC}"/>
    <cellStyle name="Comma 4 2 3 3 2 2 2 3 3 2" xfId="39193" xr:uid="{0E4599BB-5211-4303-A76F-656924C36CCC}"/>
    <cellStyle name="Comma 4 2 3 3 2 2 2 3 4" xfId="26553" xr:uid="{5574CCE2-7784-4DB8-B3F0-118986FFD0A4}"/>
    <cellStyle name="Comma 4 2 3 3 2 2 2 4" xfId="11977" xr:uid="{8EDB38DD-AD7D-4B93-942A-DE2D910E1988}"/>
    <cellStyle name="Comma 4 2 3 3 2 2 2 4 2" xfId="44595" xr:uid="{132F2954-E589-45F6-9CBD-B2F297DD435B}"/>
    <cellStyle name="Comma 4 2 3 3 2 2 2 4 3" xfId="31967" xr:uid="{41E293B8-F840-4BAC-A516-9161F8B20B04}"/>
    <cellStyle name="Comma 4 2 3 3 2 2 2 5" xfId="19337" xr:uid="{ECD40212-FB8F-4238-9FFF-D0A6E85EE0EF}"/>
    <cellStyle name="Comma 4 2 3 3 2 2 2 5 2" xfId="38314" xr:uid="{20C4105C-0251-4099-9A8B-2813DF8B22C6}"/>
    <cellStyle name="Comma 4 2 3 3 2 2 2 6" xfId="25674" xr:uid="{16270398-92DE-4A3D-8CEF-CE5BCB0946BA}"/>
    <cellStyle name="Comma 4 2 3 3 2 2 3" xfId="3755" xr:uid="{5BA73312-6C7E-4955-BC44-FD706A58FB22}"/>
    <cellStyle name="Comma 4 2 3 3 2 2 3 2" xfId="7252" xr:uid="{317AE534-45A6-4243-8BF6-4E745F0BB292}"/>
    <cellStyle name="Comma 4 2 3 3 2 2 3 2 2" xfId="14617" xr:uid="{9EE8165B-4A29-4EE2-97A0-5DE4BAF7D044}"/>
    <cellStyle name="Comma 4 2 3 3 2 2 3 2 2 2" xfId="47235" xr:uid="{B4AAF6B3-09AE-4E3D-BF81-C3169ABAAEC8}"/>
    <cellStyle name="Comma 4 2 3 3 2 2 3 2 2 3" xfId="34607" xr:uid="{DFC0848B-4162-4596-9F45-2B8E9CC3FBA3}"/>
    <cellStyle name="Comma 4 2 3 3 2 2 3 2 3" xfId="21977" xr:uid="{EF8EC968-B4AE-4175-A81A-3737DDE3FEB3}"/>
    <cellStyle name="Comma 4 2 3 3 2 2 3 2 3 2" xfId="40954" xr:uid="{C4897EF3-8957-44E2-A76E-A7B4DBEFD1F1}"/>
    <cellStyle name="Comma 4 2 3 3 2 2 3 2 4" xfId="28314" xr:uid="{70A263AF-373B-44C7-BD63-CA2B5074C3D2}"/>
    <cellStyle name="Comma 4 2 3 3 2 2 3 3" xfId="11121" xr:uid="{B66E4B46-A9E9-4AC3-9C03-3911BFC8EE51}"/>
    <cellStyle name="Comma 4 2 3 3 2 2 3 3 2" xfId="43738" xr:uid="{5E681275-C846-4532-8B97-AD2FC55F2A6E}"/>
    <cellStyle name="Comma 4 2 3 3 2 2 3 3 3" xfId="31110" xr:uid="{EA08D3D2-2171-4E5C-8551-2CC4B232450D}"/>
    <cellStyle name="Comma 4 2 3 3 2 2 3 4" xfId="18481" xr:uid="{206B736A-8FA6-4A3B-82DC-553A61EA9D50}"/>
    <cellStyle name="Comma 4 2 3 3 2 2 3 4 2" xfId="37457" xr:uid="{E7B0D0A8-AA5E-4180-A54B-E08087BAA468}"/>
    <cellStyle name="Comma 4 2 3 3 2 2 3 5" xfId="24817" xr:uid="{341316AD-1381-4ADD-86E1-EDFC0B48DAD5}"/>
    <cellStyle name="Comma 4 2 3 3 2 2 4" xfId="6376" xr:uid="{06F52F6A-DB5D-4EE5-B3D5-2FC56D9EDA12}"/>
    <cellStyle name="Comma 4 2 3 3 2 2 4 2" xfId="13741" xr:uid="{D5672A52-B90F-42BB-A2EC-E9C24D173863}"/>
    <cellStyle name="Comma 4 2 3 3 2 2 4 2 2" xfId="46359" xr:uid="{5BF2DD9D-2E08-4255-B7E3-5A55568BF259}"/>
    <cellStyle name="Comma 4 2 3 3 2 2 4 2 3" xfId="33731" xr:uid="{C502C9FD-7805-4429-AE26-06635DB9688E}"/>
    <cellStyle name="Comma 4 2 3 3 2 2 4 3" xfId="21101" xr:uid="{DD9B0022-AFD3-47C7-8A06-A2D509455AE4}"/>
    <cellStyle name="Comma 4 2 3 3 2 2 4 3 2" xfId="40078" xr:uid="{4519A2DD-156C-4D17-85E0-903243E996B0}"/>
    <cellStyle name="Comma 4 2 3 3 2 2 4 4" xfId="27438" xr:uid="{2C39EC70-0D44-47CA-9425-24F8CF1D53E5}"/>
    <cellStyle name="Comma 4 2 3 3 2 2 5" xfId="2879" xr:uid="{869BEA07-4C25-46D6-873D-E41BB5A85F52}"/>
    <cellStyle name="Comma 4 2 3 3 2 2 5 2" xfId="10247" xr:uid="{ECCD2F2C-548F-4ABE-BF0F-3E23DAF3EE03}"/>
    <cellStyle name="Comma 4 2 3 3 2 2 5 2 2" xfId="42862" xr:uid="{EB1EC8F6-66E3-4A5F-B8E9-6C90390C38DD}"/>
    <cellStyle name="Comma 4 2 3 3 2 2 5 3" xfId="17607" xr:uid="{94C81A56-2A4F-4BA5-8BA1-8F31D294023C}"/>
    <cellStyle name="Comma 4 2 3 3 2 2 5 4" xfId="30234" xr:uid="{D8063703-C5E0-4802-B3B9-1819E1027935}"/>
    <cellStyle name="Comma 4 2 3 3 2 2 6" xfId="8774" xr:uid="{DEE00959-0042-4630-B473-A1C8ADC9C564}"/>
    <cellStyle name="Comma 4 2 3 3 2 2 6 2" xfId="36581" xr:uid="{537D4941-4E58-4C9F-B10E-3DE5BE3B3BD6}"/>
    <cellStyle name="Comma 4 2 3 3 2 2 7" xfId="16134" xr:uid="{B1E25D2F-9DCC-4007-BCDC-969A33F85240}"/>
    <cellStyle name="Comma 4 2 3 3 2 2 8" xfId="23941" xr:uid="{81610684-8B90-4B95-A5E2-66528A100C3F}"/>
    <cellStyle name="Comma 4 2 3 3 2 3" xfId="4171" xr:uid="{7AE2320B-0F0C-41CE-9DB0-176B0350CDB5}"/>
    <cellStyle name="Comma 4 2 3 3 2 3 2" xfId="7668" xr:uid="{5B8BEC0A-5D47-442D-A30C-988B1073FC08}"/>
    <cellStyle name="Comma 4 2 3 3 2 3 2 2" xfId="15033" xr:uid="{E146E4DB-442B-45AB-BB7D-68775C563D78}"/>
    <cellStyle name="Comma 4 2 3 3 2 3 2 2 2" xfId="47651" xr:uid="{7026C94E-10CB-4813-9BDA-88CF0AA5D092}"/>
    <cellStyle name="Comma 4 2 3 3 2 3 2 2 3" xfId="35023" xr:uid="{94036091-C1F8-41FC-92D3-BEAE4BE2C0DB}"/>
    <cellStyle name="Comma 4 2 3 3 2 3 2 3" xfId="22393" xr:uid="{FEE30C43-86CA-4F1C-81F7-77993FB05F72}"/>
    <cellStyle name="Comma 4 2 3 3 2 3 2 3 2" xfId="41370" xr:uid="{913F68E6-67C1-4C68-B3AF-D23AFC1BB1D8}"/>
    <cellStyle name="Comma 4 2 3 3 2 3 2 4" xfId="28730" xr:uid="{A9097F6E-9C6B-4B5E-9948-4A558AC06DE5}"/>
    <cellStyle name="Comma 4 2 3 3 2 3 3" xfId="5049" xr:uid="{7D8F0215-8AF8-4DBA-A864-87D1CF515716}"/>
    <cellStyle name="Comma 4 2 3 3 2 3 3 2" xfId="12414" xr:uid="{25552BEE-3875-4C2D-9F46-86DE3E097214}"/>
    <cellStyle name="Comma 4 2 3 3 2 3 3 2 2" xfId="45032" xr:uid="{07DCBAB6-5B21-45D7-B6DE-B6DE16ACFCFF}"/>
    <cellStyle name="Comma 4 2 3 3 2 3 3 2 3" xfId="32404" xr:uid="{0D3B22CE-D1DF-4C16-A574-C532D6196386}"/>
    <cellStyle name="Comma 4 2 3 3 2 3 3 3" xfId="19774" xr:uid="{6831CF97-04AB-44CD-B399-7BD216574871}"/>
    <cellStyle name="Comma 4 2 3 3 2 3 3 3 2" xfId="38751" xr:uid="{5F269FF9-380A-4552-8DF8-1A857CE474C1}"/>
    <cellStyle name="Comma 4 2 3 3 2 3 3 4" xfId="26111" xr:uid="{1D36E23E-B155-4D2D-B69F-C81ABF20BE4E}"/>
    <cellStyle name="Comma 4 2 3 3 2 3 4" xfId="11537" xr:uid="{B578C943-01E8-469E-A158-4C86A1193A6E}"/>
    <cellStyle name="Comma 4 2 3 3 2 3 4 2" xfId="44154" xr:uid="{609F9479-F8FF-45F1-A629-71D0CBB86100}"/>
    <cellStyle name="Comma 4 2 3 3 2 3 4 3" xfId="31526" xr:uid="{92923812-2845-41A0-A7F3-2EFF1F5A0B52}"/>
    <cellStyle name="Comma 4 2 3 3 2 3 5" xfId="18897" xr:uid="{95A907B0-FC96-47E4-9BD3-209BA63DAD31}"/>
    <cellStyle name="Comma 4 2 3 3 2 3 5 2" xfId="37873" xr:uid="{E6048288-5023-4B5A-8DDA-D32B1FE55CF6}"/>
    <cellStyle name="Comma 4 2 3 3 2 3 6" xfId="25233" xr:uid="{9CBD18D0-A1E4-44C9-92C5-79E27F897473}"/>
    <cellStyle name="Comma 4 2 3 3 2 4" xfId="3321" xr:uid="{A94ECFA0-4684-414D-95F9-DD6D0A3BD2F6}"/>
    <cellStyle name="Comma 4 2 3 3 2 4 2" xfId="6818" xr:uid="{36151D67-34AF-43DC-B0E9-DE3FE896C99D}"/>
    <cellStyle name="Comma 4 2 3 3 2 4 2 2" xfId="14183" xr:uid="{2C721A41-B872-40FE-87C5-96107621EFA4}"/>
    <cellStyle name="Comma 4 2 3 3 2 4 2 2 2" xfId="46801" xr:uid="{4D9A1D31-F87F-4276-B1E5-485E4B7BEC83}"/>
    <cellStyle name="Comma 4 2 3 3 2 4 2 2 3" xfId="34173" xr:uid="{2F66359A-7301-4402-873C-D246D33C0AC6}"/>
    <cellStyle name="Comma 4 2 3 3 2 4 2 3" xfId="21543" xr:uid="{CCF4B854-4EE8-4905-AC42-711FA88A7160}"/>
    <cellStyle name="Comma 4 2 3 3 2 4 2 3 2" xfId="40520" xr:uid="{E9FFFC01-A23E-4FBE-AC9D-E24836C2866F}"/>
    <cellStyle name="Comma 4 2 3 3 2 4 2 4" xfId="27880" xr:uid="{6C70222B-3E8D-4582-A273-C45C70F064BE}"/>
    <cellStyle name="Comma 4 2 3 3 2 4 3" xfId="10687" xr:uid="{0457B403-6A6E-46C7-B1FD-89154D7A45D2}"/>
    <cellStyle name="Comma 4 2 3 3 2 4 3 2" xfId="43304" xr:uid="{2A312DF1-94C4-4B71-9DFC-0156FAF70B99}"/>
    <cellStyle name="Comma 4 2 3 3 2 4 3 3" xfId="30676" xr:uid="{0B57E415-3BA7-4CDB-B8E6-E318DA0B0581}"/>
    <cellStyle name="Comma 4 2 3 3 2 4 4" xfId="18047" xr:uid="{7436D28D-9CE6-4106-A908-CE7779DA2FF5}"/>
    <cellStyle name="Comma 4 2 3 3 2 4 4 2" xfId="37023" xr:uid="{3E22858B-0137-4961-84B0-9285202A63D2}"/>
    <cellStyle name="Comma 4 2 3 3 2 4 5" xfId="24383" xr:uid="{DA31E8BC-7735-4816-B638-EB961C0306AE}"/>
    <cellStyle name="Comma 4 2 3 3 2 5" xfId="5934" xr:uid="{CFC0FEEE-4E37-4963-B44D-09B9D2EDB210}"/>
    <cellStyle name="Comma 4 2 3 3 2 5 2" xfId="13299" xr:uid="{5D4C12BA-A1DC-4CFC-B7EA-E51824FC5455}"/>
    <cellStyle name="Comma 4 2 3 3 2 5 2 2" xfId="45917" xr:uid="{94E6607C-7A86-4A84-A46F-188BC5B1C6FA}"/>
    <cellStyle name="Comma 4 2 3 3 2 5 2 3" xfId="33289" xr:uid="{F51BAB37-45EE-426A-A8DE-FD7AF0105AF7}"/>
    <cellStyle name="Comma 4 2 3 3 2 5 3" xfId="20659" xr:uid="{9AE00E28-93C7-4E3E-BDF5-4CE943CE6228}"/>
    <cellStyle name="Comma 4 2 3 3 2 5 3 2" xfId="39636" xr:uid="{347125C6-D67A-4EC3-9DEA-3C69CD9CA300}"/>
    <cellStyle name="Comma 4 2 3 3 2 5 4" xfId="26996" xr:uid="{D4840F78-A700-42BF-9D75-3F09D7B06950}"/>
    <cellStyle name="Comma 4 2 3 3 2 6" xfId="2382" xr:uid="{20B3559D-D609-4CBD-8BD0-6095830F9AA0}"/>
    <cellStyle name="Comma 4 2 3 3 2 6 2" xfId="9807" xr:uid="{E318C5F8-D4AA-4EE3-9FCB-CFDB78542619}"/>
    <cellStyle name="Comma 4 2 3 3 2 6 2 2" xfId="42420" xr:uid="{F8E016EC-111D-4224-812F-D07549F01CD7}"/>
    <cellStyle name="Comma 4 2 3 3 2 6 3" xfId="17167" xr:uid="{17930511-1D1B-4FA7-B44D-1B5977F38E1B}"/>
    <cellStyle name="Comma 4 2 3 3 2 6 4" xfId="29792" xr:uid="{5D69DB68-A9A6-4EC3-A46D-D592076DBDAC}"/>
    <cellStyle name="Comma 4 2 3 3 2 7" xfId="8387" xr:uid="{1BFAD021-1106-4CE3-AB22-E5C3AD1E552E}"/>
    <cellStyle name="Comma 4 2 3 3 2 7 2" xfId="36107" xr:uid="{B8DF13DB-76F1-487B-B85A-9E3405A62960}"/>
    <cellStyle name="Comma 4 2 3 3 2 8" xfId="15748" xr:uid="{BF98FF22-73B4-4739-9F99-0129BF846AFD}"/>
    <cellStyle name="Comma 4 2 3 3 2 9" xfId="23495" xr:uid="{CB4AD820-29BB-4DE4-9058-31DB57890493}"/>
    <cellStyle name="Comma 4 2 3 3 3" xfId="325" xr:uid="{11666712-FDC9-4854-AB6C-BA774C75103A}"/>
    <cellStyle name="Comma 4 2 3 3 3 2" xfId="945" xr:uid="{8F1B03D5-232B-4020-A670-E40721517154}"/>
    <cellStyle name="Comma 4 2 3 3 3 2 2" xfId="7954" xr:uid="{88481087-5E9F-4A19-8841-3BEFFE447181}"/>
    <cellStyle name="Comma 4 2 3 3 3 2 2 2" xfId="15319" xr:uid="{9C7F1236-B1DE-4468-BD39-6394205A8E31}"/>
    <cellStyle name="Comma 4 2 3 3 3 2 2 2 2" xfId="47937" xr:uid="{11AC73AB-DDEB-477D-B9CC-B0259926895D}"/>
    <cellStyle name="Comma 4 2 3 3 3 2 2 2 3" xfId="35309" xr:uid="{EEF0FC11-F3F1-4094-9615-AD19D10CF554}"/>
    <cellStyle name="Comma 4 2 3 3 3 2 2 3" xfId="22679" xr:uid="{CE30AA63-1BD4-4E67-B712-CCBCDC124779}"/>
    <cellStyle name="Comma 4 2 3 3 3 2 2 3 2" xfId="41656" xr:uid="{BF6443C8-8D1E-49ED-8608-132008711389}"/>
    <cellStyle name="Comma 4 2 3 3 3 2 2 4" xfId="29016" xr:uid="{973DB9D7-B941-4559-BA53-A1E3131B5F61}"/>
    <cellStyle name="Comma 4 2 3 3 3 2 3" xfId="5336" xr:uid="{737F972B-0607-44C5-B342-401C8DA9A959}"/>
    <cellStyle name="Comma 4 2 3 3 3 2 3 2" xfId="12701" xr:uid="{5A0E806B-03C9-482E-B9E9-4A3AE206A5E2}"/>
    <cellStyle name="Comma 4 2 3 3 3 2 3 2 2" xfId="45319" xr:uid="{92644E3F-7D1F-43BE-9DE5-6F6E719DAE9E}"/>
    <cellStyle name="Comma 4 2 3 3 3 2 3 2 3" xfId="32691" xr:uid="{25D359D5-7C2F-4452-934F-88EA04C92338}"/>
    <cellStyle name="Comma 4 2 3 3 3 2 3 3" xfId="20061" xr:uid="{59121B4F-D62B-47CC-A1BC-CBF90CD63C0D}"/>
    <cellStyle name="Comma 4 2 3 3 3 2 3 3 2" xfId="39038" xr:uid="{B50DE076-71C2-4D90-B8B3-3159956C85FC}"/>
    <cellStyle name="Comma 4 2 3 3 3 2 3 4" xfId="26398" xr:uid="{A09489AB-7B04-4C17-A2C8-E8DFC4E61ED8}"/>
    <cellStyle name="Comma 4 2 3 3 3 2 4" xfId="4456" xr:uid="{88D201D0-ACA8-489E-A709-0670D4B8EF77}"/>
    <cellStyle name="Comma 4 2 3 3 3 2 4 2" xfId="11822" xr:uid="{16CDCD00-F3FE-4C17-A14F-4892738CF2FC}"/>
    <cellStyle name="Comma 4 2 3 3 3 2 4 2 2" xfId="44440" xr:uid="{C805E25B-8C2A-4B3B-83EE-E7934A8EB010}"/>
    <cellStyle name="Comma 4 2 3 3 3 2 4 3" xfId="19182" xr:uid="{BDA3827C-72B1-4284-BF35-06C6F9CE0622}"/>
    <cellStyle name="Comma 4 2 3 3 3 2 4 4" xfId="31812" xr:uid="{F67CEF1B-BB6A-4B3C-9F67-C7B4719C1992}"/>
    <cellStyle name="Comma 4 2 3 3 3 2 5" xfId="8802" xr:uid="{5109888A-0040-4C8E-89E9-3EAB159182C8}"/>
    <cellStyle name="Comma 4 2 3 3 3 2 5 2" xfId="38159" xr:uid="{8F4B25F9-B7DD-498F-9F44-4C008DFD9B26}"/>
    <cellStyle name="Comma 4 2 3 3 3 2 6" xfId="16162" xr:uid="{E143CDC4-DFA6-4375-AA99-49257EDA8FAA}"/>
    <cellStyle name="Comma 4 2 3 3 3 2 7" xfId="25519" xr:uid="{23C5FD18-E6CB-4C14-8CFF-A7645AF94311}"/>
    <cellStyle name="Comma 4 2 3 3 3 3" xfId="3601" xr:uid="{F66D1722-EDAC-423F-AAFE-ECD88328D5D4}"/>
    <cellStyle name="Comma 4 2 3 3 3 3 2" xfId="7098" xr:uid="{5A09EA2B-5610-4AFA-9448-1B53114E59E2}"/>
    <cellStyle name="Comma 4 2 3 3 3 3 2 2" xfId="14463" xr:uid="{9958409A-93CD-4A6D-98BF-C24D5A553EEC}"/>
    <cellStyle name="Comma 4 2 3 3 3 3 2 2 2" xfId="47081" xr:uid="{D2133174-0A4C-4B2D-A021-D828E7700AE8}"/>
    <cellStyle name="Comma 4 2 3 3 3 3 2 2 3" xfId="34453" xr:uid="{BE6ACAD5-3D48-4B8E-BBA2-9FC9C75EA389}"/>
    <cellStyle name="Comma 4 2 3 3 3 3 2 3" xfId="21823" xr:uid="{109FCD95-BB00-4074-93F3-B56073486D96}"/>
    <cellStyle name="Comma 4 2 3 3 3 3 2 3 2" xfId="40800" xr:uid="{C6123978-ECFD-44A6-865F-9DC426915CD8}"/>
    <cellStyle name="Comma 4 2 3 3 3 3 2 4" xfId="28160" xr:uid="{B889128B-108C-4A14-81D6-A0BAA0683A77}"/>
    <cellStyle name="Comma 4 2 3 3 3 3 3" xfId="10967" xr:uid="{60978C68-4048-4096-9429-926B75922521}"/>
    <cellStyle name="Comma 4 2 3 3 3 3 3 2" xfId="43584" xr:uid="{E561A222-3AB2-4788-92DE-B1011B4DAB2A}"/>
    <cellStyle name="Comma 4 2 3 3 3 3 3 3" xfId="30956" xr:uid="{6200DEEE-8E86-4D13-9FB8-E625E7D40C2F}"/>
    <cellStyle name="Comma 4 2 3 3 3 3 4" xfId="18327" xr:uid="{D7D12A6D-1EF8-4551-B72A-CE89F7D86463}"/>
    <cellStyle name="Comma 4 2 3 3 3 3 4 2" xfId="37303" xr:uid="{2672A74C-204A-4AF0-BBAA-F1CC7BC725E2}"/>
    <cellStyle name="Comma 4 2 3 3 3 3 5" xfId="24663" xr:uid="{76995DFC-B896-4132-BF2D-F8519FFB7672}"/>
    <cellStyle name="Comma 4 2 3 3 3 4" xfId="6221" xr:uid="{D120260C-575A-47FE-9D6D-599CE12B794C}"/>
    <cellStyle name="Comma 4 2 3 3 3 4 2" xfId="13586" xr:uid="{53D54E2D-1407-492C-AB6D-AB8FB3F39FA4}"/>
    <cellStyle name="Comma 4 2 3 3 3 4 2 2" xfId="46204" xr:uid="{CA40997A-FBD1-4518-87E9-BF279CE598D8}"/>
    <cellStyle name="Comma 4 2 3 3 3 4 2 3" xfId="33576" xr:uid="{C836A3BD-FEA8-4203-A447-617A6A150DA9}"/>
    <cellStyle name="Comma 4 2 3 3 3 4 3" xfId="20946" xr:uid="{8652C266-E5D7-4B2D-AAB1-D061158CAEF8}"/>
    <cellStyle name="Comma 4 2 3 3 3 4 3 2" xfId="39923" xr:uid="{AFFA9721-306C-46D4-9838-BFA08AB288B7}"/>
    <cellStyle name="Comma 4 2 3 3 3 4 4" xfId="27283" xr:uid="{792660D3-1C25-459E-BBF3-E82A47CA2AFA}"/>
    <cellStyle name="Comma 4 2 3 3 3 5" xfId="2724" xr:uid="{2EA662DC-3665-492E-8AA7-4E6B3229B8F9}"/>
    <cellStyle name="Comma 4 2 3 3 3 5 2" xfId="10092" xr:uid="{27556D41-87C1-47FD-A06D-BE0D0D5EECD3}"/>
    <cellStyle name="Comma 4 2 3 3 3 5 2 2" xfId="42707" xr:uid="{0CCD84F2-FF5D-44B7-AC64-8D89783382DE}"/>
    <cellStyle name="Comma 4 2 3 3 3 5 3" xfId="17452" xr:uid="{02CF6BE2-F384-41B4-BB7F-CB8BE00178BA}"/>
    <cellStyle name="Comma 4 2 3 3 3 5 4" xfId="30079" xr:uid="{5609CFBC-8A0C-4B22-937A-6438EA3DA133}"/>
    <cellStyle name="Comma 4 2 3 3 3 6" xfId="8426" xr:uid="{2F8FECC6-BCD4-47A2-AB04-1CCB5ED31CE3}"/>
    <cellStyle name="Comma 4 2 3 3 3 6 2" xfId="36426" xr:uid="{CB554499-2156-4B4D-93D4-A57267B9E6E8}"/>
    <cellStyle name="Comma 4 2 3 3 3 7" xfId="15787" xr:uid="{5F6643A7-3B9D-4E61-BE1D-7F9B93AFE989}"/>
    <cellStyle name="Comma 4 2 3 3 3 8" xfId="23786" xr:uid="{E5228B6A-EC85-4CDA-A3E0-04565503D2AE}"/>
    <cellStyle name="Comma 4 2 3 3 4" xfId="340" xr:uid="{DB75335D-7A5C-4ED0-8675-46CD0DE0774C}"/>
    <cellStyle name="Comma 4 2 3 3 4 2" xfId="957" xr:uid="{D9B19B86-A8F2-46BA-9D8F-46E429BFBEF8}"/>
    <cellStyle name="Comma 4 2 3 3 4 2 2" xfId="7513" xr:uid="{B1750D1D-99AC-4E0D-93F1-0F531B63787A}"/>
    <cellStyle name="Comma 4 2 3 3 4 2 2 2" xfId="14878" xr:uid="{E4FECAF7-ED1A-43EB-8514-FD5B28A6CF5A}"/>
    <cellStyle name="Comma 4 2 3 3 4 2 2 2 2" xfId="47496" xr:uid="{90ACD16A-308B-4656-A70A-23002300EF06}"/>
    <cellStyle name="Comma 4 2 3 3 4 2 2 3" xfId="22238" xr:uid="{E4B6887C-226D-4A42-8C18-29432876BCCE}"/>
    <cellStyle name="Comma 4 2 3 3 4 2 2 4" xfId="34868" xr:uid="{F5C30E17-7291-4BC9-9CDB-64F4D7B0F109}"/>
    <cellStyle name="Comma 4 2 3 3 4 2 3" xfId="8813" xr:uid="{32E16A66-A4A8-46DA-B835-BADB45E5CA4B}"/>
    <cellStyle name="Comma 4 2 3 3 4 2 3 2" xfId="41215" xr:uid="{1C9FDAD2-D1DB-4469-BD07-AF57DB69BECD}"/>
    <cellStyle name="Comma 4 2 3 3 4 2 4" xfId="16173" xr:uid="{F11E3D4F-4EA5-4AD6-88A9-8CD7C130127C}"/>
    <cellStyle name="Comma 4 2 3 3 4 2 5" xfId="28575" xr:uid="{13B32A9D-B104-407E-8376-A436FBB49FCF}"/>
    <cellStyle name="Comma 4 2 3 3 4 3" xfId="4894" xr:uid="{5B202C7D-65D2-4750-8F01-2A83BDCF184E}"/>
    <cellStyle name="Comma 4 2 3 3 4 3 2" xfId="12259" xr:uid="{307E4360-A073-407D-B5F5-AAC7059CCBC3}"/>
    <cellStyle name="Comma 4 2 3 3 4 3 2 2" xfId="44877" xr:uid="{F7A5A7A9-6382-4BEE-93E7-571AC9FAD503}"/>
    <cellStyle name="Comma 4 2 3 3 4 3 2 3" xfId="32249" xr:uid="{C59035CF-A8DB-4C59-A724-F36D720A1CFB}"/>
    <cellStyle name="Comma 4 2 3 3 4 3 3" xfId="19619" xr:uid="{60C725AD-DA09-4727-8328-746C0BC59FFC}"/>
    <cellStyle name="Comma 4 2 3 3 4 3 3 2" xfId="38596" xr:uid="{BC343B81-9892-4058-B090-7F97399CBBF9}"/>
    <cellStyle name="Comma 4 2 3 3 4 3 4" xfId="25956" xr:uid="{5A6227B6-4F64-4DF2-A69F-DF2F3C8B9595}"/>
    <cellStyle name="Comma 4 2 3 3 4 4" xfId="4016" xr:uid="{7D124A72-3031-40FD-9C75-12903F124A93}"/>
    <cellStyle name="Comma 4 2 3 3 4 4 2" xfId="11382" xr:uid="{91789E61-ABC5-4AFC-BD49-FD24845078CB}"/>
    <cellStyle name="Comma 4 2 3 3 4 4 2 2" xfId="43999" xr:uid="{49278E79-13BA-4A2F-BFF5-6275D9BB5C9B}"/>
    <cellStyle name="Comma 4 2 3 3 4 4 3" xfId="18742" xr:uid="{A531C541-9715-4178-A693-48BE1C70AFAC}"/>
    <cellStyle name="Comma 4 2 3 3 4 4 4" xfId="31371" xr:uid="{C75B2521-4DE0-43A1-8704-0BD13E22D4BC}"/>
    <cellStyle name="Comma 4 2 3 3 4 5" xfId="8440" xr:uid="{982C0942-8E16-45C1-ACB4-3096890FEE96}"/>
    <cellStyle name="Comma 4 2 3 3 4 5 2" xfId="37718" xr:uid="{696366D2-EE41-4219-B087-645C2EE445C5}"/>
    <cellStyle name="Comma 4 2 3 3 4 6" xfId="15801" xr:uid="{8540863F-493D-4A17-8979-A42D5C2F0AD1}"/>
    <cellStyle name="Comma 4 2 3 3 4 7" xfId="25078" xr:uid="{08304D61-270B-45A4-AAC5-E17DC1DEFDC0}"/>
    <cellStyle name="Comma 4 2 3 3 5" xfId="440" xr:uid="{C4801D11-6538-4B88-B38E-C640510BC3BE}"/>
    <cellStyle name="Comma 4 2 3 3 5 2" xfId="999" xr:uid="{B8A73DB5-5B2B-4997-82B3-445E713D4F4D}"/>
    <cellStyle name="Comma 4 2 3 3 5 2 2" xfId="6663" xr:uid="{62D45BF3-C414-46DA-870E-EEC218A46F1A}"/>
    <cellStyle name="Comma 4 2 3 3 5 2 2 2" xfId="14028" xr:uid="{03377534-E0CE-48AC-B1AA-66C97B86CD63}"/>
    <cellStyle name="Comma 4 2 3 3 5 2 2 2 2" xfId="46646" xr:uid="{54A1B97E-FAB2-4291-B8D5-DAC93FC0C0B1}"/>
    <cellStyle name="Comma 4 2 3 3 5 2 2 3" xfId="21388" xr:uid="{EDD7FB70-8851-48D2-92E7-6A63CB8E914A}"/>
    <cellStyle name="Comma 4 2 3 3 5 2 2 4" xfId="34018" xr:uid="{6B8344EC-F83E-4B3A-A243-2655159289A6}"/>
    <cellStyle name="Comma 4 2 3 3 5 2 3" xfId="8855" xr:uid="{D4FD9786-3DF5-4E9C-8BB1-E1C621947379}"/>
    <cellStyle name="Comma 4 2 3 3 5 2 3 2" xfId="40365" xr:uid="{178F90F6-5072-4DB3-8647-3DCA7EF0B378}"/>
    <cellStyle name="Comma 4 2 3 3 5 2 4" xfId="16215" xr:uid="{E417F9E7-CE70-4FA4-8EF3-85F2D82343D9}"/>
    <cellStyle name="Comma 4 2 3 3 5 2 5" xfId="27725" xr:uid="{C6FB33D2-47AE-44F1-8DC0-8128C3DBA2FB}"/>
    <cellStyle name="Comma 4 2 3 3 5 3" xfId="3166" xr:uid="{C134F96B-812D-4A5A-9F3D-5F186C294075}"/>
    <cellStyle name="Comma 4 2 3 3 5 3 2" xfId="10532" xr:uid="{60879289-DB07-4C03-8D72-4F7DAB164C86}"/>
    <cellStyle name="Comma 4 2 3 3 5 3 2 2" xfId="43149" xr:uid="{674BD10A-793A-41E9-93D3-4D76356B8F05}"/>
    <cellStyle name="Comma 4 2 3 3 5 3 3" xfId="17892" xr:uid="{4981C362-3A1B-4E0D-BFAE-AE97007CAC0F}"/>
    <cellStyle name="Comma 4 2 3 3 5 3 4" xfId="30521" xr:uid="{4342C528-641D-4BA8-B8C7-BD074A66D268}"/>
    <cellStyle name="Comma 4 2 3 3 5 4" xfId="8505" xr:uid="{FB403FA0-C973-4DD3-8C2E-E9567D7B754D}"/>
    <cellStyle name="Comma 4 2 3 3 5 4 2" xfId="36868" xr:uid="{AE884B53-A600-4BEB-AC45-DDDE9D1ACB28}"/>
    <cellStyle name="Comma 4 2 3 3 5 5" xfId="15865" xr:uid="{3A677C2A-68E3-445A-86BB-C9F57720CF92}"/>
    <cellStyle name="Comma 4 2 3 3 5 6" xfId="24228" xr:uid="{8EE081F8-EF82-459C-A9B0-91821DE99FBA}"/>
    <cellStyle name="Comma 4 2 3 3 6" xfId="723" xr:uid="{1F566DD7-AFAB-466C-95EE-A5254F39E933}"/>
    <cellStyle name="Comma 4 2 3 3 6 2" xfId="1051" xr:uid="{A3ECA32E-9F4C-4038-9A74-84D1C61BC10F}"/>
    <cellStyle name="Comma 4 2 3 3 6 2 2" xfId="8907" xr:uid="{5C544B5C-ADF5-4EA8-9555-5E5E5F45814E}"/>
    <cellStyle name="Comma 4 2 3 3 6 2 2 2" xfId="45762" xr:uid="{B4089200-A1A2-4560-9AF8-CC5D59BCEE48}"/>
    <cellStyle name="Comma 4 2 3 3 6 2 3" xfId="16267" xr:uid="{3D5AAA9B-58A3-4D8B-98EB-5098581268E2}"/>
    <cellStyle name="Comma 4 2 3 3 6 2 4" xfId="33134" xr:uid="{D7342912-BE05-49A4-AEB2-A94203419419}"/>
    <cellStyle name="Comma 4 2 3 3 6 3" xfId="5779" xr:uid="{6C7F3471-D6EC-445E-A85F-1D2E9C9EB61C}"/>
    <cellStyle name="Comma 4 2 3 3 6 3 2" xfId="13144" xr:uid="{9F066E6B-3EAF-40CB-B05F-D51E39BDD4F3}"/>
    <cellStyle name="Comma 4 2 3 3 6 3 3" xfId="20504" xr:uid="{7AFBEDE9-794B-45BD-84D0-470F1DFB5D21}"/>
    <cellStyle name="Comma 4 2 3 3 6 3 4" xfId="39481" xr:uid="{E4706A22-E992-42AB-B478-E47868685FB4}"/>
    <cellStyle name="Comma 4 2 3 3 6 4" xfId="8602" xr:uid="{4C4015D5-6E29-4CDC-9BA9-C92222A1E9F7}"/>
    <cellStyle name="Comma 4 2 3 3 6 5" xfId="15962" xr:uid="{21236B0F-A3E8-4B1A-AE19-EEDFADF163CC}"/>
    <cellStyle name="Comma 4 2 3 3 6 6" xfId="26841" xr:uid="{60300A01-8DED-45FE-A68B-436E2683E85E}"/>
    <cellStyle name="Comma 4 2 3 3 7" xfId="805" xr:uid="{590A1213-6DAC-4743-8578-BA2D384D15D8}"/>
    <cellStyle name="Comma 4 2 3 3 7 2" xfId="8207" xr:uid="{8C76C4C8-20B1-41DB-9F51-93B5A7AF4C9F}"/>
    <cellStyle name="Comma 4 2 3 3 7 2 2" xfId="15572" xr:uid="{9487E9CD-6359-4205-AF74-18BDC6E66C7F}"/>
    <cellStyle name="Comma 4 2 3 3 7 2 2 2" xfId="48190" xr:uid="{280A7C3A-2EF4-4B7D-B907-3291BC9E6A7C}"/>
    <cellStyle name="Comma 4 2 3 3 7 2 3" xfId="22932" xr:uid="{11D1D54A-A673-4D09-8DCF-58E5859780BE}"/>
    <cellStyle name="Comma 4 2 3 3 7 2 4" xfId="35562" xr:uid="{CB9A2EFB-842D-4819-A7D2-10E30F162966}"/>
    <cellStyle name="Comma 4 2 3 3 7 3" xfId="8674" xr:uid="{DE0439DC-57D2-4C91-B2AE-5ADBF195346E}"/>
    <cellStyle name="Comma 4 2 3 3 7 3 2" xfId="41909" xr:uid="{4233874F-D1EF-4896-BB91-731247112AD8}"/>
    <cellStyle name="Comma 4 2 3 3 7 4" xfId="16034" xr:uid="{BA18F23A-AA19-4ACC-A053-8570F269EB9D}"/>
    <cellStyle name="Comma 4 2 3 3 7 5" xfId="29269" xr:uid="{7DB6EFD9-D014-4CED-AE05-8B24884390FE}"/>
    <cellStyle name="Comma 4 2 3 3 8" xfId="2227" xr:uid="{2D89F73B-51B5-4E80-9CC2-C59399A7ACCF}"/>
    <cellStyle name="Comma 4 2 3 3 8 2" xfId="9652" xr:uid="{4940EFA0-A06C-4BB2-B62A-136FD25AADDF}"/>
    <cellStyle name="Comma 4 2 3 3 8 2 2" xfId="42031" xr:uid="{E32A8932-62C5-4E6B-9BA9-D753CF477E2E}"/>
    <cellStyle name="Comma 4 2 3 3 8 3" xfId="17012" xr:uid="{753DEB37-3776-4A82-9518-D6D12E332DFB}"/>
    <cellStyle name="Comma 4 2 3 3 8 4" xfId="29396" xr:uid="{7420AB27-982D-42A3-AF7D-9F9921AA0B88}"/>
    <cellStyle name="Comma 4 2 3 3 9" xfId="1874" xr:uid="{FEDCAF0F-1005-4AAC-85C3-163A120F7CDF}"/>
    <cellStyle name="Comma 4 2 3 3 9 2" xfId="9411" xr:uid="{15DE7987-CECB-4535-A2E9-BE66CB1B094F}"/>
    <cellStyle name="Comma 4 2 3 3 9 2 2" xfId="42265" xr:uid="{27B0D0FB-EE16-4457-BFF8-A85139235C80}"/>
    <cellStyle name="Comma 4 2 3 3 9 3" xfId="16771" xr:uid="{5B0DAE8B-F5AA-4887-A482-9E0AFAA9F032}"/>
    <cellStyle name="Comma 4 2 3 3 9 4" xfId="29637" xr:uid="{8754E4B5-EF83-4675-A8D6-5E87B73B6693}"/>
    <cellStyle name="Comma 4 2 3 4" xfId="386" xr:uid="{67CB26C1-8219-40D3-8ABE-A71B2A22795C}"/>
    <cellStyle name="Comma 4 2 3 4 2" xfId="984" xr:uid="{8D5ADDDE-90EC-4158-AA69-7A74DAFC5568}"/>
    <cellStyle name="Comma 4 2 3 4 2 2" xfId="4535" xr:uid="{B8D05B90-0411-4796-94CC-0DAE6A2E3192}"/>
    <cellStyle name="Comma 4 2 3 4 2 2 2" xfId="8033" xr:uid="{A43A6321-46AE-4771-B86F-296C521686C5}"/>
    <cellStyle name="Comma 4 2 3 4 2 2 2 2" xfId="15398" xr:uid="{B44B4D04-73F0-485A-9052-9CEED343B480}"/>
    <cellStyle name="Comma 4 2 3 4 2 2 2 2 2" xfId="48016" xr:uid="{6D692D33-FC10-4084-B4B4-7528D2A1A09E}"/>
    <cellStyle name="Comma 4 2 3 4 2 2 2 2 3" xfId="35388" xr:uid="{523C8248-D0A8-4D69-A5FC-F11DD92BBC37}"/>
    <cellStyle name="Comma 4 2 3 4 2 2 2 3" xfId="22758" xr:uid="{B8CC4165-731F-45B2-9A3E-F2E3C9AF99E5}"/>
    <cellStyle name="Comma 4 2 3 4 2 2 2 3 2" xfId="41735" xr:uid="{9396C66F-1659-4A5D-8F30-A347A8CA9AC0}"/>
    <cellStyle name="Comma 4 2 3 4 2 2 2 4" xfId="29095" xr:uid="{C4B78EE6-19ED-44AC-84FB-C8553867306D}"/>
    <cellStyle name="Comma 4 2 3 4 2 2 3" xfId="5415" xr:uid="{49E60A2C-C0F2-479F-A093-4CDBE7723AB8}"/>
    <cellStyle name="Comma 4 2 3 4 2 2 3 2" xfId="12780" xr:uid="{15E5289A-77A1-4DE7-87F9-A48742DF596F}"/>
    <cellStyle name="Comma 4 2 3 4 2 2 3 2 2" xfId="45398" xr:uid="{67D3F869-1194-4C94-A874-D6BBD8BAF542}"/>
    <cellStyle name="Comma 4 2 3 4 2 2 3 2 3" xfId="32770" xr:uid="{20951C4F-7B0C-41B1-A9EC-C5FE437F6EA9}"/>
    <cellStyle name="Comma 4 2 3 4 2 2 3 3" xfId="20140" xr:uid="{9BC88457-0BBE-4CA5-8C6E-77B37A3DC09F}"/>
    <cellStyle name="Comma 4 2 3 4 2 2 3 3 2" xfId="39117" xr:uid="{DFC9CEF3-C642-4B18-ABE3-4582D89A6E24}"/>
    <cellStyle name="Comma 4 2 3 4 2 2 3 4" xfId="26477" xr:uid="{E2885DAF-9350-421E-9393-9014DF3D7069}"/>
    <cellStyle name="Comma 4 2 3 4 2 2 4" xfId="11901" xr:uid="{B589FE0F-2299-4E4D-B086-55B7889D51CD}"/>
    <cellStyle name="Comma 4 2 3 4 2 2 4 2" xfId="44519" xr:uid="{2E855A67-1448-4DEA-9E8A-478276C1419E}"/>
    <cellStyle name="Comma 4 2 3 4 2 2 4 3" xfId="31891" xr:uid="{CA675136-0159-43C6-B738-6B36818FA5EC}"/>
    <cellStyle name="Comma 4 2 3 4 2 2 5" xfId="19261" xr:uid="{0FCB018C-0F1D-4016-AEAB-1ACA1B1C74CE}"/>
    <cellStyle name="Comma 4 2 3 4 2 2 5 2" xfId="38238" xr:uid="{AEF9E824-A17D-48FE-A08C-081E9DF3D685}"/>
    <cellStyle name="Comma 4 2 3 4 2 2 6" xfId="25598" xr:uid="{11235F62-32D2-4444-A24E-61BF5F5DE608}"/>
    <cellStyle name="Comma 4 2 3 4 2 3" xfId="3679" xr:uid="{2F14E544-A832-43CA-9966-B9713542F980}"/>
    <cellStyle name="Comma 4 2 3 4 2 3 2" xfId="7176" xr:uid="{486768A9-A158-49AF-93B3-A0008D0E66EF}"/>
    <cellStyle name="Comma 4 2 3 4 2 3 2 2" xfId="14541" xr:uid="{10659ABD-B3AD-42A8-BAF0-6E387E740B99}"/>
    <cellStyle name="Comma 4 2 3 4 2 3 2 2 2" xfId="47159" xr:uid="{74EF347A-9F14-46D8-BC75-7A2887330572}"/>
    <cellStyle name="Comma 4 2 3 4 2 3 2 2 3" xfId="34531" xr:uid="{32926EB6-3861-4451-A202-073D3A876239}"/>
    <cellStyle name="Comma 4 2 3 4 2 3 2 3" xfId="21901" xr:uid="{6EA42C30-ECF6-4BD9-958E-6CA13A0A11A1}"/>
    <cellStyle name="Comma 4 2 3 4 2 3 2 3 2" xfId="40878" xr:uid="{B8FD2F7F-D472-411E-8379-9DB78B122FC2}"/>
    <cellStyle name="Comma 4 2 3 4 2 3 2 4" xfId="28238" xr:uid="{FA3CA045-A133-4A7D-92F0-34D7BF9E9823}"/>
    <cellStyle name="Comma 4 2 3 4 2 3 3" xfId="11045" xr:uid="{17425324-8E0C-4759-998E-5183E738FBDB}"/>
    <cellStyle name="Comma 4 2 3 4 2 3 3 2" xfId="43662" xr:uid="{D9F189D3-A525-4A69-85A0-6F204CCC4BCE}"/>
    <cellStyle name="Comma 4 2 3 4 2 3 3 3" xfId="31034" xr:uid="{884A1825-361B-4486-8D35-4249BB06F18E}"/>
    <cellStyle name="Comma 4 2 3 4 2 3 4" xfId="18405" xr:uid="{6D604E89-A6CC-42F0-8A19-5C7DE2B5084A}"/>
    <cellStyle name="Comma 4 2 3 4 2 3 4 2" xfId="37381" xr:uid="{E438F9DD-7366-410E-B08D-26378F3C0E2C}"/>
    <cellStyle name="Comma 4 2 3 4 2 3 5" xfId="24741" xr:uid="{506AAB66-D3C4-40BF-B49F-5004FAD2233F}"/>
    <cellStyle name="Comma 4 2 3 4 2 4" xfId="6300" xr:uid="{8631AD91-F886-416E-A6B3-11553B185A31}"/>
    <cellStyle name="Comma 4 2 3 4 2 4 2" xfId="13665" xr:uid="{6A3B6053-A099-42DB-9762-27D361B89903}"/>
    <cellStyle name="Comma 4 2 3 4 2 4 2 2" xfId="46283" xr:uid="{39A30860-D376-491B-B5A1-8F7BBF69D86F}"/>
    <cellStyle name="Comma 4 2 3 4 2 4 2 3" xfId="33655" xr:uid="{EEA3B357-DE1F-4F6F-B11A-A320E74F2867}"/>
    <cellStyle name="Comma 4 2 3 4 2 4 3" xfId="21025" xr:uid="{50DC7A77-F87C-4B51-A91D-D97AAEBF7D5F}"/>
    <cellStyle name="Comma 4 2 3 4 2 4 3 2" xfId="40002" xr:uid="{399A3052-C8D9-4D6C-B789-102EED66DDD7}"/>
    <cellStyle name="Comma 4 2 3 4 2 4 4" xfId="27362" xr:uid="{6472EE78-88FE-488F-8BF5-363912B4E81B}"/>
    <cellStyle name="Comma 4 2 3 4 2 5" xfId="2803" xr:uid="{F5051D09-88B8-465C-B01F-1A30DD942FDD}"/>
    <cellStyle name="Comma 4 2 3 4 2 5 2" xfId="10171" xr:uid="{6AA7C848-3476-4CF2-81AD-BC931DB8E8FE}"/>
    <cellStyle name="Comma 4 2 3 4 2 5 2 2" xfId="42786" xr:uid="{C5ACB046-3B6A-4321-8C37-83C057EEF771}"/>
    <cellStyle name="Comma 4 2 3 4 2 5 3" xfId="17531" xr:uid="{A5A17703-5AED-4253-B0EA-61EDC168DFB2}"/>
    <cellStyle name="Comma 4 2 3 4 2 5 4" xfId="30158" xr:uid="{C0177BEA-33FA-4E4B-9BCD-249719673219}"/>
    <cellStyle name="Comma 4 2 3 4 2 6" xfId="8840" xr:uid="{2F8E8CDE-8640-46FF-9172-2F69DB744AE0}"/>
    <cellStyle name="Comma 4 2 3 4 2 6 2" xfId="36505" xr:uid="{23B41CDA-A640-488C-996C-987F7B9E24D4}"/>
    <cellStyle name="Comma 4 2 3 4 2 7" xfId="16200" xr:uid="{B569EFE3-0E28-4CC6-994E-A4E15C367847}"/>
    <cellStyle name="Comma 4 2 3 4 2 8" xfId="23865" xr:uid="{B3CC7DFE-2938-4E84-A5F4-ED214D91AA35}"/>
    <cellStyle name="Comma 4 2 3 4 3" xfId="4095" xr:uid="{4CD36797-1FA8-4CAC-B593-FA68E274F9BF}"/>
    <cellStyle name="Comma 4 2 3 4 3 2" xfId="7592" xr:uid="{7C519DE1-8E56-401D-B974-450759A32A3A}"/>
    <cellStyle name="Comma 4 2 3 4 3 2 2" xfId="14957" xr:uid="{9395C964-B939-44EF-9763-29396A084C28}"/>
    <cellStyle name="Comma 4 2 3 4 3 2 2 2" xfId="47575" xr:uid="{5422A44F-40A1-43C6-A19B-43D97FF4F4B3}"/>
    <cellStyle name="Comma 4 2 3 4 3 2 2 3" xfId="34947" xr:uid="{E2A8E200-6DD0-4E12-A6FE-F6B4ACD54385}"/>
    <cellStyle name="Comma 4 2 3 4 3 2 3" xfId="22317" xr:uid="{531BB3A9-E199-47C8-8457-18A45B12A2B0}"/>
    <cellStyle name="Comma 4 2 3 4 3 2 3 2" xfId="41294" xr:uid="{047886C6-7110-49A8-8054-C62571DC8C49}"/>
    <cellStyle name="Comma 4 2 3 4 3 2 4" xfId="28654" xr:uid="{20949B6E-076B-470D-AE60-89D980C95A5F}"/>
    <cellStyle name="Comma 4 2 3 4 3 3" xfId="4973" xr:uid="{4297184C-5C3B-46F8-A22A-F18C6F33A5B9}"/>
    <cellStyle name="Comma 4 2 3 4 3 3 2" xfId="12338" xr:uid="{7D9E418D-EE7E-4223-ACD5-76EEB2E6BBED}"/>
    <cellStyle name="Comma 4 2 3 4 3 3 2 2" xfId="44956" xr:uid="{2D21FBA1-9EAA-4F90-A578-9CD91CD72173}"/>
    <cellStyle name="Comma 4 2 3 4 3 3 2 3" xfId="32328" xr:uid="{A5D98BCF-9ED1-4C5A-B231-AEEF90067586}"/>
    <cellStyle name="Comma 4 2 3 4 3 3 3" xfId="19698" xr:uid="{FD56D9B4-E85F-4B62-92E9-84AA608D7990}"/>
    <cellStyle name="Comma 4 2 3 4 3 3 3 2" xfId="38675" xr:uid="{1C9933EB-5C25-4826-B2A9-D9B4CF7D7DBF}"/>
    <cellStyle name="Comma 4 2 3 4 3 3 4" xfId="26035" xr:uid="{D637AD89-82D7-4340-95E2-9BD250E66BDE}"/>
    <cellStyle name="Comma 4 2 3 4 3 4" xfId="11461" xr:uid="{D2777D27-8FB1-4A1B-A420-333A88EC7928}"/>
    <cellStyle name="Comma 4 2 3 4 3 4 2" xfId="44078" xr:uid="{4FC88692-5303-46BB-87FB-6AE17EB27838}"/>
    <cellStyle name="Comma 4 2 3 4 3 4 3" xfId="31450" xr:uid="{32B1F8C0-4875-441F-9C12-9E5A287B83D1}"/>
    <cellStyle name="Comma 4 2 3 4 3 5" xfId="18821" xr:uid="{BDFDFCD6-CA75-4706-ADA1-96BB424608B8}"/>
    <cellStyle name="Comma 4 2 3 4 3 5 2" xfId="37797" xr:uid="{F5B03335-2698-45FE-805C-E820D12805E2}"/>
    <cellStyle name="Comma 4 2 3 4 3 6" xfId="25157" xr:uid="{016260F7-1B46-48C1-9FF6-32246FCCB3DC}"/>
    <cellStyle name="Comma 4 2 3 4 4" xfId="3245" xr:uid="{9093EC6D-A4F5-455B-8C02-DDCD83042520}"/>
    <cellStyle name="Comma 4 2 3 4 4 2" xfId="6742" xr:uid="{E73B27D6-7F3C-498A-A34E-A1E2FDB3388F}"/>
    <cellStyle name="Comma 4 2 3 4 4 2 2" xfId="14107" xr:uid="{BB0E461B-4435-4693-B953-34B7376DDFDF}"/>
    <cellStyle name="Comma 4 2 3 4 4 2 2 2" xfId="46725" xr:uid="{A185B880-AAA2-4F6C-8D91-726D0C69108B}"/>
    <cellStyle name="Comma 4 2 3 4 4 2 2 3" xfId="34097" xr:uid="{222B897F-2ADE-419F-A21A-1430EBC7F6F9}"/>
    <cellStyle name="Comma 4 2 3 4 4 2 3" xfId="21467" xr:uid="{EBEF22C7-3929-4F4E-8A19-7DC47B6F0429}"/>
    <cellStyle name="Comma 4 2 3 4 4 2 3 2" xfId="40444" xr:uid="{C725101D-B7C0-4F2F-9182-26D84AB3CEE5}"/>
    <cellStyle name="Comma 4 2 3 4 4 2 4" xfId="27804" xr:uid="{E9A17069-DD5F-46C6-8AF8-B615F26AE60E}"/>
    <cellStyle name="Comma 4 2 3 4 4 3" xfId="10611" xr:uid="{69BF1949-92B7-4EBF-93FB-9CC5BB3E844A}"/>
    <cellStyle name="Comma 4 2 3 4 4 3 2" xfId="43228" xr:uid="{86E9A49D-9E13-4CDB-8414-07897B882C21}"/>
    <cellStyle name="Comma 4 2 3 4 4 3 3" xfId="30600" xr:uid="{65E314CB-3A47-4C70-9679-C2894FA839FC}"/>
    <cellStyle name="Comma 4 2 3 4 4 4" xfId="17971" xr:uid="{5372612E-1053-472F-9205-026682BED43D}"/>
    <cellStyle name="Comma 4 2 3 4 4 4 2" xfId="36947" xr:uid="{FA7201FB-0857-4CA2-995E-CA54808FC574}"/>
    <cellStyle name="Comma 4 2 3 4 4 5" xfId="24307" xr:uid="{4ED2BFAD-761B-4AE3-91D9-EE27669AA6FD}"/>
    <cellStyle name="Comma 4 2 3 4 5" xfId="5858" xr:uid="{4A88B4C4-A84A-4563-B35D-9801DC2CB544}"/>
    <cellStyle name="Comma 4 2 3 4 5 2" xfId="13223" xr:uid="{BEFEEA71-06EA-4574-8935-360AD642C2D5}"/>
    <cellStyle name="Comma 4 2 3 4 5 2 2" xfId="45841" xr:uid="{9629F68D-8765-4BBB-BBF8-5DBEB7D67218}"/>
    <cellStyle name="Comma 4 2 3 4 5 2 3" xfId="33213" xr:uid="{F1175EC0-AF85-4F41-82EC-BBFAF640787E}"/>
    <cellStyle name="Comma 4 2 3 4 5 3" xfId="20583" xr:uid="{33B396F7-C4FF-428A-A113-239F018E6C3E}"/>
    <cellStyle name="Comma 4 2 3 4 5 3 2" xfId="39560" xr:uid="{00BBA310-E2E9-4084-8E77-424CC441EA09}"/>
    <cellStyle name="Comma 4 2 3 4 5 4" xfId="26920" xr:uid="{10A6B9AE-FF18-49DE-842A-161EEA4118C1}"/>
    <cellStyle name="Comma 4 2 3 4 6" xfId="2306" xr:uid="{CD20A631-52C8-4862-B790-EFFB23BD91F7}"/>
    <cellStyle name="Comma 4 2 3 4 6 2" xfId="9731" xr:uid="{54788CA0-4C3C-4342-BB04-7518D11ECDC1}"/>
    <cellStyle name="Comma 4 2 3 4 6 2 2" xfId="42344" xr:uid="{293E5197-41D7-4221-9C57-F715CEFB6965}"/>
    <cellStyle name="Comma 4 2 3 4 6 3" xfId="17091" xr:uid="{31A73DAE-17ED-4800-82F2-ECF570672699}"/>
    <cellStyle name="Comma 4 2 3 4 6 4" xfId="29716" xr:uid="{535F7452-6D51-462F-9AEA-1816977867CE}"/>
    <cellStyle name="Comma 4 2 3 4 7" xfId="8470" xr:uid="{10008B11-A584-439C-9F2B-8C170D466530}"/>
    <cellStyle name="Comma 4 2 3 4 7 2" xfId="36031" xr:uid="{AC05DC97-B1B9-42C9-BDF1-9C61D1901B1D}"/>
    <cellStyle name="Comma 4 2 3 4 8" xfId="15830" xr:uid="{00C79467-5107-48C5-946B-1FDA02D6127B}"/>
    <cellStyle name="Comma 4 2 3 4 9" xfId="23419" xr:uid="{15880CE8-0367-4F5B-B334-6E29A3443454}"/>
    <cellStyle name="Comma 4 2 3 5" xfId="770" xr:uid="{680C97A6-0B8B-411D-916E-6A05E387395E}"/>
    <cellStyle name="Comma 4 2 3 5 2" xfId="2649" xr:uid="{675BD7A1-4DFF-4C38-B8AA-E6848DF1F903}"/>
    <cellStyle name="Comma 4 2 3 5 2 2" xfId="4383" xr:uid="{DFAF26B0-AE07-4FAA-8CD0-FD67668C60C7}"/>
    <cellStyle name="Comma 4 2 3 5 2 2 2" xfId="7881" xr:uid="{85986195-A1EE-48F3-AB0D-BF1697ABD0EA}"/>
    <cellStyle name="Comma 4 2 3 5 2 2 2 2" xfId="15246" xr:uid="{257837F0-0AAA-4BA9-8C21-9155E4B9D1B2}"/>
    <cellStyle name="Comma 4 2 3 5 2 2 2 2 2" xfId="47864" xr:uid="{9A8497D9-F0C5-4BB1-BEA4-70E3470E917E}"/>
    <cellStyle name="Comma 4 2 3 5 2 2 2 2 3" xfId="35236" xr:uid="{B6F18D03-C51F-432E-97FF-4DAC8A3D3AD9}"/>
    <cellStyle name="Comma 4 2 3 5 2 2 2 3" xfId="22606" xr:uid="{6E9AA6AB-1A05-494F-8B2D-3AB573CAB904}"/>
    <cellStyle name="Comma 4 2 3 5 2 2 2 3 2" xfId="41583" xr:uid="{CFBC069A-0CBC-4D6F-AC73-36669A948702}"/>
    <cellStyle name="Comma 4 2 3 5 2 2 2 4" xfId="28943" xr:uid="{BD15690E-7B5B-4DD9-882D-5E560A106F7F}"/>
    <cellStyle name="Comma 4 2 3 5 2 2 3" xfId="5263" xr:uid="{E96D2521-9019-46D7-83F6-33700C23862F}"/>
    <cellStyle name="Comma 4 2 3 5 2 2 3 2" xfId="12628" xr:uid="{2BF95CC3-612A-45AF-854F-234BB8C56D60}"/>
    <cellStyle name="Comma 4 2 3 5 2 2 3 2 2" xfId="45246" xr:uid="{BFF38551-4EDE-4FB7-AD56-2D2015361E18}"/>
    <cellStyle name="Comma 4 2 3 5 2 2 3 2 3" xfId="32618" xr:uid="{946723B1-43B9-4081-A107-5BDA45FA44B1}"/>
    <cellStyle name="Comma 4 2 3 5 2 2 3 3" xfId="19988" xr:uid="{0A38DE91-C6D5-44C4-B32F-CA06DED58C5F}"/>
    <cellStyle name="Comma 4 2 3 5 2 2 3 3 2" xfId="38965" xr:uid="{D5AE8731-542D-40D4-AB57-69B58550EC9D}"/>
    <cellStyle name="Comma 4 2 3 5 2 2 3 4" xfId="26325" xr:uid="{3E37E4B9-4958-403D-B6E5-14634DD6104E}"/>
    <cellStyle name="Comma 4 2 3 5 2 2 4" xfId="11749" xr:uid="{2A6EF1DB-6C3C-4D07-85AA-12BBEEE2C342}"/>
    <cellStyle name="Comma 4 2 3 5 2 2 4 2" xfId="44367" xr:uid="{2C058E43-F1FD-4F20-949B-22273A699BB7}"/>
    <cellStyle name="Comma 4 2 3 5 2 2 4 3" xfId="31739" xr:uid="{4430BAB8-47EB-4A72-AA94-40125AE7923A}"/>
    <cellStyle name="Comma 4 2 3 5 2 2 5" xfId="19109" xr:uid="{5C5B100C-DCEA-46D6-A2D1-42231C3DCD0C}"/>
    <cellStyle name="Comma 4 2 3 5 2 2 5 2" xfId="38086" xr:uid="{FFB80BC6-4179-4D6B-89B3-0D0DDB072AF7}"/>
    <cellStyle name="Comma 4 2 3 5 2 2 6" xfId="25446" xr:uid="{1128739D-9C7B-4B9F-8471-2CDD9D814C70}"/>
    <cellStyle name="Comma 4 2 3 5 2 3" xfId="3528" xr:uid="{28CBFE30-B7A9-4003-A62B-4E43D45FA66D}"/>
    <cellStyle name="Comma 4 2 3 5 2 3 2" xfId="7025" xr:uid="{21856F26-6A3A-4516-B63B-DE72E0841341}"/>
    <cellStyle name="Comma 4 2 3 5 2 3 2 2" xfId="14390" xr:uid="{2EA86D8B-6BF6-4C62-A33F-BFF4909011D3}"/>
    <cellStyle name="Comma 4 2 3 5 2 3 2 2 2" xfId="47008" xr:uid="{3F2B0D1C-965B-4A20-957A-567831650B66}"/>
    <cellStyle name="Comma 4 2 3 5 2 3 2 2 3" xfId="34380" xr:uid="{E263A608-26BB-4068-8FB3-F66EBB5E6986}"/>
    <cellStyle name="Comma 4 2 3 5 2 3 2 3" xfId="21750" xr:uid="{E5F37D9B-852D-4ACB-A92B-D8E503978185}"/>
    <cellStyle name="Comma 4 2 3 5 2 3 2 3 2" xfId="40727" xr:uid="{6F95775C-0BA7-4B2A-A1B5-BD629105EC65}"/>
    <cellStyle name="Comma 4 2 3 5 2 3 2 4" xfId="28087" xr:uid="{BBF5EC8E-9CCF-4900-A989-9AC0E56FAB5F}"/>
    <cellStyle name="Comma 4 2 3 5 2 3 3" xfId="10894" xr:uid="{578992DC-CF03-47A7-8703-8FA31E429ABD}"/>
    <cellStyle name="Comma 4 2 3 5 2 3 3 2" xfId="43511" xr:uid="{58B63F7A-1D08-46B6-9A9C-60152EB8B8DD}"/>
    <cellStyle name="Comma 4 2 3 5 2 3 3 3" xfId="30883" xr:uid="{580F325E-5978-4B97-9E01-B66C514AEF45}"/>
    <cellStyle name="Comma 4 2 3 5 2 3 4" xfId="18254" xr:uid="{0E39280C-3B92-4969-9F37-375E0E067B44}"/>
    <cellStyle name="Comma 4 2 3 5 2 3 4 2" xfId="37230" xr:uid="{77D11281-58C9-448E-9EFF-B303E07CB0BE}"/>
    <cellStyle name="Comma 4 2 3 5 2 3 5" xfId="24590" xr:uid="{62267DF7-D9F4-4B36-AEC1-DF87B6407E9E}"/>
    <cellStyle name="Comma 4 2 3 5 2 4" xfId="6148" xr:uid="{813038FA-30B7-4589-A5DA-D90FFCDAD162}"/>
    <cellStyle name="Comma 4 2 3 5 2 4 2" xfId="13513" xr:uid="{6E8623CE-22B3-4E4B-9113-F4B5313E9370}"/>
    <cellStyle name="Comma 4 2 3 5 2 4 2 2" xfId="46131" xr:uid="{000FB648-3F4C-437B-8C87-8477174FF2E7}"/>
    <cellStyle name="Comma 4 2 3 5 2 4 2 3" xfId="33503" xr:uid="{CD35224A-6E3A-4313-9332-20F2E035F894}"/>
    <cellStyle name="Comma 4 2 3 5 2 4 3" xfId="20873" xr:uid="{68D64AD9-9793-48D3-B791-DEC2A0D33983}"/>
    <cellStyle name="Comma 4 2 3 5 2 4 3 2" xfId="39850" xr:uid="{71C5368C-9D23-42A2-A240-7CE48615E006}"/>
    <cellStyle name="Comma 4 2 3 5 2 4 4" xfId="27210" xr:uid="{AD564C99-8DE8-4FBF-8326-9A9734DF18E7}"/>
    <cellStyle name="Comma 4 2 3 5 2 5" xfId="10019" xr:uid="{9D8F659A-A96E-4393-BE95-CD2623C55384}"/>
    <cellStyle name="Comma 4 2 3 5 2 5 2" xfId="42634" xr:uid="{FA8D9306-9F27-4A5B-92C2-CAE164198F35}"/>
    <cellStyle name="Comma 4 2 3 5 2 5 3" xfId="30006" xr:uid="{DB6D5E0F-6520-4C9E-98F7-7CC6822FD5DA}"/>
    <cellStyle name="Comma 4 2 3 5 2 6" xfId="17379" xr:uid="{68537FE3-9994-4DD5-B9A4-BCDEC456BA79}"/>
    <cellStyle name="Comma 4 2 3 5 2 6 2" xfId="36353" xr:uid="{3DD4D522-4E72-4781-A869-273DB30193BD}"/>
    <cellStyle name="Comma 4 2 3 5 2 7" xfId="23713" xr:uid="{D7F21053-096F-44E2-983C-24AEE17D885E}"/>
    <cellStyle name="Comma 4 2 3 5 3" xfId="3944" xr:uid="{13013EE9-B540-478A-8614-AFF1856E351B}"/>
    <cellStyle name="Comma 4 2 3 5 3 2" xfId="7441" xr:uid="{4B8DC475-E667-421E-9503-F3B354DACE10}"/>
    <cellStyle name="Comma 4 2 3 5 3 2 2" xfId="14806" xr:uid="{2E6CE682-3099-482F-B3DC-B2E6D42E35AD}"/>
    <cellStyle name="Comma 4 2 3 5 3 2 2 2" xfId="47424" xr:uid="{BFB94EFC-5480-45A1-9873-FA56601238AB}"/>
    <cellStyle name="Comma 4 2 3 5 3 2 2 3" xfId="34796" xr:uid="{32141652-B1CB-4D46-9E2B-74C53236344A}"/>
    <cellStyle name="Comma 4 2 3 5 3 2 3" xfId="22166" xr:uid="{C83596FD-EF94-406B-A530-28F4D623DB01}"/>
    <cellStyle name="Comma 4 2 3 5 3 2 3 2" xfId="41143" xr:uid="{276B72B1-BC8A-429D-9AF3-D50046C931EA}"/>
    <cellStyle name="Comma 4 2 3 5 3 2 4" xfId="28503" xr:uid="{1BB370BA-58B5-4DE4-A138-8994677D844F}"/>
    <cellStyle name="Comma 4 2 3 5 3 3" xfId="4819" xr:uid="{D5FCFB41-CA03-4FB0-B3A6-4F95B31B9068}"/>
    <cellStyle name="Comma 4 2 3 5 3 3 2" xfId="12184" xr:uid="{5EE87032-3324-40C0-A604-49E07B9D6C78}"/>
    <cellStyle name="Comma 4 2 3 5 3 3 2 2" xfId="44802" xr:uid="{37014062-CA27-4016-8A23-4B68E12BA42D}"/>
    <cellStyle name="Comma 4 2 3 5 3 3 2 3" xfId="32174" xr:uid="{5AA55A2B-36EF-4207-BEE8-C62F18216082}"/>
    <cellStyle name="Comma 4 2 3 5 3 3 3" xfId="19544" xr:uid="{307BE04F-A574-4984-ADD7-EB27AF388614}"/>
    <cellStyle name="Comma 4 2 3 5 3 3 3 2" xfId="38521" xr:uid="{593FF7F6-D312-4883-A06E-3A0091CC9D49}"/>
    <cellStyle name="Comma 4 2 3 5 3 3 4" xfId="25881" xr:uid="{A78CE4C9-BE50-4117-88F1-3D7BFC893231}"/>
    <cellStyle name="Comma 4 2 3 5 3 4" xfId="11310" xr:uid="{08A82A8B-8CB1-4E18-A1F4-0AB75318CC78}"/>
    <cellStyle name="Comma 4 2 3 5 3 4 2" xfId="43927" xr:uid="{64D3A8EE-4A1C-4768-9E54-655F987CBA24}"/>
    <cellStyle name="Comma 4 2 3 5 3 4 3" xfId="31299" xr:uid="{93BD416A-00F4-46FD-97A2-D8403C9C1668}"/>
    <cellStyle name="Comma 4 2 3 5 3 5" xfId="18670" xr:uid="{1F47E362-5493-46E7-9916-6DC835BED413}"/>
    <cellStyle name="Comma 4 2 3 5 3 5 2" xfId="37646" xr:uid="{034208F4-B9BE-4C83-B783-830D36711D09}"/>
    <cellStyle name="Comma 4 2 3 5 3 6" xfId="25006" xr:uid="{D4A0BEE5-B295-4D46-8ED4-8F2B04AF60F3}"/>
    <cellStyle name="Comma 4 2 3 5 4" xfId="3094" xr:uid="{A64A2335-EBA2-4E0E-AA7B-320A03FC5456}"/>
    <cellStyle name="Comma 4 2 3 5 4 2" xfId="6591" xr:uid="{4563B0A8-9EA9-4AA5-A5DE-E90C5D6623D9}"/>
    <cellStyle name="Comma 4 2 3 5 4 2 2" xfId="13956" xr:uid="{2069DE44-4C86-4707-ACD5-A8FED1BC1C81}"/>
    <cellStyle name="Comma 4 2 3 5 4 2 2 2" xfId="46574" xr:uid="{A2A22E7E-698B-4B74-947C-46F4363C9F91}"/>
    <cellStyle name="Comma 4 2 3 5 4 2 2 3" xfId="33946" xr:uid="{EDF1B532-2A9D-44EE-AA3A-74C90F74847E}"/>
    <cellStyle name="Comma 4 2 3 5 4 2 3" xfId="21316" xr:uid="{AC270063-214A-49F3-B083-8A0609BF85D8}"/>
    <cellStyle name="Comma 4 2 3 5 4 2 3 2" xfId="40293" xr:uid="{5B71A834-206A-41BB-85BF-4F08F37C05B0}"/>
    <cellStyle name="Comma 4 2 3 5 4 2 4" xfId="27653" xr:uid="{6D5FF621-0CC5-4FF9-AA0A-7F603092868B}"/>
    <cellStyle name="Comma 4 2 3 5 4 3" xfId="10460" xr:uid="{47FE3099-CB7A-4DC0-8440-D2E977CB3F60}"/>
    <cellStyle name="Comma 4 2 3 5 4 3 2" xfId="43077" xr:uid="{5A455E39-38AA-42D9-BCD5-47CD69F32A18}"/>
    <cellStyle name="Comma 4 2 3 5 4 3 3" xfId="30449" xr:uid="{040384F2-24B5-4280-8303-71B56434197A}"/>
    <cellStyle name="Comma 4 2 3 5 4 4" xfId="17820" xr:uid="{99C1D87C-BF35-44A6-ACFB-289FEC2D49B9}"/>
    <cellStyle name="Comma 4 2 3 5 4 4 2" xfId="36796" xr:uid="{4C3E5C27-5B7D-4918-A585-956AE6B280C1}"/>
    <cellStyle name="Comma 4 2 3 5 4 5" xfId="24156" xr:uid="{265FC71B-676E-48DB-9A5D-4DF9BF9D429F}"/>
    <cellStyle name="Comma 4 2 3 5 5" xfId="5704" xr:uid="{7B028519-DEA5-44AE-98FC-CD8CED7F15C8}"/>
    <cellStyle name="Comma 4 2 3 5 5 2" xfId="13069" xr:uid="{8A364D94-D006-4A97-8833-873C95E0CEFE}"/>
    <cellStyle name="Comma 4 2 3 5 5 2 2" xfId="45687" xr:uid="{D48A6671-AA23-46B2-84A8-FB7AB5E7BB91}"/>
    <cellStyle name="Comma 4 2 3 5 5 2 3" xfId="33059" xr:uid="{A70A9CAD-B9EB-4B77-8445-12171E25BEC6}"/>
    <cellStyle name="Comma 4 2 3 5 5 3" xfId="20429" xr:uid="{BE1FFCF1-037C-48A8-9C0D-2797490CBE42}"/>
    <cellStyle name="Comma 4 2 3 5 5 3 2" xfId="39406" xr:uid="{06314FC2-1C5F-4E36-B220-A351FEF124D3}"/>
    <cellStyle name="Comma 4 2 3 5 5 4" xfId="26766" xr:uid="{69AE05C9-07A3-4AC9-81D0-A2C1FC65B480}"/>
    <cellStyle name="Comma 4 2 3 5 6" xfId="2103" xr:uid="{B11C5EE9-10A5-4216-BFE3-84535C8044C5}"/>
    <cellStyle name="Comma 4 2 3 5 6 2" xfId="9577" xr:uid="{D6AC1D69-7292-49BF-B0A7-3D33904CC6EE}"/>
    <cellStyle name="Comma 4 2 3 5 6 2 2" xfId="42190" xr:uid="{7B584386-BD50-46A8-A2E5-2BDF2C0E850D}"/>
    <cellStyle name="Comma 4 2 3 5 6 3" xfId="16937" xr:uid="{D1508D43-E7CD-4CA2-9760-37B317C9F565}"/>
    <cellStyle name="Comma 4 2 3 5 6 4" xfId="29562" xr:uid="{6BEBFCF1-969E-43F7-8905-9BDB8A6BA9DA}"/>
    <cellStyle name="Comma 4 2 3 5 7" xfId="8639" xr:uid="{760A0822-D7C4-4DDC-8428-EBB7D08A8AD1}"/>
    <cellStyle name="Comma 4 2 3 5 7 2" xfId="35846" xr:uid="{48892588-39F2-4EB7-86BB-258DB5215202}"/>
    <cellStyle name="Comma 4 2 3 5 8" xfId="15999" xr:uid="{949E9C0E-9130-4335-A309-1E1E7D99DDAD}"/>
    <cellStyle name="Comma 4 2 3 5 9" xfId="23264" xr:uid="{A6505774-7BAD-49B0-9ADA-4CC67B1008DA}"/>
    <cellStyle name="Comma 4 2 3 6" xfId="1994" xr:uid="{8FC2B8B1-E666-4BFC-8DD2-DB7C3A2471A0}"/>
    <cellStyle name="Comma 4 2 3 6 2" xfId="2593" xr:uid="{1BD6B5A3-66C3-4EF2-8333-81FA9E64DE8F}"/>
    <cellStyle name="Comma 4 2 3 6 2 2" xfId="4326" xr:uid="{6D9FECFF-9EC8-4FBB-9E51-ADB7F1A1D389}"/>
    <cellStyle name="Comma 4 2 3 6 2 2 2" xfId="7824" xr:uid="{2698671D-0F12-40DD-A4F8-38C6B47F04ED}"/>
    <cellStyle name="Comma 4 2 3 6 2 2 2 2" xfId="15189" xr:uid="{32598DCA-7342-475F-A20F-5B0C4E8DEB3A}"/>
    <cellStyle name="Comma 4 2 3 6 2 2 2 2 2" xfId="47807" xr:uid="{22D2AD57-B5A6-4360-BAE2-2336005EC834}"/>
    <cellStyle name="Comma 4 2 3 6 2 2 2 2 3" xfId="35179" xr:uid="{484D126D-4A20-4092-9961-6547D47F5697}"/>
    <cellStyle name="Comma 4 2 3 6 2 2 2 3" xfId="22549" xr:uid="{C35E8A9D-1CE4-4BCA-A54F-508270A069E6}"/>
    <cellStyle name="Comma 4 2 3 6 2 2 2 3 2" xfId="41526" xr:uid="{60EE811E-6D43-40DD-837D-CD7D67976410}"/>
    <cellStyle name="Comma 4 2 3 6 2 2 2 4" xfId="28886" xr:uid="{70D18B9F-0F09-4748-A25C-8D7F98FE8932}"/>
    <cellStyle name="Comma 4 2 3 6 2 2 3" xfId="5206" xr:uid="{BB036F75-3B61-4C59-B3E6-DE252CB9BD14}"/>
    <cellStyle name="Comma 4 2 3 6 2 2 3 2" xfId="12571" xr:uid="{F01CD84B-293B-433E-8DAB-C16743DAD87C}"/>
    <cellStyle name="Comma 4 2 3 6 2 2 3 2 2" xfId="45189" xr:uid="{260D0359-3D43-49DA-A54D-8DAD64275A7C}"/>
    <cellStyle name="Comma 4 2 3 6 2 2 3 2 3" xfId="32561" xr:uid="{FD3F04D0-0D19-4E68-8E35-9690BF3AEC9F}"/>
    <cellStyle name="Comma 4 2 3 6 2 2 3 3" xfId="19931" xr:uid="{BD905C35-36CB-43C8-99D4-A3A4C201BCAF}"/>
    <cellStyle name="Comma 4 2 3 6 2 2 3 3 2" xfId="38908" xr:uid="{99880736-1C7F-4C82-88AC-CD905C849140}"/>
    <cellStyle name="Comma 4 2 3 6 2 2 3 4" xfId="26268" xr:uid="{7293E68E-5115-4B2A-B1C2-9EB47D028B96}"/>
    <cellStyle name="Comma 4 2 3 6 2 2 4" xfId="11692" xr:uid="{12EC3772-46D4-44F3-9E69-344794424B18}"/>
    <cellStyle name="Comma 4 2 3 6 2 2 4 2" xfId="44310" xr:uid="{9A28619D-6C45-4ECE-8EB7-240B0F04FB50}"/>
    <cellStyle name="Comma 4 2 3 6 2 2 4 3" xfId="31682" xr:uid="{8CBFD490-AF09-4B29-B59B-8D1C4655C064}"/>
    <cellStyle name="Comma 4 2 3 6 2 2 5" xfId="19052" xr:uid="{0F6BEAC4-C82E-429A-8A8E-1074F6145A6A}"/>
    <cellStyle name="Comma 4 2 3 6 2 2 5 2" xfId="38029" xr:uid="{FA4C432C-C7B4-462B-A638-342D47AFE80B}"/>
    <cellStyle name="Comma 4 2 3 6 2 2 6" xfId="25389" xr:uid="{B6FCEAB4-E3E9-4A71-A1C4-01214B5205AA}"/>
    <cellStyle name="Comma 4 2 3 6 2 3" xfId="3472" xr:uid="{EA18944E-195E-4C92-9C1B-B3DB1B1397DD}"/>
    <cellStyle name="Comma 4 2 3 6 2 3 2" xfId="6969" xr:uid="{D9EA0854-6727-418D-8EA0-FD1B1080FFB3}"/>
    <cellStyle name="Comma 4 2 3 6 2 3 2 2" xfId="14334" xr:uid="{375D057B-CD73-49D5-9035-486AC44020A1}"/>
    <cellStyle name="Comma 4 2 3 6 2 3 2 2 2" xfId="46952" xr:uid="{EFE464E1-7619-4017-8060-16EC89E8CB38}"/>
    <cellStyle name="Comma 4 2 3 6 2 3 2 2 3" xfId="34324" xr:uid="{F9785F9B-4DDA-40F4-B96A-A22864FB6E5F}"/>
    <cellStyle name="Comma 4 2 3 6 2 3 2 3" xfId="21694" xr:uid="{0E665157-9CA7-45D2-BC9B-B1E0D1D47E93}"/>
    <cellStyle name="Comma 4 2 3 6 2 3 2 3 2" xfId="40671" xr:uid="{09D77506-286D-4AEB-B39F-2E8D65C50028}"/>
    <cellStyle name="Comma 4 2 3 6 2 3 2 4" xfId="28031" xr:uid="{DB29F349-1726-4AB6-B6BA-1657D79956E0}"/>
    <cellStyle name="Comma 4 2 3 6 2 3 3" xfId="10838" xr:uid="{EF01D80D-5EC9-493A-B83B-15CCE5A33C82}"/>
    <cellStyle name="Comma 4 2 3 6 2 3 3 2" xfId="43455" xr:uid="{81583CD8-1778-42E4-AED4-26C218C6434C}"/>
    <cellStyle name="Comma 4 2 3 6 2 3 3 3" xfId="30827" xr:uid="{E2010516-1C16-4207-BFC7-708F6B14E118}"/>
    <cellStyle name="Comma 4 2 3 6 2 3 4" xfId="18198" xr:uid="{4530B2FA-73D0-45CF-9F64-C0AACB989C57}"/>
    <cellStyle name="Comma 4 2 3 6 2 3 4 2" xfId="37174" xr:uid="{390258CA-1DC3-4EFB-AF5B-6EA309AD30E1}"/>
    <cellStyle name="Comma 4 2 3 6 2 3 5" xfId="24534" xr:uid="{6C66CF6A-B5DD-4DD6-A39F-B037D2C5F44B}"/>
    <cellStyle name="Comma 4 2 3 6 2 4" xfId="6091" xr:uid="{6919813B-C53D-4D70-8968-A37ED6DC5043}"/>
    <cellStyle name="Comma 4 2 3 6 2 4 2" xfId="13456" xr:uid="{9E9964B0-4C47-4CA9-8A41-8C2E4BE5099A}"/>
    <cellStyle name="Comma 4 2 3 6 2 4 2 2" xfId="46074" xr:uid="{83BD453F-724C-4425-90DB-C187DBE438D7}"/>
    <cellStyle name="Comma 4 2 3 6 2 4 2 3" xfId="33446" xr:uid="{64835E19-9B23-4441-AAF9-235D049D0CEB}"/>
    <cellStyle name="Comma 4 2 3 6 2 4 3" xfId="20816" xr:uid="{69198455-899E-4206-A8E8-004C0EE0DEFC}"/>
    <cellStyle name="Comma 4 2 3 6 2 4 3 2" xfId="39793" xr:uid="{0C6FF5B0-4EB5-4114-B21A-3D270C7A7670}"/>
    <cellStyle name="Comma 4 2 3 6 2 4 4" xfId="27153" xr:uid="{65AA2B22-441B-4DA4-9D39-5CDD8AE15030}"/>
    <cellStyle name="Comma 4 2 3 6 2 5" xfId="9963" xr:uid="{8BED744F-EFA8-4946-929C-3B2EAE652208}"/>
    <cellStyle name="Comma 4 2 3 6 2 5 2" xfId="42577" xr:uid="{DA5FAEC2-563F-4958-9F63-7F91A49BF577}"/>
    <cellStyle name="Comma 4 2 3 6 2 5 3" xfId="29949" xr:uid="{318913C1-0029-4397-8082-E384E33BC589}"/>
    <cellStyle name="Comma 4 2 3 6 2 6" xfId="17323" xr:uid="{A6C179A7-E960-4338-9796-003E22A4FAC6}"/>
    <cellStyle name="Comma 4 2 3 6 2 6 2" xfId="36296" xr:uid="{62DFDA10-6A34-45FE-8558-F5E823D58427}"/>
    <cellStyle name="Comma 4 2 3 6 2 7" xfId="23656" xr:uid="{09C265CB-21A3-4E73-AD85-CD649296D84F}"/>
    <cellStyle name="Comma 4 2 3 6 3" xfId="3887" xr:uid="{06E60D3D-6612-45A3-9474-72AE4DDF050F}"/>
    <cellStyle name="Comma 4 2 3 6 3 2" xfId="7384" xr:uid="{203FF119-0B6B-4042-BEF9-5A86DC0E9011}"/>
    <cellStyle name="Comma 4 2 3 6 3 2 2" xfId="14749" xr:uid="{88ED445B-20EA-4950-BE51-7BA14B8B59DB}"/>
    <cellStyle name="Comma 4 2 3 6 3 2 2 2" xfId="47367" xr:uid="{AA69725B-231D-4EF1-A029-1B3F777F6D45}"/>
    <cellStyle name="Comma 4 2 3 6 3 2 2 3" xfId="34739" xr:uid="{231ACB79-7AFC-493E-982F-BDD8BDE5F4A4}"/>
    <cellStyle name="Comma 4 2 3 6 3 2 3" xfId="22109" xr:uid="{8CCE8B62-E74A-4A6D-9B73-CFB24F741790}"/>
    <cellStyle name="Comma 4 2 3 6 3 2 3 2" xfId="41086" xr:uid="{2643BDAB-4C11-476C-BF64-A02DD19A875F}"/>
    <cellStyle name="Comma 4 2 3 6 3 2 4" xfId="28446" xr:uid="{5097E21D-69D5-4AA3-AF08-C0E3E07D6D6D}"/>
    <cellStyle name="Comma 4 2 3 6 3 3" xfId="4762" xr:uid="{D220CD66-54B5-4276-9015-215C58BB00A3}"/>
    <cellStyle name="Comma 4 2 3 6 3 3 2" xfId="12127" xr:uid="{08335DA4-C148-4047-98D9-8B7ECB720372}"/>
    <cellStyle name="Comma 4 2 3 6 3 3 2 2" xfId="44745" xr:uid="{25F4510A-E60B-4F95-ACED-746A65AC9806}"/>
    <cellStyle name="Comma 4 2 3 6 3 3 2 3" xfId="32117" xr:uid="{95DE2A55-8910-4C9F-89A5-6D66E3C29511}"/>
    <cellStyle name="Comma 4 2 3 6 3 3 3" xfId="19487" xr:uid="{3F47E025-7F4D-4FAD-A317-A6C7D448EB6F}"/>
    <cellStyle name="Comma 4 2 3 6 3 3 3 2" xfId="38464" xr:uid="{2A1525DB-D3C1-49A1-913C-F1D77F17380D}"/>
    <cellStyle name="Comma 4 2 3 6 3 3 4" xfId="25824" xr:uid="{11302FB3-0B7C-46AB-B2BA-230FA6823DAC}"/>
    <cellStyle name="Comma 4 2 3 6 3 4" xfId="11253" xr:uid="{9ACA4BCB-1022-42B6-880E-50DA36462B7C}"/>
    <cellStyle name="Comma 4 2 3 6 3 4 2" xfId="43870" xr:uid="{663DEFE4-440D-4DEE-AC03-044D3BA5CF18}"/>
    <cellStyle name="Comma 4 2 3 6 3 4 3" xfId="31242" xr:uid="{9E5FAF1F-E5A9-4D24-BE28-9FD2A166BABA}"/>
    <cellStyle name="Comma 4 2 3 6 3 5" xfId="18613" xr:uid="{C46AA4CB-3057-44F8-8937-605830ADBF09}"/>
    <cellStyle name="Comma 4 2 3 6 3 5 2" xfId="37589" xr:uid="{EF794123-BB71-4DF2-8DEC-C9DB35C7946E}"/>
    <cellStyle name="Comma 4 2 3 6 3 6" xfId="24949" xr:uid="{E2667521-FB9C-4280-80C9-8C0F1A06C31E}"/>
    <cellStyle name="Comma 4 2 3 6 4" xfId="3038" xr:uid="{FA1287E9-C470-4D3C-ABAF-952BD538BC62}"/>
    <cellStyle name="Comma 4 2 3 6 4 2" xfId="6535" xr:uid="{ADE35742-C7E4-4B2A-A650-C63D0174825D}"/>
    <cellStyle name="Comma 4 2 3 6 4 2 2" xfId="13900" xr:uid="{B2CE154A-F5D8-4BDC-BF7D-C662CA756D74}"/>
    <cellStyle name="Comma 4 2 3 6 4 2 2 2" xfId="46518" xr:uid="{9FE1E891-315F-484F-A9B6-E47A970A099F}"/>
    <cellStyle name="Comma 4 2 3 6 4 2 2 3" xfId="33890" xr:uid="{949BD4C5-7895-4F7D-863D-165358E87BBA}"/>
    <cellStyle name="Comma 4 2 3 6 4 2 3" xfId="21260" xr:uid="{0F9C957B-8BEC-41B5-8C65-E3E240E857C5}"/>
    <cellStyle name="Comma 4 2 3 6 4 2 3 2" xfId="40237" xr:uid="{D7000484-1166-4842-B605-88DB41287AF1}"/>
    <cellStyle name="Comma 4 2 3 6 4 2 4" xfId="27597" xr:uid="{7A314A2A-3A33-4A24-82F7-45720A800E01}"/>
    <cellStyle name="Comma 4 2 3 6 4 3" xfId="10404" xr:uid="{652046EF-2720-455B-BF07-42573B12A8C4}"/>
    <cellStyle name="Comma 4 2 3 6 4 3 2" xfId="43021" xr:uid="{03205107-7B23-4FDE-82BD-3BAF77E12449}"/>
    <cellStyle name="Comma 4 2 3 6 4 3 3" xfId="30393" xr:uid="{9D49CB1A-871D-4BCB-A68D-DE9BBCF0C0EF}"/>
    <cellStyle name="Comma 4 2 3 6 4 4" xfId="17764" xr:uid="{3B2FEBAA-79EF-4370-A46F-2F698F7C5837}"/>
    <cellStyle name="Comma 4 2 3 6 4 4 2" xfId="36740" xr:uid="{B6ED6534-C8E4-480C-A3E4-4F59B37FF0DC}"/>
    <cellStyle name="Comma 4 2 3 6 4 5" xfId="24100" xr:uid="{B1E7150D-4971-4780-BB4A-1A6B296D86E2}"/>
    <cellStyle name="Comma 4 2 3 6 5" xfId="5647" xr:uid="{49701EFF-9D5D-4190-90B0-E3B2B6A5EAB4}"/>
    <cellStyle name="Comma 4 2 3 6 5 2" xfId="13012" xr:uid="{058C3DEA-4EDE-40E4-8389-3CF1595AA9FF}"/>
    <cellStyle name="Comma 4 2 3 6 5 2 2" xfId="45630" xr:uid="{EAB50168-7CDC-4F45-8FD2-29A2121D2DF1}"/>
    <cellStyle name="Comma 4 2 3 6 5 2 3" xfId="33002" xr:uid="{F9A80DFE-E578-47EF-B0CE-294B8FC6843D}"/>
    <cellStyle name="Comma 4 2 3 6 5 3" xfId="20372" xr:uid="{B8CF5D1D-05DB-461E-BA96-36312A826DBC}"/>
    <cellStyle name="Comma 4 2 3 6 5 3 2" xfId="39349" xr:uid="{2923FC13-2680-48C8-96A3-3DD0914908A4}"/>
    <cellStyle name="Comma 4 2 3 6 5 4" xfId="26709" xr:uid="{4440E002-41B4-420D-BAFA-290489536E5A}"/>
    <cellStyle name="Comma 4 2 3 6 6" xfId="9520" xr:uid="{40308D5D-1916-456C-B7AE-FFD28BD2C146}"/>
    <cellStyle name="Comma 4 2 3 6 6 2" xfId="42134" xr:uid="{32A6BF81-F0DB-46CA-8639-4D81BAC243AE}"/>
    <cellStyle name="Comma 4 2 3 6 6 3" xfId="29506" xr:uid="{9874A1A6-D63B-4351-A672-D01D6EDC78F7}"/>
    <cellStyle name="Comma 4 2 3 6 7" xfId="16880" xr:uid="{E93F7D7A-3255-4B39-B5AF-5C500E8530F7}"/>
    <cellStyle name="Comma 4 2 3 6 7 2" xfId="35773" xr:uid="{F0859E57-2EC3-495F-B313-22B334DC7B25}"/>
    <cellStyle name="Comma 4 2 3 6 8" xfId="23206" xr:uid="{38C8278C-62D6-4687-B672-80B7B15746AF}"/>
    <cellStyle name="Comma 4 2 3 7" xfId="2522" xr:uid="{822E0850-F2F5-4AEF-A159-DC4062C1B792}"/>
    <cellStyle name="Comma 4 2 3 7 2" xfId="4278" xr:uid="{D2E6F970-4CE2-4C76-B56B-13D023C4E79D}"/>
    <cellStyle name="Comma 4 2 3 7 2 2" xfId="7775" xr:uid="{2A1EF199-B7A6-4F7D-B811-B602BCB8AF27}"/>
    <cellStyle name="Comma 4 2 3 7 2 2 2" xfId="15140" xr:uid="{8C316ADE-9FAA-4CCE-A116-626B0385EDCB}"/>
    <cellStyle name="Comma 4 2 3 7 2 2 2 2" xfId="47758" xr:uid="{CE04658A-A062-41B9-AC57-DECE789725E3}"/>
    <cellStyle name="Comma 4 2 3 7 2 2 2 3" xfId="35130" xr:uid="{D6AEB4EA-344E-483E-8907-222A62649EA8}"/>
    <cellStyle name="Comma 4 2 3 7 2 2 3" xfId="22500" xr:uid="{031EA867-6C8C-41E5-B3CF-CF7AEEA3817E}"/>
    <cellStyle name="Comma 4 2 3 7 2 2 3 2" xfId="41477" xr:uid="{DE82E153-EA86-46AF-B6AC-6E50C03ABD41}"/>
    <cellStyle name="Comma 4 2 3 7 2 2 4" xfId="28837" xr:uid="{460A7A7C-D2F2-4476-8367-A9FEE1CD9C28}"/>
    <cellStyle name="Comma 4 2 3 7 2 3" xfId="5157" xr:uid="{4A1F2707-8278-45E9-A996-6122ED4913F9}"/>
    <cellStyle name="Comma 4 2 3 7 2 3 2" xfId="12522" xr:uid="{6B2EA5A7-41A9-4805-A46E-1703B47F50B9}"/>
    <cellStyle name="Comma 4 2 3 7 2 3 2 2" xfId="45140" xr:uid="{0FC2A6AC-A63D-4C5B-8349-26CCE501F92E}"/>
    <cellStyle name="Comma 4 2 3 7 2 3 2 3" xfId="32512" xr:uid="{A5771276-A29F-4B53-BF39-AD3AF36BCFD1}"/>
    <cellStyle name="Comma 4 2 3 7 2 3 3" xfId="19882" xr:uid="{A5B85762-1104-48EB-8965-02DC0F344EC4}"/>
    <cellStyle name="Comma 4 2 3 7 2 3 3 2" xfId="38859" xr:uid="{C93B645F-CCBA-4F94-9A3D-B70779F27574}"/>
    <cellStyle name="Comma 4 2 3 7 2 3 4" xfId="26219" xr:uid="{95026B2E-586D-430A-8A9E-60D5F92D05FC}"/>
    <cellStyle name="Comma 4 2 3 7 2 4" xfId="11644" xr:uid="{7C35228F-E589-41E3-9AAF-880DDD6739B7}"/>
    <cellStyle name="Comma 4 2 3 7 2 4 2" xfId="44261" xr:uid="{AF00E441-CE10-4AA7-AC7F-CAECE5594B95}"/>
    <cellStyle name="Comma 4 2 3 7 2 4 3" xfId="31633" xr:uid="{BF51FF68-C9A6-432F-A89C-730D0336EA6E}"/>
    <cellStyle name="Comma 4 2 3 7 2 5" xfId="19004" xr:uid="{AC29AA4E-998C-4B70-BC5F-6E1ACFACECF5}"/>
    <cellStyle name="Comma 4 2 3 7 2 5 2" xfId="37980" xr:uid="{2ADDF12E-0DDD-4BA4-8E08-8DFA13F56D78}"/>
    <cellStyle name="Comma 4 2 3 7 2 6" xfId="25340" xr:uid="{6C89360D-FEC0-4B64-89E3-E6CE5EA66794}"/>
    <cellStyle name="Comma 4 2 3 7 3" xfId="3428" xr:uid="{301C1770-FEF4-4130-AF37-B70D5670800B}"/>
    <cellStyle name="Comma 4 2 3 7 3 2" xfId="6925" xr:uid="{EF42E935-69E6-4AAD-A7C7-41CA1A94CC90}"/>
    <cellStyle name="Comma 4 2 3 7 3 2 2" xfId="14290" xr:uid="{2CC8EA11-84E5-4E3F-BCF7-055AACE283C5}"/>
    <cellStyle name="Comma 4 2 3 7 3 2 2 2" xfId="46908" xr:uid="{65AE54A3-2FB2-4BE2-AF61-0B8A07F13E54}"/>
    <cellStyle name="Comma 4 2 3 7 3 2 2 3" xfId="34280" xr:uid="{5CAA3DAD-9BA2-4BAD-AC6F-43E772652D5A}"/>
    <cellStyle name="Comma 4 2 3 7 3 2 3" xfId="21650" xr:uid="{90D108B5-562F-4B02-988A-195210F64069}"/>
    <cellStyle name="Comma 4 2 3 7 3 2 3 2" xfId="40627" xr:uid="{6B9BDF41-A0E8-43F2-AB55-3D1DEE279D90}"/>
    <cellStyle name="Comma 4 2 3 7 3 2 4" xfId="27987" xr:uid="{59D41E0E-BE5B-469A-8DEF-0E939A7D5AEC}"/>
    <cellStyle name="Comma 4 2 3 7 3 3" xfId="10794" xr:uid="{A5B46F78-8E1A-4FD2-94C6-262CB4662D28}"/>
    <cellStyle name="Comma 4 2 3 7 3 3 2" xfId="43411" xr:uid="{190572AA-D0DF-45C6-8D20-787299EA429A}"/>
    <cellStyle name="Comma 4 2 3 7 3 3 3" xfId="30783" xr:uid="{24DBE22D-AA2E-453D-9F0E-3B3DA8AA5D27}"/>
    <cellStyle name="Comma 4 2 3 7 3 4" xfId="18154" xr:uid="{B5DF31D9-79DA-434A-8F89-2AA84BFFB725}"/>
    <cellStyle name="Comma 4 2 3 7 3 4 2" xfId="37130" xr:uid="{403B8DE9-21DD-4AFE-94C0-CA36596ADB8B}"/>
    <cellStyle name="Comma 4 2 3 7 3 5" xfId="24490" xr:uid="{C93205FB-AB83-46F3-BCF3-ED0549F85DCD}"/>
    <cellStyle name="Comma 4 2 3 7 4" xfId="6042" xr:uid="{F9A9EE3C-597A-4F43-A081-298E1715741D}"/>
    <cellStyle name="Comma 4 2 3 7 4 2" xfId="13407" xr:uid="{E6C7B77E-74F9-4071-BB9A-8D9F29525E14}"/>
    <cellStyle name="Comma 4 2 3 7 4 2 2" xfId="46025" xr:uid="{A3932415-DBBB-404F-A350-58603F334B28}"/>
    <cellStyle name="Comma 4 2 3 7 4 2 3" xfId="33397" xr:uid="{9B896FBE-10B2-4F6E-89A2-BCF6408C6E0D}"/>
    <cellStyle name="Comma 4 2 3 7 4 3" xfId="20767" xr:uid="{559A68C7-9B68-4BEF-AF72-E3B1F9A218D9}"/>
    <cellStyle name="Comma 4 2 3 7 4 3 2" xfId="39744" xr:uid="{AF00FAB7-C165-416D-9549-CD437ED38CB7}"/>
    <cellStyle name="Comma 4 2 3 7 4 4" xfId="27104" xr:uid="{B4039731-3DF2-4661-948D-000FC89F5E27}"/>
    <cellStyle name="Comma 4 2 3 7 5" xfId="9915" xr:uid="{7FD241D1-458A-4813-AC07-18A26ED3FF73}"/>
    <cellStyle name="Comma 4 2 3 7 5 2" xfId="42530" xr:uid="{4EE38047-82CF-4AD8-800B-003638310FFD}"/>
    <cellStyle name="Comma 4 2 3 7 5 3" xfId="29902" xr:uid="{2D846690-E534-4A96-AAF5-D327D2775E94}"/>
    <cellStyle name="Comma 4 2 3 7 6" xfId="17275" xr:uid="{C29B3270-31A7-4E06-BE56-894C71E809BB}"/>
    <cellStyle name="Comma 4 2 3 7 6 2" xfId="36228" xr:uid="{5B20EE86-8DA3-4732-9565-95855A1B8713}"/>
    <cellStyle name="Comma 4 2 3 7 7" xfId="23607" xr:uid="{32C981FC-86ED-4F09-9F56-61AB18FBEA11}"/>
    <cellStyle name="Comma 4 2 3 8" xfId="2450" xr:uid="{DE5F2FBB-8F0C-44CE-B893-07650161FA2F}"/>
    <cellStyle name="Comma 4 2 3 8 2" xfId="2929" xr:uid="{801A53D1-2032-43E7-B66D-2F97586C41F0}"/>
    <cellStyle name="Comma 4 2 3 8 2 2" xfId="4661" xr:uid="{D574132B-FFFE-4319-9526-5108A3BD4D2F}"/>
    <cellStyle name="Comma 4 2 3 8 2 2 2" xfId="8159" xr:uid="{23D61877-BCA8-44DA-B3DA-C3B91291FA78}"/>
    <cellStyle name="Comma 4 2 3 8 2 2 2 2" xfId="15524" xr:uid="{A190A7AB-DEE0-4B13-AC0E-D1DB96C7150C}"/>
    <cellStyle name="Comma 4 2 3 8 2 2 2 2 2" xfId="48142" xr:uid="{755A422F-303D-424C-8507-76DBEE4376CC}"/>
    <cellStyle name="Comma 4 2 3 8 2 2 2 2 3" xfId="35514" xr:uid="{93CCA700-BBA4-48E9-8FA2-9ED4BEAB5E51}"/>
    <cellStyle name="Comma 4 2 3 8 2 2 2 3" xfId="22884" xr:uid="{9514011E-252D-4E51-8E91-2808D255BE4F}"/>
    <cellStyle name="Comma 4 2 3 8 2 2 2 3 2" xfId="41861" xr:uid="{DCF0A7D2-256B-4474-B57B-629EF5F3B374}"/>
    <cellStyle name="Comma 4 2 3 8 2 2 2 4" xfId="29221" xr:uid="{A2FFAB2C-3FFA-4D8D-87CE-7E00F135B417}"/>
    <cellStyle name="Comma 4 2 3 8 2 2 3" xfId="5541" xr:uid="{4B998B27-982D-47E2-BDCD-BB17F8537A11}"/>
    <cellStyle name="Comma 4 2 3 8 2 2 3 2" xfId="12906" xr:uid="{726135FC-6960-437E-B6F5-5B38069E683F}"/>
    <cellStyle name="Comma 4 2 3 8 2 2 3 2 2" xfId="45524" xr:uid="{9D94A52E-0E00-44FB-A152-F36ACFFFC47D}"/>
    <cellStyle name="Comma 4 2 3 8 2 2 3 2 3" xfId="32896" xr:uid="{77583A04-7609-41BE-8757-A136F8A61252}"/>
    <cellStyle name="Comma 4 2 3 8 2 2 3 3" xfId="20266" xr:uid="{DAB5FBE0-5D14-4EC5-87C6-5E13A4CBAFB7}"/>
    <cellStyle name="Comma 4 2 3 8 2 2 3 3 2" xfId="39243" xr:uid="{7F338C0A-017B-414B-A5F7-7585A079CBA4}"/>
    <cellStyle name="Comma 4 2 3 8 2 2 3 4" xfId="26603" xr:uid="{BF37BBB3-057A-4C87-83FF-29F8EB38AB8F}"/>
    <cellStyle name="Comma 4 2 3 8 2 2 4" xfId="12027" xr:uid="{93AB0878-659D-4CD1-9032-588BF35E6C45}"/>
    <cellStyle name="Comma 4 2 3 8 2 2 4 2" xfId="44645" xr:uid="{CA936279-9602-4A8E-ACBA-B4259C22FCDA}"/>
    <cellStyle name="Comma 4 2 3 8 2 2 4 3" xfId="32017" xr:uid="{4FC81B5C-3128-40B2-A76F-E8B9682A44B7}"/>
    <cellStyle name="Comma 4 2 3 8 2 2 5" xfId="19387" xr:uid="{EC3A8FD0-D217-4A6A-B0FF-B0F96B7C5C19}"/>
    <cellStyle name="Comma 4 2 3 8 2 2 5 2" xfId="38364" xr:uid="{983D1CE2-D054-4F5F-9889-07B243E66EB2}"/>
    <cellStyle name="Comma 4 2 3 8 2 2 6" xfId="25724" xr:uid="{A6D0B5AE-B62B-4C84-91EE-5E966E66B83E}"/>
    <cellStyle name="Comma 4 2 3 8 2 3" xfId="3802" xr:uid="{4A152633-D4FE-4C2E-ABDE-19BAA836B4AC}"/>
    <cellStyle name="Comma 4 2 3 8 2 3 2" xfId="7299" xr:uid="{D4E9F7BB-B45B-41E7-B2F8-AE346BFAEB32}"/>
    <cellStyle name="Comma 4 2 3 8 2 3 2 2" xfId="14664" xr:uid="{493CB147-A15B-464D-8313-41A87AB7F0DB}"/>
    <cellStyle name="Comma 4 2 3 8 2 3 2 2 2" xfId="47282" xr:uid="{302C877E-04D9-4C93-BCBD-AB37E420F64B}"/>
    <cellStyle name="Comma 4 2 3 8 2 3 2 2 3" xfId="34654" xr:uid="{E67ACD97-80E4-48FD-8C03-8BBB097D777A}"/>
    <cellStyle name="Comma 4 2 3 8 2 3 2 3" xfId="22024" xr:uid="{F6C25585-67A2-4334-BC81-3DCD2ADA8EAC}"/>
    <cellStyle name="Comma 4 2 3 8 2 3 2 3 2" xfId="41001" xr:uid="{0E35C5CB-893A-44CF-835E-B1DF86A66797}"/>
    <cellStyle name="Comma 4 2 3 8 2 3 2 4" xfId="28361" xr:uid="{7A4F3D2F-8875-489A-B587-9DCDB27A4383}"/>
    <cellStyle name="Comma 4 2 3 8 2 3 3" xfId="11168" xr:uid="{33CEA782-FF9A-4FA0-A8CD-B33969E5A67E}"/>
    <cellStyle name="Comma 4 2 3 8 2 3 3 2" xfId="43785" xr:uid="{EC4D7898-30DC-46D8-8E01-82A7680EA745}"/>
    <cellStyle name="Comma 4 2 3 8 2 3 3 3" xfId="31157" xr:uid="{BAB8EDE9-0A38-4CFC-B03D-7F1CCE7186C7}"/>
    <cellStyle name="Comma 4 2 3 8 2 3 4" xfId="18528" xr:uid="{AF13A8AB-0DAD-445A-926C-0219B3FE0D08}"/>
    <cellStyle name="Comma 4 2 3 8 2 3 4 2" xfId="37504" xr:uid="{4AC348F8-F7E2-448C-B259-E620A73633B5}"/>
    <cellStyle name="Comma 4 2 3 8 2 3 5" xfId="24864" xr:uid="{26E0E7C4-4A02-49B9-9D62-B821E1BFEE45}"/>
    <cellStyle name="Comma 4 2 3 8 2 4" xfId="6426" xr:uid="{438A4754-6417-4E2B-A64E-B0194813603F}"/>
    <cellStyle name="Comma 4 2 3 8 2 4 2" xfId="13791" xr:uid="{7D626279-133C-4C1E-85D8-9812D0864A49}"/>
    <cellStyle name="Comma 4 2 3 8 2 4 2 2" xfId="46409" xr:uid="{2BDBA87D-78A3-4062-825B-F790005AA397}"/>
    <cellStyle name="Comma 4 2 3 8 2 4 2 3" xfId="33781" xr:uid="{BB22B5C6-151A-4DE5-BF76-2CCFED19B350}"/>
    <cellStyle name="Comma 4 2 3 8 2 4 3" xfId="21151" xr:uid="{5EC48CB0-A492-47C6-B3D5-27C53642CAA5}"/>
    <cellStyle name="Comma 4 2 3 8 2 4 3 2" xfId="40128" xr:uid="{C2A6AA75-59E8-425F-A084-F08F6D4D27D4}"/>
    <cellStyle name="Comma 4 2 3 8 2 4 4" xfId="27488" xr:uid="{F1CAEA9B-E9F7-4F56-AC34-17BB3FEF83C8}"/>
    <cellStyle name="Comma 4 2 3 8 2 5" xfId="10296" xr:uid="{3627987D-8077-4B6E-9EF4-7AA2018DE6D6}"/>
    <cellStyle name="Comma 4 2 3 8 2 5 2" xfId="42912" xr:uid="{621DD832-CC66-4C66-A556-477C11E63B32}"/>
    <cellStyle name="Comma 4 2 3 8 2 5 3" xfId="30284" xr:uid="{389FE42D-7DB4-4578-9BF5-ABCCB580A08C}"/>
    <cellStyle name="Comma 4 2 3 8 2 6" xfId="17656" xr:uid="{FF5A0457-5CDF-4DE8-9A6E-F288E373947C}"/>
    <cellStyle name="Comma 4 2 3 8 2 6 2" xfId="36631" xr:uid="{50C13DA4-EB39-4362-8DA5-FB55597C44EE}"/>
    <cellStyle name="Comma 4 2 3 8 2 7" xfId="23991" xr:uid="{E763D6AF-FE0A-4945-B003-C6E49D3EDCF7}"/>
    <cellStyle name="Comma 4 2 3 8 3" xfId="4219" xr:uid="{1C2CDF52-04D5-4F09-9F4B-E6BD85144BE6}"/>
    <cellStyle name="Comma 4 2 3 8 3 2" xfId="7716" xr:uid="{B002A12B-6C36-4F69-9EEB-8F74DCEFBE9D}"/>
    <cellStyle name="Comma 4 2 3 8 3 2 2" xfId="15081" xr:uid="{87243074-31A6-4B73-9DBA-444B1754561B}"/>
    <cellStyle name="Comma 4 2 3 8 3 2 2 2" xfId="47699" xr:uid="{076ACCC4-D785-4002-8140-A4BDB49AAD85}"/>
    <cellStyle name="Comma 4 2 3 8 3 2 2 3" xfId="35071" xr:uid="{13E2BD33-B0E5-471E-9CC5-54D5EC54AE41}"/>
    <cellStyle name="Comma 4 2 3 8 3 2 3" xfId="22441" xr:uid="{0E5D021D-06B3-4C20-84C0-C597E259FC99}"/>
    <cellStyle name="Comma 4 2 3 8 3 2 3 2" xfId="41418" xr:uid="{43E40D2B-D7E7-4608-A14E-7D51DA63D62E}"/>
    <cellStyle name="Comma 4 2 3 8 3 2 4" xfId="28778" xr:uid="{5B2CFC2B-C709-4A0E-AB97-3B65E0DA7AED}"/>
    <cellStyle name="Comma 4 2 3 8 3 3" xfId="5097" xr:uid="{D0377790-9CB7-412D-A557-051FE6BFDC0F}"/>
    <cellStyle name="Comma 4 2 3 8 3 3 2" xfId="12462" xr:uid="{09CF5A6E-4360-4659-B26A-A5B006CDA9EF}"/>
    <cellStyle name="Comma 4 2 3 8 3 3 2 2" xfId="45080" xr:uid="{70AA2D60-787E-4AE7-9CE8-5C1F7762A579}"/>
    <cellStyle name="Comma 4 2 3 8 3 3 2 3" xfId="32452" xr:uid="{AD4DFDB7-631E-4FE5-AFD8-245C8273E1C7}"/>
    <cellStyle name="Comma 4 2 3 8 3 3 3" xfId="19822" xr:uid="{8EAC5FE1-ED22-4707-B59D-FC6CCD8E7659}"/>
    <cellStyle name="Comma 4 2 3 8 3 3 3 2" xfId="38799" xr:uid="{23DDC753-E2BF-4EF6-8758-E3BA0D2742B1}"/>
    <cellStyle name="Comma 4 2 3 8 3 3 4" xfId="26159" xr:uid="{33188041-5837-4FEA-A504-2F9E1FF03C7E}"/>
    <cellStyle name="Comma 4 2 3 8 3 4" xfId="11585" xr:uid="{B878FDCB-F8CF-4219-8273-B64E74D26D0C}"/>
    <cellStyle name="Comma 4 2 3 8 3 4 2" xfId="44202" xr:uid="{B7D14E8C-3585-4F50-BCDD-19074F276D99}"/>
    <cellStyle name="Comma 4 2 3 8 3 4 3" xfId="31574" xr:uid="{C4D1A564-706D-4904-9E02-9DE9DE3794A0}"/>
    <cellStyle name="Comma 4 2 3 8 3 5" xfId="18945" xr:uid="{950532F0-01CA-4491-AEC9-FCE79355F938}"/>
    <cellStyle name="Comma 4 2 3 8 3 5 2" xfId="37921" xr:uid="{C0F408C8-BB3E-4C88-8962-1D1719B4142F}"/>
    <cellStyle name="Comma 4 2 3 8 3 6" xfId="25281" xr:uid="{452A7C78-2352-4AA4-B7B8-9AF603637629}"/>
    <cellStyle name="Comma 4 2 3 8 4" xfId="3369" xr:uid="{553E2EC3-0CF0-419D-8D1F-725EACE14E7E}"/>
    <cellStyle name="Comma 4 2 3 8 4 2" xfId="6866" xr:uid="{3F529448-F4EB-42D4-888A-0981B07AECA8}"/>
    <cellStyle name="Comma 4 2 3 8 4 2 2" xfId="14231" xr:uid="{6B2F4D87-63E3-4B58-9F0F-21E2046CECDE}"/>
    <cellStyle name="Comma 4 2 3 8 4 2 2 2" xfId="46849" xr:uid="{FC277905-AA34-45C0-889B-181A38F1132D}"/>
    <cellStyle name="Comma 4 2 3 8 4 2 2 3" xfId="34221" xr:uid="{3CE8947C-8EFE-42C4-B8A2-352218260E1B}"/>
    <cellStyle name="Comma 4 2 3 8 4 2 3" xfId="21591" xr:uid="{D2087FD7-0937-42E8-B13F-FE1454763BD7}"/>
    <cellStyle name="Comma 4 2 3 8 4 2 3 2" xfId="40568" xr:uid="{33026580-8C0B-47C7-95CB-1D2938FAD8A2}"/>
    <cellStyle name="Comma 4 2 3 8 4 2 4" xfId="27928" xr:uid="{47602936-D3FD-4C9D-92F8-B0C3FE1AD736}"/>
    <cellStyle name="Comma 4 2 3 8 4 3" xfId="10735" xr:uid="{97255380-D5E6-4E8B-B953-E0B9DB1A4A45}"/>
    <cellStyle name="Comma 4 2 3 8 4 3 2" xfId="43352" xr:uid="{6522B7B0-0B36-4928-ADEF-0117FC171BC9}"/>
    <cellStyle name="Comma 4 2 3 8 4 3 3" xfId="30724" xr:uid="{69523C88-86F3-4B49-B46A-1F0625BD3C98}"/>
    <cellStyle name="Comma 4 2 3 8 4 4" xfId="18095" xr:uid="{087FE1BD-7782-4D92-917F-BAEFD6A0EC5F}"/>
    <cellStyle name="Comma 4 2 3 8 4 4 2" xfId="37071" xr:uid="{DD71001A-494C-4861-AE60-7E6DB30CDB3A}"/>
    <cellStyle name="Comma 4 2 3 8 4 5" xfId="24431" xr:uid="{CEFE6835-5814-4432-AF65-1AF9257FEDAC}"/>
    <cellStyle name="Comma 4 2 3 8 5" xfId="5982" xr:uid="{93D0DFFA-9197-4CCF-A12A-730E55214041}"/>
    <cellStyle name="Comma 4 2 3 8 5 2" xfId="13347" xr:uid="{287C507E-6A6D-4BAB-9B35-CA534098A474}"/>
    <cellStyle name="Comma 4 2 3 8 5 2 2" xfId="45965" xr:uid="{E26661AF-5FDC-4094-8AA0-ECBB34874351}"/>
    <cellStyle name="Comma 4 2 3 8 5 2 3" xfId="33337" xr:uid="{58CF3FC7-D41A-4212-84BB-3BE351EBDAB5}"/>
    <cellStyle name="Comma 4 2 3 8 5 3" xfId="20707" xr:uid="{67222455-0745-4EB2-BEE1-6A7DB6C63693}"/>
    <cellStyle name="Comma 4 2 3 8 5 3 2" xfId="39684" xr:uid="{94670E34-5B03-48F3-BAD2-BAAEE16CC6AC}"/>
    <cellStyle name="Comma 4 2 3 8 5 4" xfId="27044" xr:uid="{DFF9B267-EE14-4552-8691-EE24FD3D3086}"/>
    <cellStyle name="Comma 4 2 3 8 6" xfId="9856" xr:uid="{BAB0F32D-9BC2-4AB0-8FD5-34C2FE31968C}"/>
    <cellStyle name="Comma 4 2 3 8 6 2" xfId="42471" xr:uid="{8AE66001-1B8D-42BE-A753-B6D363F1D804}"/>
    <cellStyle name="Comma 4 2 3 8 6 3" xfId="29843" xr:uid="{5543B2AD-DE72-4ECB-A450-70E15A6D4773}"/>
    <cellStyle name="Comma 4 2 3 8 7" xfId="17216" xr:uid="{001BAB21-0CA9-4B89-A2C3-79290BBBA7D4}"/>
    <cellStyle name="Comma 4 2 3 8 7 2" xfId="36161" xr:uid="{E11B7D49-DCDA-46A0-9C60-A4F2908C17C9}"/>
    <cellStyle name="Comma 4 2 3 8 8" xfId="23547" xr:uid="{CF4DBDE2-AFC2-4EBB-91CD-31299BC84757}"/>
    <cellStyle name="Comma 4 2 3 9" xfId="3865" xr:uid="{4619BCA8-0868-4F30-98FE-B5F812C525F0}"/>
    <cellStyle name="Comma 4 2 3 9 2" xfId="7362" xr:uid="{EF9EE05D-15A6-4AB1-88D9-52ED7A0DF117}"/>
    <cellStyle name="Comma 4 2 3 9 2 2" xfId="14727" xr:uid="{8B0FA7DB-E905-414E-BC42-A649524227C6}"/>
    <cellStyle name="Comma 4 2 3 9 2 2 2" xfId="47345" xr:uid="{D029C5FB-8232-4AA0-8BD3-7F664A7F96AE}"/>
    <cellStyle name="Comma 4 2 3 9 2 2 3" xfId="34717" xr:uid="{BA908188-72C7-44F7-95DD-31EF91CDD41D}"/>
    <cellStyle name="Comma 4 2 3 9 2 3" xfId="22087" xr:uid="{2DC5C21B-4AA6-424A-8BB6-CBCA82653287}"/>
    <cellStyle name="Comma 4 2 3 9 2 3 2" xfId="41064" xr:uid="{070A3A77-820E-40E6-9606-692457C2283E}"/>
    <cellStyle name="Comma 4 2 3 9 2 4" xfId="28424" xr:uid="{5E042807-5DD7-4FB0-BE72-374DB6315D94}"/>
    <cellStyle name="Comma 4 2 3 9 3" xfId="4740" xr:uid="{E990F3C9-49BD-49AA-A912-24AED0CB756E}"/>
    <cellStyle name="Comma 4 2 3 9 3 2" xfId="12105" xr:uid="{3D095F29-9060-43CA-B045-08D82A591B4F}"/>
    <cellStyle name="Comma 4 2 3 9 3 2 2" xfId="44723" xr:uid="{BCB5D677-EEA8-4F24-BD27-9D074B764A82}"/>
    <cellStyle name="Comma 4 2 3 9 3 2 3" xfId="32095" xr:uid="{D17C65D4-3FDF-4AE1-88EC-E05B906A2D07}"/>
    <cellStyle name="Comma 4 2 3 9 3 3" xfId="19465" xr:uid="{700C0D37-8EE3-45DE-971D-34ADD535ADBA}"/>
    <cellStyle name="Comma 4 2 3 9 3 3 2" xfId="38442" xr:uid="{76C11B82-C05D-47AD-A5B5-33DA0D4BFC63}"/>
    <cellStyle name="Comma 4 2 3 9 3 4" xfId="25802" xr:uid="{9CC9692D-CE95-4A0D-B3E9-F3BC80FCFB2B}"/>
    <cellStyle name="Comma 4 2 3 9 4" xfId="11231" xr:uid="{A55C897F-A2FE-4766-A9E3-1CB9C8D573D1}"/>
    <cellStyle name="Comma 4 2 3 9 4 2" xfId="43848" xr:uid="{085DFFF7-C03A-4B17-870E-52C83FEFBE6D}"/>
    <cellStyle name="Comma 4 2 3 9 4 3" xfId="31220" xr:uid="{37EC43BA-9BF3-4DD6-9937-52D5AC5FA902}"/>
    <cellStyle name="Comma 4 2 3 9 5" xfId="18591" xr:uid="{05D7FD07-D88A-427F-A1A6-4721BCE7CC59}"/>
    <cellStyle name="Comma 4 2 3 9 5 2" xfId="37567" xr:uid="{9744641E-B40E-4278-8C66-C997245D30AB}"/>
    <cellStyle name="Comma 4 2 3 9 6" xfId="24927" xr:uid="{0CF9CD93-5876-424B-8BD2-5475A89885B7}"/>
    <cellStyle name="Comma 4 2 4" xfId="277" xr:uid="{8EA60EBD-89B2-49E0-A949-8C06D8856A21}"/>
    <cellStyle name="Comma 4 2 4 10" xfId="8303" xr:uid="{D2F70A45-9A29-4ED9-95C9-961AA36819D8}"/>
    <cellStyle name="Comma 4 2 4 10 2" xfId="15668" xr:uid="{33AAEED0-0AE9-408D-BC3C-08973BAC3F58}"/>
    <cellStyle name="Comma 4 2 4 10 2 2" xfId="42194" xr:uid="{945C4379-FB01-49EE-A9C9-A9A5F0A8C100}"/>
    <cellStyle name="Comma 4 2 4 10 3" xfId="23028" xr:uid="{80797193-B1D0-4AC6-9F4A-A5614F870E3E}"/>
    <cellStyle name="Comma 4 2 4 10 4" xfId="29566" xr:uid="{3AB6C80B-2CA5-4E1C-B94A-60887C678DB6}"/>
    <cellStyle name="Comma 4 2 4 11" xfId="1492" xr:uid="{AF0E52FA-5DC4-47D7-9EA4-C07351608261}"/>
    <cellStyle name="Comma 4 2 4 11 2" xfId="9115" xr:uid="{8C82E494-1811-481B-816F-0CBDD24B4E76}"/>
    <cellStyle name="Comma 4 2 4 11 3" xfId="16475" xr:uid="{35C2E2BF-AAF7-4766-9DEA-E550D8500BB8}"/>
    <cellStyle name="Comma 4 2 4 11 4" xfId="35853" xr:uid="{12828613-1DB8-4B7E-9E05-3CC690F12085}"/>
    <cellStyle name="Comma 4 2 4 12" xfId="8380" xr:uid="{D4290D3D-9411-4E66-85E8-B96D46699881}"/>
    <cellStyle name="Comma 4 2 4 13" xfId="15741" xr:uid="{07A30154-6CC3-4C8D-AB43-5E8DCA05F9F1}"/>
    <cellStyle name="Comma 4 2 4 14" xfId="23268" xr:uid="{B400C8A9-9897-4DD8-BAE4-E924A811ED1B}"/>
    <cellStyle name="Comma 4 2 4 2" xfId="629" xr:uid="{5DBF38B3-60E5-4B09-AB14-3FCE96BC060B}"/>
    <cellStyle name="Comma 4 2 4 2 10" xfId="8548" xr:uid="{4507FEE8-26DA-4DDD-8190-C3C5303C3A41}"/>
    <cellStyle name="Comma 4 2 4 2 11" xfId="15908" xr:uid="{B2924C22-8207-427D-A453-55DB8750F48D}"/>
    <cellStyle name="Comma 4 2 4 2 12" xfId="23290" xr:uid="{46145B97-2E60-4DDC-B93F-C3DBF0E32678}"/>
    <cellStyle name="Comma 4 2 4 2 2" xfId="1017" xr:uid="{9ADC1054-E96D-4E01-8DAB-F40CD07EC280}"/>
    <cellStyle name="Comma 4 2 4 2 2 10" xfId="23366" xr:uid="{7A81CF5D-0FF3-4BAB-9805-DAA7DA770054}"/>
    <cellStyle name="Comma 4 2 4 2 2 2" xfId="2408" xr:uid="{FD51A1C8-5D1A-47D9-8EC8-7ECE05F64C13}"/>
    <cellStyle name="Comma 4 2 4 2 2 2 2" xfId="2905" xr:uid="{DA628749-156F-450B-BE45-FCFF554D499A}"/>
    <cellStyle name="Comma 4 2 4 2 2 2 2 2" xfId="4637" xr:uid="{F7412499-90F7-4FF2-A1F7-E04C2E84960D}"/>
    <cellStyle name="Comma 4 2 4 2 2 2 2 2 2" xfId="8135" xr:uid="{F17C53FD-37C4-4893-92EB-8ABAB6278DBE}"/>
    <cellStyle name="Comma 4 2 4 2 2 2 2 2 2 2" xfId="15500" xr:uid="{50B84350-E9F9-4E63-B82A-040EF9E6BBB3}"/>
    <cellStyle name="Comma 4 2 4 2 2 2 2 2 2 2 2" xfId="48118" xr:uid="{36DCC646-9F31-4333-97ED-5449C1A3E484}"/>
    <cellStyle name="Comma 4 2 4 2 2 2 2 2 2 2 3" xfId="35490" xr:uid="{39763F68-C394-412F-AF86-81A979665413}"/>
    <cellStyle name="Comma 4 2 4 2 2 2 2 2 2 3" xfId="22860" xr:uid="{CAE8682C-15CF-461D-B5A3-7426FA2CFB3F}"/>
    <cellStyle name="Comma 4 2 4 2 2 2 2 2 2 3 2" xfId="41837" xr:uid="{C5DB8358-6367-46EC-8337-60224B928414}"/>
    <cellStyle name="Comma 4 2 4 2 2 2 2 2 2 4" xfId="29197" xr:uid="{AD9338FE-4F40-48CA-B6C4-A64F9A5B81A0}"/>
    <cellStyle name="Comma 4 2 4 2 2 2 2 2 3" xfId="5517" xr:uid="{5E37CC80-1D80-4B9F-A82C-4F423A94BDA6}"/>
    <cellStyle name="Comma 4 2 4 2 2 2 2 2 3 2" xfId="12882" xr:uid="{3947DF9A-564D-473D-9D51-855211C6A6C4}"/>
    <cellStyle name="Comma 4 2 4 2 2 2 2 2 3 2 2" xfId="45500" xr:uid="{727AE230-D5D6-4C09-AD36-472FAE3778C2}"/>
    <cellStyle name="Comma 4 2 4 2 2 2 2 2 3 2 3" xfId="32872" xr:uid="{D8F3CEA0-6095-496E-B2A6-C38EAC8689C0}"/>
    <cellStyle name="Comma 4 2 4 2 2 2 2 2 3 3" xfId="20242" xr:uid="{02702EF6-419F-41B0-9602-17FD5AA398D1}"/>
    <cellStyle name="Comma 4 2 4 2 2 2 2 2 3 3 2" xfId="39219" xr:uid="{663DCA42-5A55-4545-B8DE-8D6B7FAF4A27}"/>
    <cellStyle name="Comma 4 2 4 2 2 2 2 2 3 4" xfId="26579" xr:uid="{9D8F14D0-DC31-47A6-B2B5-941BA8DC1814}"/>
    <cellStyle name="Comma 4 2 4 2 2 2 2 2 4" xfId="12003" xr:uid="{B9967CB9-D708-4788-BACD-65E69C9A4110}"/>
    <cellStyle name="Comma 4 2 4 2 2 2 2 2 4 2" xfId="44621" xr:uid="{0CC12C0E-47C9-4A45-BF0C-0D5E629042C2}"/>
    <cellStyle name="Comma 4 2 4 2 2 2 2 2 4 3" xfId="31993" xr:uid="{188D5DA1-9D25-4F60-890E-DDC1351D8D4F}"/>
    <cellStyle name="Comma 4 2 4 2 2 2 2 2 5" xfId="19363" xr:uid="{AF3BFEE5-14EB-45AF-96FA-8CF81B405BDD}"/>
    <cellStyle name="Comma 4 2 4 2 2 2 2 2 5 2" xfId="38340" xr:uid="{AD1A5A13-EF66-49BD-9E2D-2D9287477C4F}"/>
    <cellStyle name="Comma 4 2 4 2 2 2 2 2 6" xfId="25700" xr:uid="{375A7620-CF71-4627-96B5-0A9424C2C1DE}"/>
    <cellStyle name="Comma 4 2 4 2 2 2 2 3" xfId="3781" xr:uid="{28064D46-CD1A-4C64-BEB1-2688397F1BA0}"/>
    <cellStyle name="Comma 4 2 4 2 2 2 2 3 2" xfId="7278" xr:uid="{018B39EC-4B49-419A-91E2-C2BCDB4C36F3}"/>
    <cellStyle name="Comma 4 2 4 2 2 2 2 3 2 2" xfId="14643" xr:uid="{F36BA448-86BE-428D-9A8C-E4DE2F469FFA}"/>
    <cellStyle name="Comma 4 2 4 2 2 2 2 3 2 2 2" xfId="47261" xr:uid="{F7FF0BFF-12DA-4497-A7C4-289D42253BA1}"/>
    <cellStyle name="Comma 4 2 4 2 2 2 2 3 2 2 3" xfId="34633" xr:uid="{F0977408-D5F1-4105-A016-BB7A10FBC771}"/>
    <cellStyle name="Comma 4 2 4 2 2 2 2 3 2 3" xfId="22003" xr:uid="{561280C9-8557-4351-9BBC-731FEA078F8E}"/>
    <cellStyle name="Comma 4 2 4 2 2 2 2 3 2 3 2" xfId="40980" xr:uid="{D5DF239A-5D0B-431C-B5AC-77E3840DF80C}"/>
    <cellStyle name="Comma 4 2 4 2 2 2 2 3 2 4" xfId="28340" xr:uid="{310CFFBC-C539-4961-9792-37205EFCA803}"/>
    <cellStyle name="Comma 4 2 4 2 2 2 2 3 3" xfId="11147" xr:uid="{7C750D42-4536-4039-8E49-5EF9DF5AD79E}"/>
    <cellStyle name="Comma 4 2 4 2 2 2 2 3 3 2" xfId="43764" xr:uid="{43C0678F-25CF-4687-AEBA-841230083855}"/>
    <cellStyle name="Comma 4 2 4 2 2 2 2 3 3 3" xfId="31136" xr:uid="{A19CA610-3C31-423F-9423-AE904D3145BE}"/>
    <cellStyle name="Comma 4 2 4 2 2 2 2 3 4" xfId="18507" xr:uid="{F1A8B5DE-25F0-4D83-8E2A-D2E85B2BCAD9}"/>
    <cellStyle name="Comma 4 2 4 2 2 2 2 3 4 2" xfId="37483" xr:uid="{C3296C86-ADEF-47EF-A433-97A4A1425D77}"/>
    <cellStyle name="Comma 4 2 4 2 2 2 2 3 5" xfId="24843" xr:uid="{3FA8A659-0938-48D7-B67D-EDDDE4A5F77D}"/>
    <cellStyle name="Comma 4 2 4 2 2 2 2 4" xfId="6402" xr:uid="{84D22530-F98C-45EF-B7E9-A01370CE214B}"/>
    <cellStyle name="Comma 4 2 4 2 2 2 2 4 2" xfId="13767" xr:uid="{DC3DCA65-457C-4BD9-AB53-E961D67F8B83}"/>
    <cellStyle name="Comma 4 2 4 2 2 2 2 4 2 2" xfId="46385" xr:uid="{5D7CFDEE-414F-4463-A852-FB02CD8C3E43}"/>
    <cellStyle name="Comma 4 2 4 2 2 2 2 4 2 3" xfId="33757" xr:uid="{09DDB8B7-CCA2-45FF-80F0-001F2A57C8EA}"/>
    <cellStyle name="Comma 4 2 4 2 2 2 2 4 3" xfId="21127" xr:uid="{BD43A125-2D9D-494E-A1B0-D947A6DF446B}"/>
    <cellStyle name="Comma 4 2 4 2 2 2 2 4 3 2" xfId="40104" xr:uid="{91AA58D7-B9D8-4C71-B021-65A39A1F112D}"/>
    <cellStyle name="Comma 4 2 4 2 2 2 2 4 4" xfId="27464" xr:uid="{504AA682-12A1-48F9-B809-6B5B4F7CFEA1}"/>
    <cellStyle name="Comma 4 2 4 2 2 2 2 5" xfId="10273" xr:uid="{CA6A7772-B15A-428A-8B89-7D2ADE4D10D2}"/>
    <cellStyle name="Comma 4 2 4 2 2 2 2 5 2" xfId="42888" xr:uid="{C7523465-7845-42A8-B112-D27046C70D4F}"/>
    <cellStyle name="Comma 4 2 4 2 2 2 2 5 3" xfId="30260" xr:uid="{0453FA7C-7942-43C7-B253-20E98F5B8C57}"/>
    <cellStyle name="Comma 4 2 4 2 2 2 2 6" xfId="17633" xr:uid="{14B8DFFE-E0A7-49EA-9886-2F8B57626C27}"/>
    <cellStyle name="Comma 4 2 4 2 2 2 2 6 2" xfId="36607" xr:uid="{D4B3FB53-8AC3-4EEC-B4FD-F3EB4ECC814E}"/>
    <cellStyle name="Comma 4 2 4 2 2 2 2 7" xfId="23967" xr:uid="{4BB85758-F1E8-4F6D-9316-547AE520D982}"/>
    <cellStyle name="Comma 4 2 4 2 2 2 3" xfId="4197" xr:uid="{D25BD80B-C4B3-483B-9888-5FD8FA0CAB9C}"/>
    <cellStyle name="Comma 4 2 4 2 2 2 3 2" xfId="7694" xr:uid="{9A9706FE-6DE5-48C2-9A33-53ACF512295A}"/>
    <cellStyle name="Comma 4 2 4 2 2 2 3 2 2" xfId="15059" xr:uid="{2CAF1CFF-D310-43D7-AA1D-984A46B1A145}"/>
    <cellStyle name="Comma 4 2 4 2 2 2 3 2 2 2" xfId="47677" xr:uid="{E040BFE8-9FD8-4E13-90B6-C53108846350}"/>
    <cellStyle name="Comma 4 2 4 2 2 2 3 2 2 3" xfId="35049" xr:uid="{C129A5E6-A9CF-4C4D-8FC7-7666D5FEE502}"/>
    <cellStyle name="Comma 4 2 4 2 2 2 3 2 3" xfId="22419" xr:uid="{9B6AA459-5559-404A-B6B9-1AE7861AA179}"/>
    <cellStyle name="Comma 4 2 4 2 2 2 3 2 3 2" xfId="41396" xr:uid="{C9773347-E0C8-419E-B7AF-9B8208ADB250}"/>
    <cellStyle name="Comma 4 2 4 2 2 2 3 2 4" xfId="28756" xr:uid="{95E96E72-04B4-4A37-93BA-7C21C7C51F5B}"/>
    <cellStyle name="Comma 4 2 4 2 2 2 3 3" xfId="5075" xr:uid="{C970583A-0B1D-476E-AE8B-398224FE177E}"/>
    <cellStyle name="Comma 4 2 4 2 2 2 3 3 2" xfId="12440" xr:uid="{72E5F95E-E6C2-4E0C-82A4-315FBF14C9BE}"/>
    <cellStyle name="Comma 4 2 4 2 2 2 3 3 2 2" xfId="45058" xr:uid="{8179A8E6-82E9-4A37-9E38-A2599294E43D}"/>
    <cellStyle name="Comma 4 2 4 2 2 2 3 3 2 3" xfId="32430" xr:uid="{A55793C9-4DF2-403A-905C-4E78BA472C07}"/>
    <cellStyle name="Comma 4 2 4 2 2 2 3 3 3" xfId="19800" xr:uid="{036F108C-D781-4594-B8C7-43E065B5EB15}"/>
    <cellStyle name="Comma 4 2 4 2 2 2 3 3 3 2" xfId="38777" xr:uid="{66F35748-C0DF-4D9F-9550-AC4EB4AF848E}"/>
    <cellStyle name="Comma 4 2 4 2 2 2 3 3 4" xfId="26137" xr:uid="{6B6AB46D-C0D1-4638-A872-63080BA2CCFF}"/>
    <cellStyle name="Comma 4 2 4 2 2 2 3 4" xfId="11563" xr:uid="{4125B92B-4171-472B-9294-311271A011D7}"/>
    <cellStyle name="Comma 4 2 4 2 2 2 3 4 2" xfId="44180" xr:uid="{C8E22243-B7DF-4FA9-B5C5-66ED5A9BB4DD}"/>
    <cellStyle name="Comma 4 2 4 2 2 2 3 4 3" xfId="31552" xr:uid="{3AAF13D8-D663-43AF-9E55-7D26ECC62214}"/>
    <cellStyle name="Comma 4 2 4 2 2 2 3 5" xfId="18923" xr:uid="{753E402C-A786-4577-AE03-0F3B9496E7BC}"/>
    <cellStyle name="Comma 4 2 4 2 2 2 3 5 2" xfId="37899" xr:uid="{B8DC2276-20DC-482F-A56A-4137B2FBD458}"/>
    <cellStyle name="Comma 4 2 4 2 2 2 3 6" xfId="25259" xr:uid="{56A64AD9-C27D-4243-B007-8CE3912149E1}"/>
    <cellStyle name="Comma 4 2 4 2 2 2 4" xfId="3347" xr:uid="{885DE9DB-9FDA-4CD1-A19C-668EF4E8AC21}"/>
    <cellStyle name="Comma 4 2 4 2 2 2 4 2" xfId="6844" xr:uid="{36E335AF-2B9F-48AA-8232-3EE0E831FAC5}"/>
    <cellStyle name="Comma 4 2 4 2 2 2 4 2 2" xfId="14209" xr:uid="{5F937259-BBC5-4742-B7C9-D07E28D41963}"/>
    <cellStyle name="Comma 4 2 4 2 2 2 4 2 2 2" xfId="46827" xr:uid="{10F03765-2FE8-4469-9A65-CFEFE863F21C}"/>
    <cellStyle name="Comma 4 2 4 2 2 2 4 2 2 3" xfId="34199" xr:uid="{F651E868-C9F4-4BBB-82B7-F2DABF723318}"/>
    <cellStyle name="Comma 4 2 4 2 2 2 4 2 3" xfId="21569" xr:uid="{2EF14550-2302-40D5-99D7-B64F65BE62A2}"/>
    <cellStyle name="Comma 4 2 4 2 2 2 4 2 3 2" xfId="40546" xr:uid="{83EFDA94-3F95-4651-A222-DFFFE0A49CC7}"/>
    <cellStyle name="Comma 4 2 4 2 2 2 4 2 4" xfId="27906" xr:uid="{6F7E3E93-9795-494A-9429-31ECB9976AC5}"/>
    <cellStyle name="Comma 4 2 4 2 2 2 4 3" xfId="10713" xr:uid="{AC733361-7CB3-4E0D-9CC4-FC24D3D78EEB}"/>
    <cellStyle name="Comma 4 2 4 2 2 2 4 3 2" xfId="43330" xr:uid="{D390FC1B-BB4C-4CD7-B120-1C66A2F7D142}"/>
    <cellStyle name="Comma 4 2 4 2 2 2 4 3 3" xfId="30702" xr:uid="{3DDCEAC2-0CAD-45D7-8800-0F9086440D0D}"/>
    <cellStyle name="Comma 4 2 4 2 2 2 4 4" xfId="18073" xr:uid="{A7A097CF-C08E-4AD4-A96D-CE7A64DE6503}"/>
    <cellStyle name="Comma 4 2 4 2 2 2 4 4 2" xfId="37049" xr:uid="{C17DDC9B-17BE-4DC4-8BDD-645AD5A3047B}"/>
    <cellStyle name="Comma 4 2 4 2 2 2 4 5" xfId="24409" xr:uid="{18A51272-A2C2-4F19-9C27-516EB603C6B6}"/>
    <cellStyle name="Comma 4 2 4 2 2 2 5" xfId="5960" xr:uid="{B2DCCB46-ACE4-472C-8086-17DB03BE7382}"/>
    <cellStyle name="Comma 4 2 4 2 2 2 5 2" xfId="13325" xr:uid="{08AEA9DD-E3EC-433A-AF19-60B817B5B8E3}"/>
    <cellStyle name="Comma 4 2 4 2 2 2 5 2 2" xfId="45943" xr:uid="{0F7CAFF0-3B34-434F-8AE7-8A012ED15C72}"/>
    <cellStyle name="Comma 4 2 4 2 2 2 5 2 3" xfId="33315" xr:uid="{FA7828B0-C866-45D8-BE83-EDD682598EAD}"/>
    <cellStyle name="Comma 4 2 4 2 2 2 5 3" xfId="20685" xr:uid="{F96DDA35-5B85-479D-B92B-3F507D919163}"/>
    <cellStyle name="Comma 4 2 4 2 2 2 5 3 2" xfId="39662" xr:uid="{88331708-C8DB-4931-8FD2-52A860C23F90}"/>
    <cellStyle name="Comma 4 2 4 2 2 2 5 4" xfId="27022" xr:uid="{034F1748-24F9-45C8-8BC6-5E347471C118}"/>
    <cellStyle name="Comma 4 2 4 2 2 2 6" xfId="9833" xr:uid="{B96AD3B9-EF79-40F5-9B49-08A849CF5BA4}"/>
    <cellStyle name="Comma 4 2 4 2 2 2 6 2" xfId="42446" xr:uid="{B53C7433-8940-4564-B49A-B127DB6483ED}"/>
    <cellStyle name="Comma 4 2 4 2 2 2 6 3" xfId="29818" xr:uid="{549DF1A7-1657-408C-BD2C-939C4D5F2C1B}"/>
    <cellStyle name="Comma 4 2 4 2 2 2 7" xfId="17193" xr:uid="{131A664C-AC3C-4C0F-9B01-09FA507A6B64}"/>
    <cellStyle name="Comma 4 2 4 2 2 2 7 2" xfId="36133" xr:uid="{9FE89DCA-CE45-4A07-8600-2D1304457BA1}"/>
    <cellStyle name="Comma 4 2 4 2 2 2 8" xfId="23521" xr:uid="{C495654C-3E7D-4D15-ADC9-4F3BF839138F}"/>
    <cellStyle name="Comma 4 2 4 2 2 3" xfId="2750" xr:uid="{E596AEB8-5910-478A-BD2E-6B1F7EC10152}"/>
    <cellStyle name="Comma 4 2 4 2 2 3 2" xfId="4482" xr:uid="{96081B00-3B86-4764-813A-0BB4AB5178A9}"/>
    <cellStyle name="Comma 4 2 4 2 2 3 2 2" xfId="7980" xr:uid="{CCB5B295-BA63-4A42-8185-5C8FF8832588}"/>
    <cellStyle name="Comma 4 2 4 2 2 3 2 2 2" xfId="15345" xr:uid="{66394145-CDD5-4E14-97E2-DA9B9C864C1F}"/>
    <cellStyle name="Comma 4 2 4 2 2 3 2 2 2 2" xfId="47963" xr:uid="{9EAD907D-D3B7-427F-B31F-8B3516895CBC}"/>
    <cellStyle name="Comma 4 2 4 2 2 3 2 2 2 3" xfId="35335" xr:uid="{F41A7D11-BAE7-4B02-ADAD-ADDAFE2D979B}"/>
    <cellStyle name="Comma 4 2 4 2 2 3 2 2 3" xfId="22705" xr:uid="{49D14A88-83A6-4D87-A5EA-398D248D6D21}"/>
    <cellStyle name="Comma 4 2 4 2 2 3 2 2 3 2" xfId="41682" xr:uid="{6723F93A-CD18-4820-AE7C-DE1860D8C5B0}"/>
    <cellStyle name="Comma 4 2 4 2 2 3 2 2 4" xfId="29042" xr:uid="{979B7F93-1509-467A-8240-EA5B16A39400}"/>
    <cellStyle name="Comma 4 2 4 2 2 3 2 3" xfId="5362" xr:uid="{69FE6429-DBA5-4186-88F1-9568FCF4035D}"/>
    <cellStyle name="Comma 4 2 4 2 2 3 2 3 2" xfId="12727" xr:uid="{84911972-2E75-4714-B601-3507793E2021}"/>
    <cellStyle name="Comma 4 2 4 2 2 3 2 3 2 2" xfId="45345" xr:uid="{808F7070-EE2C-45C9-A06D-A21D6FBEC593}"/>
    <cellStyle name="Comma 4 2 4 2 2 3 2 3 2 3" xfId="32717" xr:uid="{3922723F-CC74-4D96-BD77-80B753161B45}"/>
    <cellStyle name="Comma 4 2 4 2 2 3 2 3 3" xfId="20087" xr:uid="{2CA45BB6-D6FA-408A-8598-1054F9270FD2}"/>
    <cellStyle name="Comma 4 2 4 2 2 3 2 3 3 2" xfId="39064" xr:uid="{C2832C56-06B5-4780-8BB9-747760CB1676}"/>
    <cellStyle name="Comma 4 2 4 2 2 3 2 3 4" xfId="26424" xr:uid="{0D9658B3-6507-47F3-B23D-63C075F836F3}"/>
    <cellStyle name="Comma 4 2 4 2 2 3 2 4" xfId="11848" xr:uid="{FDEA28BD-3109-435D-A6E8-FA1BB5A07BCB}"/>
    <cellStyle name="Comma 4 2 4 2 2 3 2 4 2" xfId="44466" xr:uid="{AF247DF4-8F51-4829-AC90-249DC2EE5518}"/>
    <cellStyle name="Comma 4 2 4 2 2 3 2 4 3" xfId="31838" xr:uid="{7B009A16-304B-4310-8B24-32126B81B162}"/>
    <cellStyle name="Comma 4 2 4 2 2 3 2 5" xfId="19208" xr:uid="{2784A271-2F6C-49E1-9584-9AED67E70DA5}"/>
    <cellStyle name="Comma 4 2 4 2 2 3 2 5 2" xfId="38185" xr:uid="{9167C286-FF51-461C-AB55-AC2521F53843}"/>
    <cellStyle name="Comma 4 2 4 2 2 3 2 6" xfId="25545" xr:uid="{CDF0A558-6709-414A-8837-C682722E3B4D}"/>
    <cellStyle name="Comma 4 2 4 2 2 3 3" xfId="3627" xr:uid="{0216A72B-4960-4943-B931-EBAAC05BD6E9}"/>
    <cellStyle name="Comma 4 2 4 2 2 3 3 2" xfId="7124" xr:uid="{22626017-2A43-4BB2-B9A1-B4B629BE6AC3}"/>
    <cellStyle name="Comma 4 2 4 2 2 3 3 2 2" xfId="14489" xr:uid="{A295D0E9-4B6E-44B6-B2DC-B08B7EB4A283}"/>
    <cellStyle name="Comma 4 2 4 2 2 3 3 2 2 2" xfId="47107" xr:uid="{D20635EF-AB27-43BE-A8F6-713B74230499}"/>
    <cellStyle name="Comma 4 2 4 2 2 3 3 2 2 3" xfId="34479" xr:uid="{84849D9F-82A9-4B18-B7F0-2B438D411377}"/>
    <cellStyle name="Comma 4 2 4 2 2 3 3 2 3" xfId="21849" xr:uid="{84DE3430-00BE-4C65-BAF2-F8766435E2CA}"/>
    <cellStyle name="Comma 4 2 4 2 2 3 3 2 3 2" xfId="40826" xr:uid="{34674B30-2141-4158-A71E-8435104BBE03}"/>
    <cellStyle name="Comma 4 2 4 2 2 3 3 2 4" xfId="28186" xr:uid="{4E5CD07F-20D1-4453-B662-923FBCC5F65B}"/>
    <cellStyle name="Comma 4 2 4 2 2 3 3 3" xfId="10993" xr:uid="{9DC0C144-B39F-4E5B-9A57-AD7A260B1449}"/>
    <cellStyle name="Comma 4 2 4 2 2 3 3 3 2" xfId="43610" xr:uid="{587DFD84-3BF7-40B2-B4A6-FE5D05A343DA}"/>
    <cellStyle name="Comma 4 2 4 2 2 3 3 3 3" xfId="30982" xr:uid="{EA2B85C6-F611-42CF-8F6F-A8A33E0D8014}"/>
    <cellStyle name="Comma 4 2 4 2 2 3 3 4" xfId="18353" xr:uid="{0D475888-4DA7-456D-9F8C-BBDD2B3C50E2}"/>
    <cellStyle name="Comma 4 2 4 2 2 3 3 4 2" xfId="37329" xr:uid="{AB7ACCD1-34A2-4AF2-BC74-121898C622A6}"/>
    <cellStyle name="Comma 4 2 4 2 2 3 3 5" xfId="24689" xr:uid="{FF8F31E5-3377-4A1F-B838-304FE6D36670}"/>
    <cellStyle name="Comma 4 2 4 2 2 3 4" xfId="6247" xr:uid="{E1BADBC0-FE76-459F-A8E8-4CE1CB88223D}"/>
    <cellStyle name="Comma 4 2 4 2 2 3 4 2" xfId="13612" xr:uid="{F80F4527-BD7E-442A-BAE2-7F5343FB51EA}"/>
    <cellStyle name="Comma 4 2 4 2 2 3 4 2 2" xfId="46230" xr:uid="{9DC14BEF-D013-4016-97B9-A09279933ED1}"/>
    <cellStyle name="Comma 4 2 4 2 2 3 4 2 3" xfId="33602" xr:uid="{A2DFE3E7-D781-4BF4-8B68-F613A586FBA8}"/>
    <cellStyle name="Comma 4 2 4 2 2 3 4 3" xfId="20972" xr:uid="{F2D9850F-3D4E-421E-B82F-8844A2FB467C}"/>
    <cellStyle name="Comma 4 2 4 2 2 3 4 3 2" xfId="39949" xr:uid="{E52ACB80-90F3-4A4A-887C-43978F5F29D1}"/>
    <cellStyle name="Comma 4 2 4 2 2 3 4 4" xfId="27309" xr:uid="{D7BF28A3-0F31-4D99-B003-BD22BF7CA563}"/>
    <cellStyle name="Comma 4 2 4 2 2 3 5" xfId="10118" xr:uid="{03C57ABE-2677-4AE4-8701-23EF554429E1}"/>
    <cellStyle name="Comma 4 2 4 2 2 3 5 2" xfId="42733" xr:uid="{1C2F0021-B11C-4F69-810E-2434F3A33AE8}"/>
    <cellStyle name="Comma 4 2 4 2 2 3 5 3" xfId="30105" xr:uid="{C3DDD95A-9D5B-456D-93FA-0BAE26AA7C42}"/>
    <cellStyle name="Comma 4 2 4 2 2 3 6" xfId="17478" xr:uid="{6F6DC1A2-B4FF-4C91-8C0A-808F68373BF4}"/>
    <cellStyle name="Comma 4 2 4 2 2 3 6 2" xfId="36452" xr:uid="{20280DBF-ADE6-45BC-8C8C-622D1383CD71}"/>
    <cellStyle name="Comma 4 2 4 2 2 3 7" xfId="23812" xr:uid="{01517D77-86F3-40DC-A956-2167388F3F6A}"/>
    <cellStyle name="Comma 4 2 4 2 2 4" xfId="4042" xr:uid="{AAD7C231-3C45-417C-913D-5EA56F42CC05}"/>
    <cellStyle name="Comma 4 2 4 2 2 4 2" xfId="7539" xr:uid="{F89327FF-3B41-4933-BDD3-A933732EFBD1}"/>
    <cellStyle name="Comma 4 2 4 2 2 4 2 2" xfId="14904" xr:uid="{9E815B47-EBC5-4664-B8F2-0E48CEF5A638}"/>
    <cellStyle name="Comma 4 2 4 2 2 4 2 2 2" xfId="47522" xr:uid="{318B5650-DEE8-4391-AE79-A9FB01384E41}"/>
    <cellStyle name="Comma 4 2 4 2 2 4 2 2 3" xfId="34894" xr:uid="{573D6403-6AF1-41D8-B3AB-9C44A63D81B1}"/>
    <cellStyle name="Comma 4 2 4 2 2 4 2 3" xfId="22264" xr:uid="{627C3858-6DC7-4EF4-AD1A-EE4C74C30E3F}"/>
    <cellStyle name="Comma 4 2 4 2 2 4 2 3 2" xfId="41241" xr:uid="{69203761-A419-439E-BA83-DE702C2D99A5}"/>
    <cellStyle name="Comma 4 2 4 2 2 4 2 4" xfId="28601" xr:uid="{94E0211B-E302-4D5C-8024-E241FD75F34F}"/>
    <cellStyle name="Comma 4 2 4 2 2 4 3" xfId="4920" xr:uid="{804C9736-80FD-4EEA-AFBC-7B8C47E4682E}"/>
    <cellStyle name="Comma 4 2 4 2 2 4 3 2" xfId="12285" xr:uid="{693C509B-B4BD-4377-AF17-55BBDE2F95C8}"/>
    <cellStyle name="Comma 4 2 4 2 2 4 3 2 2" xfId="44903" xr:uid="{A0FEC8C2-68DC-4D06-B162-5C2142F2C718}"/>
    <cellStyle name="Comma 4 2 4 2 2 4 3 2 3" xfId="32275" xr:uid="{E55AAEF9-12DF-4B9B-8FFB-3511E2AE6134}"/>
    <cellStyle name="Comma 4 2 4 2 2 4 3 3" xfId="19645" xr:uid="{E287D4F5-34F8-4305-88B3-28AB0D5DA308}"/>
    <cellStyle name="Comma 4 2 4 2 2 4 3 3 2" xfId="38622" xr:uid="{00C007C2-5AA3-483E-9C6B-0A0D5630A056}"/>
    <cellStyle name="Comma 4 2 4 2 2 4 3 4" xfId="25982" xr:uid="{7AA9DB4C-8ECC-4CCD-A528-C0C3AF0C04DC}"/>
    <cellStyle name="Comma 4 2 4 2 2 4 4" xfId="11408" xr:uid="{81BA8A25-0AAD-4DB1-9FF8-217E1AA78D41}"/>
    <cellStyle name="Comma 4 2 4 2 2 4 4 2" xfId="44025" xr:uid="{61A3BA18-DBCA-4054-AC9A-A49BB154605B}"/>
    <cellStyle name="Comma 4 2 4 2 2 4 4 3" xfId="31397" xr:uid="{7CBAF9F6-A684-460E-AEA1-BF6B1029B36C}"/>
    <cellStyle name="Comma 4 2 4 2 2 4 5" xfId="18768" xr:uid="{58D1D3D6-DFC5-49F8-8E98-3D04F75A20B4}"/>
    <cellStyle name="Comma 4 2 4 2 2 4 5 2" xfId="37744" xr:uid="{C73AB589-13DA-406B-BE59-E4BAB04FD8C0}"/>
    <cellStyle name="Comma 4 2 4 2 2 4 6" xfId="25104" xr:uid="{DBFC2EB7-89F6-440D-910E-E998E88B74C1}"/>
    <cellStyle name="Comma 4 2 4 2 2 5" xfId="3192" xr:uid="{75CF1445-9CB5-4D45-9AEA-D7284502B432}"/>
    <cellStyle name="Comma 4 2 4 2 2 5 2" xfId="6689" xr:uid="{5A596138-3816-42A8-8F88-44BA6C4B760A}"/>
    <cellStyle name="Comma 4 2 4 2 2 5 2 2" xfId="14054" xr:uid="{4200D180-F070-4102-A346-18AD897C2FAF}"/>
    <cellStyle name="Comma 4 2 4 2 2 5 2 2 2" xfId="46672" xr:uid="{DDBD9447-4CB9-4633-9F6E-6FEC590AA127}"/>
    <cellStyle name="Comma 4 2 4 2 2 5 2 2 3" xfId="34044" xr:uid="{A6E47678-7BAC-4F83-83BA-08133B853045}"/>
    <cellStyle name="Comma 4 2 4 2 2 5 2 3" xfId="21414" xr:uid="{8758867B-C9BE-45E4-B3D2-DA87C372CAA3}"/>
    <cellStyle name="Comma 4 2 4 2 2 5 2 3 2" xfId="40391" xr:uid="{08BBC82B-4617-4740-B3CA-1473CAA547BB}"/>
    <cellStyle name="Comma 4 2 4 2 2 5 2 4" xfId="27751" xr:uid="{CE0A20BE-6511-4CF4-88C1-1A1DD2159501}"/>
    <cellStyle name="Comma 4 2 4 2 2 5 3" xfId="10558" xr:uid="{254BB3C7-F13E-4CC0-8DA9-2474E4445470}"/>
    <cellStyle name="Comma 4 2 4 2 2 5 3 2" xfId="43175" xr:uid="{EAE21524-7820-4ABB-8416-2B1C5A4FE5A9}"/>
    <cellStyle name="Comma 4 2 4 2 2 5 3 3" xfId="30547" xr:uid="{C0C98CB0-5161-464C-BE63-A3ED79579B59}"/>
    <cellStyle name="Comma 4 2 4 2 2 5 4" xfId="17918" xr:uid="{39DA288F-AE6C-4DE4-A7F5-7431106B01FE}"/>
    <cellStyle name="Comma 4 2 4 2 2 5 4 2" xfId="36894" xr:uid="{D24FF50C-B3DA-41A8-9B25-18146AF6481B}"/>
    <cellStyle name="Comma 4 2 4 2 2 5 5" xfId="24254" xr:uid="{E12EDD61-7393-4346-81F3-8A4D658D2CA8}"/>
    <cellStyle name="Comma 4 2 4 2 2 6" xfId="5805" xr:uid="{3135C05C-BB30-41C4-BF97-DAC81785168B}"/>
    <cellStyle name="Comma 4 2 4 2 2 6 2" xfId="13170" xr:uid="{B9AFF47B-609E-4F98-9CC8-C5246254868D}"/>
    <cellStyle name="Comma 4 2 4 2 2 6 2 2" xfId="45788" xr:uid="{30458A95-7ED8-44F6-A233-CCA622EB2C33}"/>
    <cellStyle name="Comma 4 2 4 2 2 6 2 3" xfId="33160" xr:uid="{CAFC0B2C-B0A4-4B28-8294-7A3D8CF883D5}"/>
    <cellStyle name="Comma 4 2 4 2 2 6 3" xfId="20530" xr:uid="{8A4ADCFC-8E1B-4E90-B303-B127D2A5C4A9}"/>
    <cellStyle name="Comma 4 2 4 2 2 6 3 2" xfId="39507" xr:uid="{1D427A9D-E910-4580-97AE-1BEC38BD93F1}"/>
    <cellStyle name="Comma 4 2 4 2 2 6 4" xfId="26867" xr:uid="{0CB3C354-1DCF-47F3-A3FD-F99AA1DC8BA6}"/>
    <cellStyle name="Comma 4 2 4 2 2 7" xfId="2253" xr:uid="{E6AA7B4D-462A-4267-8735-BC5B81DCE77D}"/>
    <cellStyle name="Comma 4 2 4 2 2 7 2" xfId="9678" xr:uid="{A3E4E979-232F-4033-BA5E-0D8017D8E3FF}"/>
    <cellStyle name="Comma 4 2 4 2 2 7 2 2" xfId="42291" xr:uid="{54083318-4792-4F58-90B2-7880FC477962}"/>
    <cellStyle name="Comma 4 2 4 2 2 7 3" xfId="17038" xr:uid="{75E994FC-7F7A-4C8F-A1FA-6C1F2821743D}"/>
    <cellStyle name="Comma 4 2 4 2 2 7 4" xfId="29663" xr:uid="{1139EDCD-43C6-489B-9F7C-A4528B198157}"/>
    <cellStyle name="Comma 4 2 4 2 2 8" xfId="8873" xr:uid="{403A9B9F-EEA7-42FA-ACB6-9AD9D235EB7B}"/>
    <cellStyle name="Comma 4 2 4 2 2 8 2" xfId="35978" xr:uid="{A2243C06-D71B-48CA-AD9A-6718F6F01BA0}"/>
    <cellStyle name="Comma 4 2 4 2 2 9" xfId="16233" xr:uid="{183B398E-02A1-4AE5-88C0-594E3CF5D292}"/>
    <cellStyle name="Comma 4 2 4 2 3" xfId="2332" xr:uid="{A2ADC8D3-9D76-4BCA-9D53-2D356B90F6EA}"/>
    <cellStyle name="Comma 4 2 4 2 3 2" xfId="2829" xr:uid="{E77C2D87-4D63-477F-B4AD-8D5D76FE518B}"/>
    <cellStyle name="Comma 4 2 4 2 3 2 2" xfId="4561" xr:uid="{7E21DF08-CB07-48E7-AD5C-AEA2417EF336}"/>
    <cellStyle name="Comma 4 2 4 2 3 2 2 2" xfId="8059" xr:uid="{30D3F4B3-E76B-472D-A6EE-69F2252CCFDD}"/>
    <cellStyle name="Comma 4 2 4 2 3 2 2 2 2" xfId="15424" xr:uid="{2F437D30-9620-48F0-8B0B-1AC7073E2296}"/>
    <cellStyle name="Comma 4 2 4 2 3 2 2 2 2 2" xfId="48042" xr:uid="{1388F1A6-14C3-4DC3-9E97-5B9A4BD1A2F9}"/>
    <cellStyle name="Comma 4 2 4 2 3 2 2 2 2 3" xfId="35414" xr:uid="{BDF4BAA0-00E8-454E-A7EC-60A541FF092A}"/>
    <cellStyle name="Comma 4 2 4 2 3 2 2 2 3" xfId="22784" xr:uid="{9029BE71-90E0-40D1-B771-400C601CE374}"/>
    <cellStyle name="Comma 4 2 4 2 3 2 2 2 3 2" xfId="41761" xr:uid="{FCD21724-379A-41BA-B227-9735CAE34121}"/>
    <cellStyle name="Comma 4 2 4 2 3 2 2 2 4" xfId="29121" xr:uid="{2C747928-25CB-4090-93AE-7C72FA61A799}"/>
    <cellStyle name="Comma 4 2 4 2 3 2 2 3" xfId="5441" xr:uid="{1511B22A-3109-489F-B60A-FC3DD8847C11}"/>
    <cellStyle name="Comma 4 2 4 2 3 2 2 3 2" xfId="12806" xr:uid="{B76A1BDB-97EF-49E3-9CE8-10E967B2EAA8}"/>
    <cellStyle name="Comma 4 2 4 2 3 2 2 3 2 2" xfId="45424" xr:uid="{C7050B01-C00D-426C-AE18-7F625B7661CC}"/>
    <cellStyle name="Comma 4 2 4 2 3 2 2 3 2 3" xfId="32796" xr:uid="{1958370D-F972-46A4-99EF-F8F5C9074F91}"/>
    <cellStyle name="Comma 4 2 4 2 3 2 2 3 3" xfId="20166" xr:uid="{C769F63D-D963-4E4F-BC47-DEB85233F074}"/>
    <cellStyle name="Comma 4 2 4 2 3 2 2 3 3 2" xfId="39143" xr:uid="{05D394FC-3053-48D4-B244-92335965025A}"/>
    <cellStyle name="Comma 4 2 4 2 3 2 2 3 4" xfId="26503" xr:uid="{19610D14-988F-4A13-83DD-3F2368E0083E}"/>
    <cellStyle name="Comma 4 2 4 2 3 2 2 4" xfId="11927" xr:uid="{17291EB9-8B2C-45C0-8AF5-365C7116EC50}"/>
    <cellStyle name="Comma 4 2 4 2 3 2 2 4 2" xfId="44545" xr:uid="{F95829DA-3825-4B40-8208-5E87C33D19CF}"/>
    <cellStyle name="Comma 4 2 4 2 3 2 2 4 3" xfId="31917" xr:uid="{5084D6E2-2EB4-4F67-A89D-43BD80A98B0A}"/>
    <cellStyle name="Comma 4 2 4 2 3 2 2 5" xfId="19287" xr:uid="{1BDF7F67-29CC-484D-BADA-C3040A4E62E6}"/>
    <cellStyle name="Comma 4 2 4 2 3 2 2 5 2" xfId="38264" xr:uid="{96B09C93-C165-4420-8BAA-608C7583A828}"/>
    <cellStyle name="Comma 4 2 4 2 3 2 2 6" xfId="25624" xr:uid="{E30F42DC-9640-4FBB-ABB7-A4A20C9759C9}"/>
    <cellStyle name="Comma 4 2 4 2 3 2 3" xfId="3705" xr:uid="{C7939FDC-E4A7-48AD-BAFD-F9C79AEB5B2E}"/>
    <cellStyle name="Comma 4 2 4 2 3 2 3 2" xfId="7202" xr:uid="{AD18B94B-C1C6-4406-9204-A370230A2081}"/>
    <cellStyle name="Comma 4 2 4 2 3 2 3 2 2" xfId="14567" xr:uid="{818F79FD-602C-4A43-8EDA-47B5CBC00F9B}"/>
    <cellStyle name="Comma 4 2 4 2 3 2 3 2 2 2" xfId="47185" xr:uid="{F0448EB5-CB44-43C4-8842-29A7B2A73BB2}"/>
    <cellStyle name="Comma 4 2 4 2 3 2 3 2 2 3" xfId="34557" xr:uid="{C91E58B9-9656-40D2-8691-DA8EC2F9C6ED}"/>
    <cellStyle name="Comma 4 2 4 2 3 2 3 2 3" xfId="21927" xr:uid="{CA785C23-96D3-4AE0-8093-1CA8FA9F8932}"/>
    <cellStyle name="Comma 4 2 4 2 3 2 3 2 3 2" xfId="40904" xr:uid="{2277D82A-B33D-470A-B26D-E81C6536A0EA}"/>
    <cellStyle name="Comma 4 2 4 2 3 2 3 2 4" xfId="28264" xr:uid="{18E31398-2E6A-4406-AC76-13CAA1F9815A}"/>
    <cellStyle name="Comma 4 2 4 2 3 2 3 3" xfId="11071" xr:uid="{9B458B50-266A-44CC-9243-CE6A4E7D01FD}"/>
    <cellStyle name="Comma 4 2 4 2 3 2 3 3 2" xfId="43688" xr:uid="{7D1F1769-A445-4F0C-BF91-963DE3E895B4}"/>
    <cellStyle name="Comma 4 2 4 2 3 2 3 3 3" xfId="31060" xr:uid="{8226F2B6-B1B6-45B6-9871-8AA96F4B3B1E}"/>
    <cellStyle name="Comma 4 2 4 2 3 2 3 4" xfId="18431" xr:uid="{496860A3-533A-44D8-BF32-4CD937FEA95F}"/>
    <cellStyle name="Comma 4 2 4 2 3 2 3 4 2" xfId="37407" xr:uid="{9B98C760-EB36-4DC4-BE65-01F82195558F}"/>
    <cellStyle name="Comma 4 2 4 2 3 2 3 5" xfId="24767" xr:uid="{043E8F44-F2C6-4504-B34D-270F2338D49D}"/>
    <cellStyle name="Comma 4 2 4 2 3 2 4" xfId="6326" xr:uid="{DC05FA50-CD2D-4682-BBA4-CA04BC3F1E6A}"/>
    <cellStyle name="Comma 4 2 4 2 3 2 4 2" xfId="13691" xr:uid="{A1A7675D-EC78-40A5-9ED5-9C6693A1388E}"/>
    <cellStyle name="Comma 4 2 4 2 3 2 4 2 2" xfId="46309" xr:uid="{321A11B8-77B8-4E1E-A7EC-5D9CCA83A342}"/>
    <cellStyle name="Comma 4 2 4 2 3 2 4 2 3" xfId="33681" xr:uid="{3F790E2A-0BBD-4067-91F1-481A8E69E992}"/>
    <cellStyle name="Comma 4 2 4 2 3 2 4 3" xfId="21051" xr:uid="{28F002F6-5B26-4305-9F9B-0C906A181525}"/>
    <cellStyle name="Comma 4 2 4 2 3 2 4 3 2" xfId="40028" xr:uid="{9AC339A1-159A-4246-B2CD-DEF22044352E}"/>
    <cellStyle name="Comma 4 2 4 2 3 2 4 4" xfId="27388" xr:uid="{5EC840E6-A97B-4843-BC96-0355E61BB71E}"/>
    <cellStyle name="Comma 4 2 4 2 3 2 5" xfId="10197" xr:uid="{C976DA40-4E09-45AD-B87C-029CC84EEDE3}"/>
    <cellStyle name="Comma 4 2 4 2 3 2 5 2" xfId="42812" xr:uid="{D899673F-4F68-4AD4-97E3-5912EE1FAC79}"/>
    <cellStyle name="Comma 4 2 4 2 3 2 5 3" xfId="30184" xr:uid="{FC1E3D12-A897-4F10-BE39-8CDE084F6E50}"/>
    <cellStyle name="Comma 4 2 4 2 3 2 6" xfId="17557" xr:uid="{AFC396DF-BE0F-4560-8E03-3B0D4F475AA0}"/>
    <cellStyle name="Comma 4 2 4 2 3 2 6 2" xfId="36531" xr:uid="{81ABF748-E72E-492B-A4EE-63EA341F7AF6}"/>
    <cellStyle name="Comma 4 2 4 2 3 2 7" xfId="23891" xr:uid="{B12DDDC0-F102-4D6C-8CF1-9EF970E8D68B}"/>
    <cellStyle name="Comma 4 2 4 2 3 3" xfId="4121" xr:uid="{3BE5EAEB-16C9-4F3B-922B-731F176BD180}"/>
    <cellStyle name="Comma 4 2 4 2 3 3 2" xfId="7618" xr:uid="{1F96B2C9-1786-4F9D-B0F1-A537130F796B}"/>
    <cellStyle name="Comma 4 2 4 2 3 3 2 2" xfId="14983" xr:uid="{2EF53229-32DC-4D80-AAE1-394C2A5742A4}"/>
    <cellStyle name="Comma 4 2 4 2 3 3 2 2 2" xfId="47601" xr:uid="{4391A946-A72D-48F5-A1CE-432EA156BE6C}"/>
    <cellStyle name="Comma 4 2 4 2 3 3 2 2 3" xfId="34973" xr:uid="{E806EF2C-6C43-475D-83AB-D5408038DD8D}"/>
    <cellStyle name="Comma 4 2 4 2 3 3 2 3" xfId="22343" xr:uid="{0684F789-70D2-45E6-9343-76F0C8016C57}"/>
    <cellStyle name="Comma 4 2 4 2 3 3 2 3 2" xfId="41320" xr:uid="{C23E8283-A1AA-4205-AF98-33A2E6DF6A6B}"/>
    <cellStyle name="Comma 4 2 4 2 3 3 2 4" xfId="28680" xr:uid="{657EFDB0-BB72-43CC-9CD0-590AF5E21F0E}"/>
    <cellStyle name="Comma 4 2 4 2 3 3 3" xfId="4999" xr:uid="{5C8B9A71-DA6D-472C-863B-FCB3BE2F3FE4}"/>
    <cellStyle name="Comma 4 2 4 2 3 3 3 2" xfId="12364" xr:uid="{DBB2C4EE-D27C-42A3-AE03-CB8AE16FC04A}"/>
    <cellStyle name="Comma 4 2 4 2 3 3 3 2 2" xfId="44982" xr:uid="{C7072A6D-BEED-4089-9FB2-EDD35FCB7EF3}"/>
    <cellStyle name="Comma 4 2 4 2 3 3 3 2 3" xfId="32354" xr:uid="{66340E2F-EAF9-4A4B-89C3-D6E7CC421F11}"/>
    <cellStyle name="Comma 4 2 4 2 3 3 3 3" xfId="19724" xr:uid="{37884984-2619-458E-AAF6-209005438499}"/>
    <cellStyle name="Comma 4 2 4 2 3 3 3 3 2" xfId="38701" xr:uid="{55F1D4AD-7788-451A-B2EB-8A1BC437FD39}"/>
    <cellStyle name="Comma 4 2 4 2 3 3 3 4" xfId="26061" xr:uid="{2668B9B8-5DBB-4A81-B971-369D3A70C089}"/>
    <cellStyle name="Comma 4 2 4 2 3 3 4" xfId="11487" xr:uid="{1A6F8B2B-39C5-44F6-839C-B9DAB8847C95}"/>
    <cellStyle name="Comma 4 2 4 2 3 3 4 2" xfId="44104" xr:uid="{FF7720DF-7693-46B7-9A85-6FAF05D71E23}"/>
    <cellStyle name="Comma 4 2 4 2 3 3 4 3" xfId="31476" xr:uid="{F916C062-46A0-4BC6-9FA1-EA6C1038C59A}"/>
    <cellStyle name="Comma 4 2 4 2 3 3 5" xfId="18847" xr:uid="{E6A28BC5-A265-4AD0-9CDD-1C1CBD3D58F4}"/>
    <cellStyle name="Comma 4 2 4 2 3 3 5 2" xfId="37823" xr:uid="{3A3B4C24-4B46-4291-8D89-96AD4D0E02A2}"/>
    <cellStyle name="Comma 4 2 4 2 3 3 6" xfId="25183" xr:uid="{4EF981EE-08D2-485D-B6DA-6F434059EBD3}"/>
    <cellStyle name="Comma 4 2 4 2 3 4" xfId="3271" xr:uid="{03FD0A27-5E54-4BEE-9233-CB5788FCD99C}"/>
    <cellStyle name="Comma 4 2 4 2 3 4 2" xfId="6768" xr:uid="{34D576DB-3689-40ED-B2A0-C5068AC03BCA}"/>
    <cellStyle name="Comma 4 2 4 2 3 4 2 2" xfId="14133" xr:uid="{73EFB1CB-6ACB-4C68-AA32-ADDAB05098BF}"/>
    <cellStyle name="Comma 4 2 4 2 3 4 2 2 2" xfId="46751" xr:uid="{E28CABF3-D52D-4FDC-94E7-BE9E3C4FE81B}"/>
    <cellStyle name="Comma 4 2 4 2 3 4 2 2 3" xfId="34123" xr:uid="{42A3C1D8-67BC-44F1-A037-0F9B641D89C8}"/>
    <cellStyle name="Comma 4 2 4 2 3 4 2 3" xfId="21493" xr:uid="{D4C54A7F-9063-472B-9BE0-A8F5D0DB8345}"/>
    <cellStyle name="Comma 4 2 4 2 3 4 2 3 2" xfId="40470" xr:uid="{A119F604-7C09-4B61-8597-F0EAA985D366}"/>
    <cellStyle name="Comma 4 2 4 2 3 4 2 4" xfId="27830" xr:uid="{3A63EE6F-057D-4204-A5FE-6836E1D22117}"/>
    <cellStyle name="Comma 4 2 4 2 3 4 3" xfId="10637" xr:uid="{EA207554-91A9-4611-9CA5-15BA98802B8C}"/>
    <cellStyle name="Comma 4 2 4 2 3 4 3 2" xfId="43254" xr:uid="{127CB496-A216-42ED-A65C-6FC6A0955124}"/>
    <cellStyle name="Comma 4 2 4 2 3 4 3 3" xfId="30626" xr:uid="{0A4543BB-59D3-48B2-BF8D-F700476AAB5F}"/>
    <cellStyle name="Comma 4 2 4 2 3 4 4" xfId="17997" xr:uid="{36E478F3-DFAE-462D-B22F-3744BD1558F8}"/>
    <cellStyle name="Comma 4 2 4 2 3 4 4 2" xfId="36973" xr:uid="{7F3A0FF7-B2D0-44BF-80E5-989D9A105FA1}"/>
    <cellStyle name="Comma 4 2 4 2 3 4 5" xfId="24333" xr:uid="{0300D742-68E7-42B4-90BA-9A51ADE232CC}"/>
    <cellStyle name="Comma 4 2 4 2 3 5" xfId="5884" xr:uid="{8171968E-671D-4984-B2C3-BB3931900723}"/>
    <cellStyle name="Comma 4 2 4 2 3 5 2" xfId="13249" xr:uid="{2FEF56B7-E2D5-486F-8356-45C1B6E50BB7}"/>
    <cellStyle name="Comma 4 2 4 2 3 5 2 2" xfId="45867" xr:uid="{0AA0EB6F-D8AA-4252-8629-69D671436BDE}"/>
    <cellStyle name="Comma 4 2 4 2 3 5 2 3" xfId="33239" xr:uid="{C77F4D9B-9295-4BEE-9D6B-E8C282B7DF0E}"/>
    <cellStyle name="Comma 4 2 4 2 3 5 3" xfId="20609" xr:uid="{E96ACBDA-EE3B-45CF-AD57-893FAB1A9F2F}"/>
    <cellStyle name="Comma 4 2 4 2 3 5 3 2" xfId="39586" xr:uid="{140BC9F3-389B-4492-B0DC-50C1A23C0134}"/>
    <cellStyle name="Comma 4 2 4 2 3 5 4" xfId="26946" xr:uid="{ABA51E90-EBE6-4178-BF6C-CB99DF8CDE40}"/>
    <cellStyle name="Comma 4 2 4 2 3 6" xfId="9757" xr:uid="{BD15C559-C2E8-4DDC-8734-CAA0BE063D8D}"/>
    <cellStyle name="Comma 4 2 4 2 3 6 2" xfId="42370" xr:uid="{16240503-4CF0-4AAA-B576-707A54B58CAC}"/>
    <cellStyle name="Comma 4 2 4 2 3 6 3" xfId="29742" xr:uid="{FDB05E10-5451-4717-BC5F-9A84653F5CE8}"/>
    <cellStyle name="Comma 4 2 4 2 3 7" xfId="17117" xr:uid="{FB4E5742-0A35-468A-A12A-D55200AB1F7B}"/>
    <cellStyle name="Comma 4 2 4 2 3 7 2" xfId="36057" xr:uid="{704BA2A7-13D5-4F20-8222-2A0CB52AF529}"/>
    <cellStyle name="Comma 4 2 4 2 3 8" xfId="23445" xr:uid="{B7C65C11-DFE8-4E6F-B428-D1088230988A}"/>
    <cellStyle name="Comma 4 2 4 2 4" xfId="2674" xr:uid="{A1F1EBD4-AB72-41BF-BA41-11FE89DE11CC}"/>
    <cellStyle name="Comma 4 2 4 2 4 2" xfId="4407" xr:uid="{CF98B54E-1B7D-4732-9F82-2D3490F72802}"/>
    <cellStyle name="Comma 4 2 4 2 4 2 2" xfId="7905" xr:uid="{69C168A7-B770-4A39-884D-B2E638696E2C}"/>
    <cellStyle name="Comma 4 2 4 2 4 2 2 2" xfId="15270" xr:uid="{3DE632D3-66AA-4430-AD94-96F85683BCDD}"/>
    <cellStyle name="Comma 4 2 4 2 4 2 2 2 2" xfId="47888" xr:uid="{A2FFCB9D-6C2F-4E87-BA9B-567D1016CFDE}"/>
    <cellStyle name="Comma 4 2 4 2 4 2 2 2 3" xfId="35260" xr:uid="{A66EDFDB-B641-4B9F-9577-897F3777495A}"/>
    <cellStyle name="Comma 4 2 4 2 4 2 2 3" xfId="22630" xr:uid="{E11AC664-23B9-4EA2-A3DA-FF7C4B866341}"/>
    <cellStyle name="Comma 4 2 4 2 4 2 2 3 2" xfId="41607" xr:uid="{8138729C-D0EE-493B-937F-82F83515A21A}"/>
    <cellStyle name="Comma 4 2 4 2 4 2 2 4" xfId="28967" xr:uid="{DC792583-371E-4A7A-A257-412BDEA9B603}"/>
    <cellStyle name="Comma 4 2 4 2 4 2 3" xfId="5287" xr:uid="{10C253EB-5EBD-4347-90D6-220E19FC9C90}"/>
    <cellStyle name="Comma 4 2 4 2 4 2 3 2" xfId="12652" xr:uid="{F2B12DA0-9C28-4727-A5E2-C086CAA181D4}"/>
    <cellStyle name="Comma 4 2 4 2 4 2 3 2 2" xfId="45270" xr:uid="{78283571-D5A8-4096-A637-B72170BA325C}"/>
    <cellStyle name="Comma 4 2 4 2 4 2 3 2 3" xfId="32642" xr:uid="{4FF83A61-7E11-41B5-8F25-1142A25D3B8E}"/>
    <cellStyle name="Comma 4 2 4 2 4 2 3 3" xfId="20012" xr:uid="{D4A7CBAE-9368-49D8-922B-6B6B5FBE2614}"/>
    <cellStyle name="Comma 4 2 4 2 4 2 3 3 2" xfId="38989" xr:uid="{A84D3849-DB41-4034-AC6E-6B2BB59E0364}"/>
    <cellStyle name="Comma 4 2 4 2 4 2 3 4" xfId="26349" xr:uid="{A847804D-2CC5-4548-A079-78BD2518805E}"/>
    <cellStyle name="Comma 4 2 4 2 4 2 4" xfId="11773" xr:uid="{13E10CE7-9355-47E5-ACB1-7E329B6687C1}"/>
    <cellStyle name="Comma 4 2 4 2 4 2 4 2" xfId="44391" xr:uid="{7D5AF854-E5B9-4D33-8287-CAA5D804DB65}"/>
    <cellStyle name="Comma 4 2 4 2 4 2 4 3" xfId="31763" xr:uid="{07979850-39EB-4C39-A244-AB7D3E1EAF9F}"/>
    <cellStyle name="Comma 4 2 4 2 4 2 5" xfId="19133" xr:uid="{281CA705-5FFB-49E5-BDC8-178CF08C3069}"/>
    <cellStyle name="Comma 4 2 4 2 4 2 5 2" xfId="38110" xr:uid="{B87F989C-14C8-4EF4-BBC4-815266603CE1}"/>
    <cellStyle name="Comma 4 2 4 2 4 2 6" xfId="25470" xr:uid="{1CD3EA44-26D4-4899-9FC2-A27F5BBB62AE}"/>
    <cellStyle name="Comma 4 2 4 2 4 3" xfId="3552" xr:uid="{CED6D6AB-3489-4E45-A5ED-B496725D9FD8}"/>
    <cellStyle name="Comma 4 2 4 2 4 3 2" xfId="7049" xr:uid="{A45C8E8E-6F0E-4E8D-8ABC-46037D0E5ED9}"/>
    <cellStyle name="Comma 4 2 4 2 4 3 2 2" xfId="14414" xr:uid="{886B760F-7C2A-4FC8-BEE1-67B38C1DF9F4}"/>
    <cellStyle name="Comma 4 2 4 2 4 3 2 2 2" xfId="47032" xr:uid="{9AD21EFD-AC0B-4B78-89A4-EE2D7E7E4FC0}"/>
    <cellStyle name="Comma 4 2 4 2 4 3 2 2 3" xfId="34404" xr:uid="{EBD7E9F2-3D40-414F-863C-E48D36749017}"/>
    <cellStyle name="Comma 4 2 4 2 4 3 2 3" xfId="21774" xr:uid="{7BA0D508-373D-4C7A-89B7-24BC9F5F9408}"/>
    <cellStyle name="Comma 4 2 4 2 4 3 2 3 2" xfId="40751" xr:uid="{9D099E80-AFE2-4A85-809B-5123876B7B95}"/>
    <cellStyle name="Comma 4 2 4 2 4 3 2 4" xfId="28111" xr:uid="{BA16A331-F1F0-4F99-B3E9-8330C5152527}"/>
    <cellStyle name="Comma 4 2 4 2 4 3 3" xfId="10918" xr:uid="{33813085-6239-4573-A395-E20F7A4731AD}"/>
    <cellStyle name="Comma 4 2 4 2 4 3 3 2" xfId="43535" xr:uid="{38CD1F4D-1F5C-440F-BA4A-3F8A6FBBC428}"/>
    <cellStyle name="Comma 4 2 4 2 4 3 3 3" xfId="30907" xr:uid="{5EE53078-CE1B-48B9-B714-41B8DF001D30}"/>
    <cellStyle name="Comma 4 2 4 2 4 3 4" xfId="18278" xr:uid="{CBE2FDF5-28C4-4A5F-8098-8CF457C02A60}"/>
    <cellStyle name="Comma 4 2 4 2 4 3 4 2" xfId="37254" xr:uid="{092F5C22-222D-4A4A-A537-E8634EB47746}"/>
    <cellStyle name="Comma 4 2 4 2 4 3 5" xfId="24614" xr:uid="{40DD6453-9F54-4DA5-92D8-856BEE1A7CCE}"/>
    <cellStyle name="Comma 4 2 4 2 4 4" xfId="6172" xr:uid="{4F28701B-FCAE-4B06-BFFB-1914DC2575B9}"/>
    <cellStyle name="Comma 4 2 4 2 4 4 2" xfId="13537" xr:uid="{816AC021-4D8C-4F50-BC16-2BCC7D2747FA}"/>
    <cellStyle name="Comma 4 2 4 2 4 4 2 2" xfId="46155" xr:uid="{F897F412-9FA6-4A67-8334-5FEBF12755BE}"/>
    <cellStyle name="Comma 4 2 4 2 4 4 2 3" xfId="33527" xr:uid="{BF7A753E-5614-4A94-8693-5B9B2B709E60}"/>
    <cellStyle name="Comma 4 2 4 2 4 4 3" xfId="20897" xr:uid="{347E29A5-027E-4309-A5C8-2DD7CF623A5B}"/>
    <cellStyle name="Comma 4 2 4 2 4 4 3 2" xfId="39874" xr:uid="{BF916209-2887-4365-8F39-1709A3470005}"/>
    <cellStyle name="Comma 4 2 4 2 4 4 4" xfId="27234" xr:uid="{8B31942D-F409-47A9-B978-F7E1E9AFDBA7}"/>
    <cellStyle name="Comma 4 2 4 2 4 5" xfId="10043" xr:uid="{727DB93E-E7D8-449F-8033-B7F95069EBD7}"/>
    <cellStyle name="Comma 4 2 4 2 4 5 2" xfId="42658" xr:uid="{0B5CE94D-8815-4B3D-AE1B-C833647DEB28}"/>
    <cellStyle name="Comma 4 2 4 2 4 5 3" xfId="30030" xr:uid="{4C863405-42CD-4297-8D11-618190A2065D}"/>
    <cellStyle name="Comma 4 2 4 2 4 6" xfId="17403" xr:uid="{648B4150-6F6C-45BE-A327-0C4E7E58E8F5}"/>
    <cellStyle name="Comma 4 2 4 2 4 6 2" xfId="36377" xr:uid="{BDB04437-5D6E-4F80-8051-6D26FB94C938}"/>
    <cellStyle name="Comma 4 2 4 2 4 7" xfId="23737" xr:uid="{4F2BBED8-F9B8-4EE7-82DB-78D774ED482F}"/>
    <cellStyle name="Comma 4 2 4 2 5" xfId="3968" xr:uid="{5584194D-B4ED-4A80-BD5F-B358D1B56531}"/>
    <cellStyle name="Comma 4 2 4 2 5 2" xfId="7465" xr:uid="{33B0AE2C-33DC-492B-AA79-15D1772F6CC8}"/>
    <cellStyle name="Comma 4 2 4 2 5 2 2" xfId="14830" xr:uid="{583C2647-D273-46C5-91C1-C049584BCE7A}"/>
    <cellStyle name="Comma 4 2 4 2 5 2 2 2" xfId="47448" xr:uid="{7FD6C6D6-85EB-4D0B-B450-5EB13A899F93}"/>
    <cellStyle name="Comma 4 2 4 2 5 2 2 3" xfId="34820" xr:uid="{9E02FFC6-6401-4928-B1B6-9B9C3210C5CE}"/>
    <cellStyle name="Comma 4 2 4 2 5 2 3" xfId="22190" xr:uid="{D440B1BF-4419-4D0F-A06B-5A2A149E41B2}"/>
    <cellStyle name="Comma 4 2 4 2 5 2 3 2" xfId="41167" xr:uid="{0AB449C2-1429-4D10-A5F4-8AE4CD3D4C23}"/>
    <cellStyle name="Comma 4 2 4 2 5 2 4" xfId="28527" xr:uid="{C3A7C589-57AE-4B46-98E1-9EA7FE41509A}"/>
    <cellStyle name="Comma 4 2 4 2 5 3" xfId="4845" xr:uid="{49C1FFBB-B874-4408-82A1-79375D08F912}"/>
    <cellStyle name="Comma 4 2 4 2 5 3 2" xfId="12210" xr:uid="{5AD9E49C-C7C7-429B-BEAC-8B2A3D7A162C}"/>
    <cellStyle name="Comma 4 2 4 2 5 3 2 2" xfId="44828" xr:uid="{BBC91F7F-910F-4837-B8D4-7511B0C29669}"/>
    <cellStyle name="Comma 4 2 4 2 5 3 2 3" xfId="32200" xr:uid="{645E42BB-A726-4E47-98F8-CA676294F196}"/>
    <cellStyle name="Comma 4 2 4 2 5 3 3" xfId="19570" xr:uid="{E039EC23-9B80-48EE-93E8-791BA748290B}"/>
    <cellStyle name="Comma 4 2 4 2 5 3 3 2" xfId="38547" xr:uid="{6173C67C-49F4-4B4E-99C1-6FB556CAEFCB}"/>
    <cellStyle name="Comma 4 2 4 2 5 3 4" xfId="25907" xr:uid="{15373EC5-0D72-4295-AFA3-5C62658A0AAD}"/>
    <cellStyle name="Comma 4 2 4 2 5 4" xfId="11334" xr:uid="{C6D4AAC4-8AC0-4B74-B664-5568765D8E6F}"/>
    <cellStyle name="Comma 4 2 4 2 5 4 2" xfId="43951" xr:uid="{8DA109BC-2E7F-4E23-862E-ACCA45832546}"/>
    <cellStyle name="Comma 4 2 4 2 5 4 3" xfId="31323" xr:uid="{48ECB9F1-6918-407E-8F1B-30AE00128102}"/>
    <cellStyle name="Comma 4 2 4 2 5 5" xfId="18694" xr:uid="{5EF8E9F6-0103-41DF-ACD3-3F2C49D491E2}"/>
    <cellStyle name="Comma 4 2 4 2 5 5 2" xfId="37670" xr:uid="{4DDF25BC-3295-434E-A248-7E805B155320}"/>
    <cellStyle name="Comma 4 2 4 2 5 6" xfId="25030" xr:uid="{8E17002E-7455-4BD9-BE34-8BCCCB1505AC}"/>
    <cellStyle name="Comma 4 2 4 2 6" xfId="3118" xr:uid="{D36E3E2D-3111-41DF-8E28-BD9FD6EA60AA}"/>
    <cellStyle name="Comma 4 2 4 2 6 2" xfId="6615" xr:uid="{01E6DB84-D273-4FEE-91D9-C32FF8C130D3}"/>
    <cellStyle name="Comma 4 2 4 2 6 2 2" xfId="13980" xr:uid="{615ECB19-53BB-4D59-8B01-0FBA2CCB4030}"/>
    <cellStyle name="Comma 4 2 4 2 6 2 2 2" xfId="46598" xr:uid="{8698A415-AFC2-4EB6-801B-F45D84E8E732}"/>
    <cellStyle name="Comma 4 2 4 2 6 2 2 3" xfId="33970" xr:uid="{224904D7-993A-4EDF-A100-7B9DCDA03416}"/>
    <cellStyle name="Comma 4 2 4 2 6 2 3" xfId="21340" xr:uid="{C01D1B56-445F-40C7-8D52-B81918638C28}"/>
    <cellStyle name="Comma 4 2 4 2 6 2 3 2" xfId="40317" xr:uid="{FCE70F8C-65E7-44C0-905F-AC6BA44A314B}"/>
    <cellStyle name="Comma 4 2 4 2 6 2 4" xfId="27677" xr:uid="{E67C8784-94DC-4D6A-B086-BC440D956607}"/>
    <cellStyle name="Comma 4 2 4 2 6 3" xfId="10484" xr:uid="{B92B27D8-F679-483A-92A8-EF0926E5F1BF}"/>
    <cellStyle name="Comma 4 2 4 2 6 3 2" xfId="43101" xr:uid="{966BE92F-5BC3-435B-8E24-2AC4054C7E0A}"/>
    <cellStyle name="Comma 4 2 4 2 6 3 3" xfId="30473" xr:uid="{25401B56-18D7-4C43-AF93-44EA6E000EE6}"/>
    <cellStyle name="Comma 4 2 4 2 6 4" xfId="17844" xr:uid="{0B15AA04-13F4-4755-A6B9-CAD3CE4B5E22}"/>
    <cellStyle name="Comma 4 2 4 2 6 4 2" xfId="36820" xr:uid="{9E1A3118-7A11-42FB-AFE5-09E60B9527C4}"/>
    <cellStyle name="Comma 4 2 4 2 6 5" xfId="24180" xr:uid="{28D80546-B69B-4626-B0DC-8E6ACBD4AC2B}"/>
    <cellStyle name="Comma 4 2 4 2 7" xfId="5730" xr:uid="{60957BF5-1935-406D-87DE-73DA21EC540A}"/>
    <cellStyle name="Comma 4 2 4 2 7 2" xfId="13095" xr:uid="{EBC5D074-515D-4C17-82E0-997FAA522BB2}"/>
    <cellStyle name="Comma 4 2 4 2 7 2 2" xfId="45713" xr:uid="{711712A9-CDDF-4357-A8BD-D5ED08DAA602}"/>
    <cellStyle name="Comma 4 2 4 2 7 2 3" xfId="33085" xr:uid="{D6D0CDFB-8A84-48B8-A98B-3616E8A0B8DB}"/>
    <cellStyle name="Comma 4 2 4 2 7 3" xfId="20455" xr:uid="{6363CCFF-E516-40CB-8FC2-D0B01024BA63}"/>
    <cellStyle name="Comma 4 2 4 2 7 3 2" xfId="39432" xr:uid="{6853C5ED-F9B9-4957-96E5-9AAD68C9BE19}"/>
    <cellStyle name="Comma 4 2 4 2 7 4" xfId="26792" xr:uid="{B5AE6BAC-E07E-453A-A30C-739394C32A74}"/>
    <cellStyle name="Comma 4 2 4 2 8" xfId="2163" xr:uid="{934501CF-5365-4459-A16C-DB983FCB78D3}"/>
    <cellStyle name="Comma 4 2 4 2 8 2" xfId="9603" xr:uid="{39D3AEE6-899F-47DF-B120-DD60033B5383}"/>
    <cellStyle name="Comma 4 2 4 2 8 2 2" xfId="42216" xr:uid="{E683D1AA-07C8-4A56-88CD-8D95E07CAABF}"/>
    <cellStyle name="Comma 4 2 4 2 8 3" xfId="16963" xr:uid="{EF71C10D-C54C-4D9A-8FBD-0F148E294478}"/>
    <cellStyle name="Comma 4 2 4 2 8 4" xfId="29588" xr:uid="{A55F8503-9DEE-4A4D-A76F-016F11D2CFD9}"/>
    <cellStyle name="Comma 4 2 4 2 9" xfId="1805" xr:uid="{4E665F91-48EC-4DBC-9CA0-3C0E4B4CBDD6}"/>
    <cellStyle name="Comma 4 2 4 2 9 2" xfId="9342" xr:uid="{97B02FAF-0617-421C-B6A8-BA67CEE08EE0}"/>
    <cellStyle name="Comma 4 2 4 2 9 3" xfId="16702" xr:uid="{F64F68A9-30C7-4627-9350-EB64CECE73E7}"/>
    <cellStyle name="Comma 4 2 4 2 9 4" xfId="35891" xr:uid="{89F842BB-7495-4FCE-8014-D7511BA18A22}"/>
    <cellStyle name="Comma 4 2 4 3" xfId="848" xr:uid="{D74013AF-C191-4F78-A42C-863215A6C911}"/>
    <cellStyle name="Comma 4 2 4 3 10" xfId="16077" xr:uid="{C84842F2-80CE-4701-BC72-0D8D6AF52CD2}"/>
    <cellStyle name="Comma 4 2 4 3 11" xfId="23344" xr:uid="{C3A4187E-C5C2-465F-8AD8-3A7E5A2D97FC}"/>
    <cellStyle name="Comma 4 2 4 3 2" xfId="2386" xr:uid="{F8E764B3-3348-4BF2-B555-0207453312A3}"/>
    <cellStyle name="Comma 4 2 4 3 2 2" xfId="2883" xr:uid="{98917A07-B017-4B76-BCFD-0980D9B0A430}"/>
    <cellStyle name="Comma 4 2 4 3 2 2 2" xfId="4615" xr:uid="{10C41CCE-BD02-4631-9EC0-D4EE09DBE768}"/>
    <cellStyle name="Comma 4 2 4 3 2 2 2 2" xfId="8113" xr:uid="{BE1B8036-0478-4E70-B437-76F618F335A3}"/>
    <cellStyle name="Comma 4 2 4 3 2 2 2 2 2" xfId="15478" xr:uid="{23C1DA8F-8F3D-4F8E-9BE0-226F990D9B30}"/>
    <cellStyle name="Comma 4 2 4 3 2 2 2 2 2 2" xfId="48096" xr:uid="{20BD1878-F614-49B2-9337-4F5FA11549D8}"/>
    <cellStyle name="Comma 4 2 4 3 2 2 2 2 2 3" xfId="35468" xr:uid="{855E599D-303E-4F89-A49F-99C83B827977}"/>
    <cellStyle name="Comma 4 2 4 3 2 2 2 2 3" xfId="22838" xr:uid="{34088854-94AD-448A-AA48-D0AAA724F3C0}"/>
    <cellStyle name="Comma 4 2 4 3 2 2 2 2 3 2" xfId="41815" xr:uid="{C812CEFB-D536-4DF9-B748-041E5CABDA64}"/>
    <cellStyle name="Comma 4 2 4 3 2 2 2 2 4" xfId="29175" xr:uid="{9FCA0D18-B29D-4C99-BC99-7FFAFA9D6365}"/>
    <cellStyle name="Comma 4 2 4 3 2 2 2 3" xfId="5495" xr:uid="{DC31BEE0-D5F9-4222-9EB1-58AEA23FED10}"/>
    <cellStyle name="Comma 4 2 4 3 2 2 2 3 2" xfId="12860" xr:uid="{2B29176E-998E-49C3-9AB7-6881800ADDC8}"/>
    <cellStyle name="Comma 4 2 4 3 2 2 2 3 2 2" xfId="45478" xr:uid="{A61B82A8-B935-47BB-BC85-AD18FA4C091B}"/>
    <cellStyle name="Comma 4 2 4 3 2 2 2 3 2 3" xfId="32850" xr:uid="{00364B37-B7FC-4D4D-9B71-180740F2FBDE}"/>
    <cellStyle name="Comma 4 2 4 3 2 2 2 3 3" xfId="20220" xr:uid="{CD85581B-137C-4755-8414-8F55B235E08B}"/>
    <cellStyle name="Comma 4 2 4 3 2 2 2 3 3 2" xfId="39197" xr:uid="{F76D30BC-98B1-4EED-AEA3-53FFB99ADB8E}"/>
    <cellStyle name="Comma 4 2 4 3 2 2 2 3 4" xfId="26557" xr:uid="{6C6C46B2-2B41-4657-B270-45071A022733}"/>
    <cellStyle name="Comma 4 2 4 3 2 2 2 4" xfId="11981" xr:uid="{32F54C9E-73B6-495E-9681-10A01C84E376}"/>
    <cellStyle name="Comma 4 2 4 3 2 2 2 4 2" xfId="44599" xr:uid="{C0D2A824-DD28-49B2-AF55-561AF2E6AD7C}"/>
    <cellStyle name="Comma 4 2 4 3 2 2 2 4 3" xfId="31971" xr:uid="{7948DD48-4823-4497-B26C-4381AD569F4E}"/>
    <cellStyle name="Comma 4 2 4 3 2 2 2 5" xfId="19341" xr:uid="{28CF7F64-A5C0-4734-A745-392246BE0832}"/>
    <cellStyle name="Comma 4 2 4 3 2 2 2 5 2" xfId="38318" xr:uid="{81801521-4F6A-4CAF-8C3A-D719F5CD884D}"/>
    <cellStyle name="Comma 4 2 4 3 2 2 2 6" xfId="25678" xr:uid="{D11AEA8E-6E00-4DF7-8045-28F146B1344F}"/>
    <cellStyle name="Comma 4 2 4 3 2 2 3" xfId="3759" xr:uid="{430058D3-CADC-4BD2-86B0-4C4BB06C9A85}"/>
    <cellStyle name="Comma 4 2 4 3 2 2 3 2" xfId="7256" xr:uid="{80A0CA93-5CBE-4309-AD41-F0E6E533F224}"/>
    <cellStyle name="Comma 4 2 4 3 2 2 3 2 2" xfId="14621" xr:uid="{2875E102-B95F-4A88-A155-3324EBFC7C88}"/>
    <cellStyle name="Comma 4 2 4 3 2 2 3 2 2 2" xfId="47239" xr:uid="{471F11DC-0CB6-442C-82C1-0ED3000F3964}"/>
    <cellStyle name="Comma 4 2 4 3 2 2 3 2 2 3" xfId="34611" xr:uid="{822C56CD-75BC-481B-94E4-321573BA4CC0}"/>
    <cellStyle name="Comma 4 2 4 3 2 2 3 2 3" xfId="21981" xr:uid="{6CF25A21-9B45-4FD5-B495-01DD7CC77286}"/>
    <cellStyle name="Comma 4 2 4 3 2 2 3 2 3 2" xfId="40958" xr:uid="{D7FCFABB-0155-4C49-94E0-D6F8DC5840FC}"/>
    <cellStyle name="Comma 4 2 4 3 2 2 3 2 4" xfId="28318" xr:uid="{609AE983-6C2F-426C-92A1-D96ECD5DF16F}"/>
    <cellStyle name="Comma 4 2 4 3 2 2 3 3" xfId="11125" xr:uid="{A21836BD-26B5-4050-8444-10DA9C491777}"/>
    <cellStyle name="Comma 4 2 4 3 2 2 3 3 2" xfId="43742" xr:uid="{9D2ED81E-4990-4AE7-B4A0-A204E5176870}"/>
    <cellStyle name="Comma 4 2 4 3 2 2 3 3 3" xfId="31114" xr:uid="{146936B3-4270-4C66-99F8-04BCE0A31CB7}"/>
    <cellStyle name="Comma 4 2 4 3 2 2 3 4" xfId="18485" xr:uid="{481CBBD1-5E16-483B-B295-2C6A3BD23041}"/>
    <cellStyle name="Comma 4 2 4 3 2 2 3 4 2" xfId="37461" xr:uid="{6E54A868-A87A-42D1-8251-6A7B1A77ED17}"/>
    <cellStyle name="Comma 4 2 4 3 2 2 3 5" xfId="24821" xr:uid="{231587D6-F1E6-4A31-A916-9DA7F7F639DB}"/>
    <cellStyle name="Comma 4 2 4 3 2 2 4" xfId="6380" xr:uid="{7DC00BE9-1BBC-4EC5-BB30-200033B89619}"/>
    <cellStyle name="Comma 4 2 4 3 2 2 4 2" xfId="13745" xr:uid="{1AC3C423-60D3-4E62-A2E2-E461A5AED4C3}"/>
    <cellStyle name="Comma 4 2 4 3 2 2 4 2 2" xfId="46363" xr:uid="{427EDAA6-6BF7-4777-B4B8-CEB01F5C3C46}"/>
    <cellStyle name="Comma 4 2 4 3 2 2 4 2 3" xfId="33735" xr:uid="{254A5B82-3736-43E5-90D0-BE6A1748D789}"/>
    <cellStyle name="Comma 4 2 4 3 2 2 4 3" xfId="21105" xr:uid="{7BA192B5-F797-4C70-8BB9-239D1EF9FA83}"/>
    <cellStyle name="Comma 4 2 4 3 2 2 4 3 2" xfId="40082" xr:uid="{A08124A1-ABF7-4317-B78C-7F8C4BB3BC8E}"/>
    <cellStyle name="Comma 4 2 4 3 2 2 4 4" xfId="27442" xr:uid="{66D10A8C-425E-44D9-8AB6-528081554754}"/>
    <cellStyle name="Comma 4 2 4 3 2 2 5" xfId="10251" xr:uid="{78CC0554-EF2F-4600-8296-5248AD562894}"/>
    <cellStyle name="Comma 4 2 4 3 2 2 5 2" xfId="42866" xr:uid="{B7033933-09F5-4B2A-BFE1-77E3E68414C4}"/>
    <cellStyle name="Comma 4 2 4 3 2 2 5 3" xfId="30238" xr:uid="{A6D9903F-0AB5-487E-9220-98CA46FAE95D}"/>
    <cellStyle name="Comma 4 2 4 3 2 2 6" xfId="17611" xr:uid="{629D6D22-F894-482B-8381-966828B62999}"/>
    <cellStyle name="Comma 4 2 4 3 2 2 6 2" xfId="36585" xr:uid="{9DE7714D-461A-4230-9E93-288669077FF3}"/>
    <cellStyle name="Comma 4 2 4 3 2 2 7" xfId="23945" xr:uid="{C1DAE7F0-B6F0-447B-AC25-794AD6350BB1}"/>
    <cellStyle name="Comma 4 2 4 3 2 3" xfId="4175" xr:uid="{365E2FDA-FB24-4720-8D22-070EF211FED4}"/>
    <cellStyle name="Comma 4 2 4 3 2 3 2" xfId="7672" xr:uid="{8169B564-4499-4978-A4DD-8281661912B6}"/>
    <cellStyle name="Comma 4 2 4 3 2 3 2 2" xfId="15037" xr:uid="{A6FE6C58-EFBB-43F9-9A06-27FC4B1F3BB4}"/>
    <cellStyle name="Comma 4 2 4 3 2 3 2 2 2" xfId="47655" xr:uid="{5FBF73C0-ED92-4424-B61B-E5D49FC58BFD}"/>
    <cellStyle name="Comma 4 2 4 3 2 3 2 2 3" xfId="35027" xr:uid="{A5047289-3BED-4AF0-980D-02CCB80E88F8}"/>
    <cellStyle name="Comma 4 2 4 3 2 3 2 3" xfId="22397" xr:uid="{0C466B8C-3727-4213-A565-A1B9F50484EA}"/>
    <cellStyle name="Comma 4 2 4 3 2 3 2 3 2" xfId="41374" xr:uid="{FC99BE33-4C0A-4732-B591-BA76502E77ED}"/>
    <cellStyle name="Comma 4 2 4 3 2 3 2 4" xfId="28734" xr:uid="{29385F40-B3B8-43DE-9E74-6A3BC6D0EC32}"/>
    <cellStyle name="Comma 4 2 4 3 2 3 3" xfId="5053" xr:uid="{32B94180-E64C-44E5-94EE-87CB9C0A8C7F}"/>
    <cellStyle name="Comma 4 2 4 3 2 3 3 2" xfId="12418" xr:uid="{6962DBEC-71F0-4598-A046-1A7AFC5FD75D}"/>
    <cellStyle name="Comma 4 2 4 3 2 3 3 2 2" xfId="45036" xr:uid="{30470C09-60F5-42BA-B6E8-302A7AE8B5D8}"/>
    <cellStyle name="Comma 4 2 4 3 2 3 3 2 3" xfId="32408" xr:uid="{D2F870FA-2D7B-46CD-854A-CCE3EF930F5F}"/>
    <cellStyle name="Comma 4 2 4 3 2 3 3 3" xfId="19778" xr:uid="{E6FA55EB-CC13-4368-BE76-9D4E0B353673}"/>
    <cellStyle name="Comma 4 2 4 3 2 3 3 3 2" xfId="38755" xr:uid="{83977FE2-C35A-4285-BCA5-C406591E1908}"/>
    <cellStyle name="Comma 4 2 4 3 2 3 3 4" xfId="26115" xr:uid="{87A90A2A-4F60-4DDE-A41C-FF7461AE6E7C}"/>
    <cellStyle name="Comma 4 2 4 3 2 3 4" xfId="11541" xr:uid="{A2749E43-B56E-4AFF-AE7D-8C8568AE2CB5}"/>
    <cellStyle name="Comma 4 2 4 3 2 3 4 2" xfId="44158" xr:uid="{0816C97C-7192-4E72-9329-C3FC51309A79}"/>
    <cellStyle name="Comma 4 2 4 3 2 3 4 3" xfId="31530" xr:uid="{A021E9C6-97BC-4197-A0D2-0AF7440FCEC8}"/>
    <cellStyle name="Comma 4 2 4 3 2 3 5" xfId="18901" xr:uid="{F7074E9A-F670-46CE-B60E-5D2F168A12CA}"/>
    <cellStyle name="Comma 4 2 4 3 2 3 5 2" xfId="37877" xr:uid="{91EF463B-684C-41ED-B0BB-53F738345246}"/>
    <cellStyle name="Comma 4 2 4 3 2 3 6" xfId="25237" xr:uid="{FBB156E4-7A9D-48A8-95CF-870A281BF201}"/>
    <cellStyle name="Comma 4 2 4 3 2 4" xfId="3325" xr:uid="{28D6245C-AFA9-4960-9863-069D2EC91149}"/>
    <cellStyle name="Comma 4 2 4 3 2 4 2" xfId="6822" xr:uid="{A7D904A0-E7B7-439C-850C-0F9FDF058801}"/>
    <cellStyle name="Comma 4 2 4 3 2 4 2 2" xfId="14187" xr:uid="{C3D97EC9-7875-4E48-B461-971F93D70B68}"/>
    <cellStyle name="Comma 4 2 4 3 2 4 2 2 2" xfId="46805" xr:uid="{4F154745-B0B1-419A-AE4A-CA43F5BDBD1C}"/>
    <cellStyle name="Comma 4 2 4 3 2 4 2 2 3" xfId="34177" xr:uid="{8BE7CA62-BC6E-4184-8CBB-C172E5F37C37}"/>
    <cellStyle name="Comma 4 2 4 3 2 4 2 3" xfId="21547" xr:uid="{2225329B-10F1-48FA-8CBD-731C757BB20F}"/>
    <cellStyle name="Comma 4 2 4 3 2 4 2 3 2" xfId="40524" xr:uid="{091CD688-65F7-430C-B246-AEB07909E288}"/>
    <cellStyle name="Comma 4 2 4 3 2 4 2 4" xfId="27884" xr:uid="{66E454B8-0661-4D02-92E0-E99AF71CA658}"/>
    <cellStyle name="Comma 4 2 4 3 2 4 3" xfId="10691" xr:uid="{D70E4CE3-C41D-412A-914B-423EBEFC654D}"/>
    <cellStyle name="Comma 4 2 4 3 2 4 3 2" xfId="43308" xr:uid="{CB6883BC-D0C3-45D4-B2CC-7773C0A11FA3}"/>
    <cellStyle name="Comma 4 2 4 3 2 4 3 3" xfId="30680" xr:uid="{7F87E19B-5489-4C07-B52C-FB71D40096FF}"/>
    <cellStyle name="Comma 4 2 4 3 2 4 4" xfId="18051" xr:uid="{AEA05553-5FED-4016-B076-18FCE80CE271}"/>
    <cellStyle name="Comma 4 2 4 3 2 4 4 2" xfId="37027" xr:uid="{1AED6847-A235-4E14-AF9C-3CF31F3297CD}"/>
    <cellStyle name="Comma 4 2 4 3 2 4 5" xfId="24387" xr:uid="{610C68F0-606F-4C18-852D-14E7865B00BE}"/>
    <cellStyle name="Comma 4 2 4 3 2 5" xfId="5938" xr:uid="{2EE9A6DA-3092-43EC-9652-9FA6DE7A24F9}"/>
    <cellStyle name="Comma 4 2 4 3 2 5 2" xfId="13303" xr:uid="{B6B88B20-E64D-46CC-97F2-5BF91BC89833}"/>
    <cellStyle name="Comma 4 2 4 3 2 5 2 2" xfId="45921" xr:uid="{8EF4C7EC-13F0-4FA9-8C54-ABAE2DD44BE5}"/>
    <cellStyle name="Comma 4 2 4 3 2 5 2 3" xfId="33293" xr:uid="{FAD6546F-3C83-4B7F-AB0C-1920EFAF1651}"/>
    <cellStyle name="Comma 4 2 4 3 2 5 3" xfId="20663" xr:uid="{0F7C03DC-0A9F-4C32-A562-5C900DC1569B}"/>
    <cellStyle name="Comma 4 2 4 3 2 5 3 2" xfId="39640" xr:uid="{86D955F9-4C0A-4783-8BC3-954C9E4CC98A}"/>
    <cellStyle name="Comma 4 2 4 3 2 5 4" xfId="27000" xr:uid="{6519D292-C368-4323-9237-57DA093A9D48}"/>
    <cellStyle name="Comma 4 2 4 3 2 6" xfId="9811" xr:uid="{F99925C5-9B15-47A0-9B16-A3AD8CA1D625}"/>
    <cellStyle name="Comma 4 2 4 3 2 6 2" xfId="42424" xr:uid="{C75B00DE-0E49-4518-82E5-4CCEAC2EF88D}"/>
    <cellStyle name="Comma 4 2 4 3 2 6 3" xfId="29796" xr:uid="{6CFBBE65-6BF0-4D42-B935-0C05BCE4FAA0}"/>
    <cellStyle name="Comma 4 2 4 3 2 7" xfId="17171" xr:uid="{B0DA7A31-4D54-46ED-B41F-CE4F3BDD75BB}"/>
    <cellStyle name="Comma 4 2 4 3 2 7 2" xfId="36111" xr:uid="{FA9F14B0-9C3E-436E-9E16-D2961BD17C6E}"/>
    <cellStyle name="Comma 4 2 4 3 2 8" xfId="23499" xr:uid="{409A0B0D-5948-4E5D-9B26-36D840E5EAED}"/>
    <cellStyle name="Comma 4 2 4 3 3" xfId="2728" xr:uid="{00DD8314-EBE5-4E55-AC70-7B570A453A70}"/>
    <cellStyle name="Comma 4 2 4 3 3 2" xfId="4460" xr:uid="{9C02442E-B99D-4AE7-AAAE-77651ADA9FE8}"/>
    <cellStyle name="Comma 4 2 4 3 3 2 2" xfId="7958" xr:uid="{9371377B-41BE-417D-BEF9-E850BD9DC7CB}"/>
    <cellStyle name="Comma 4 2 4 3 3 2 2 2" xfId="15323" xr:uid="{D471BF61-B9B0-44C4-AB5F-CA928554195C}"/>
    <cellStyle name="Comma 4 2 4 3 3 2 2 2 2" xfId="47941" xr:uid="{C0EF681A-EE2B-44C6-A5BC-29F0BC6FAEE9}"/>
    <cellStyle name="Comma 4 2 4 3 3 2 2 2 3" xfId="35313" xr:uid="{2C64D661-D2CE-46A7-870B-D5832A7CEFB0}"/>
    <cellStyle name="Comma 4 2 4 3 3 2 2 3" xfId="22683" xr:uid="{1163B3B2-B562-426B-AA02-DF916D09DFC0}"/>
    <cellStyle name="Comma 4 2 4 3 3 2 2 3 2" xfId="41660" xr:uid="{BD7765B0-DF3D-41C1-B21F-C5E1A55A1C79}"/>
    <cellStyle name="Comma 4 2 4 3 3 2 2 4" xfId="29020" xr:uid="{6E53A6F1-5B65-4C8D-911C-8AE98491D5C9}"/>
    <cellStyle name="Comma 4 2 4 3 3 2 3" xfId="5340" xr:uid="{B479FB4C-97E6-4977-B718-6B8635AC1024}"/>
    <cellStyle name="Comma 4 2 4 3 3 2 3 2" xfId="12705" xr:uid="{BE866527-03AD-4C3B-8BE3-AD46E71A507E}"/>
    <cellStyle name="Comma 4 2 4 3 3 2 3 2 2" xfId="45323" xr:uid="{B3E32B50-E214-4EA1-93A5-CA5EBB3B661E}"/>
    <cellStyle name="Comma 4 2 4 3 3 2 3 2 3" xfId="32695" xr:uid="{3EAA3FC8-8E5F-4849-87BA-083ECBB3B0CE}"/>
    <cellStyle name="Comma 4 2 4 3 3 2 3 3" xfId="20065" xr:uid="{B41C3DBC-FA0C-47EC-A8E1-CE3B59F74B2F}"/>
    <cellStyle name="Comma 4 2 4 3 3 2 3 3 2" xfId="39042" xr:uid="{3211B36D-3F5A-47CB-9AF4-083807681465}"/>
    <cellStyle name="Comma 4 2 4 3 3 2 3 4" xfId="26402" xr:uid="{D7E1BD1F-027A-4D90-AA6E-EAC3EBCA4835}"/>
    <cellStyle name="Comma 4 2 4 3 3 2 4" xfId="11826" xr:uid="{5F99A465-D8FA-4808-9FEC-0C6AD36034BD}"/>
    <cellStyle name="Comma 4 2 4 3 3 2 4 2" xfId="44444" xr:uid="{524F9B69-BEAF-43E1-AEBD-849AA9DFD7F1}"/>
    <cellStyle name="Comma 4 2 4 3 3 2 4 3" xfId="31816" xr:uid="{7064C359-20F4-4B84-AF66-F088F065516B}"/>
    <cellStyle name="Comma 4 2 4 3 3 2 5" xfId="19186" xr:uid="{93CD6CAB-394C-453E-9C90-57993E6BE8BD}"/>
    <cellStyle name="Comma 4 2 4 3 3 2 5 2" xfId="38163" xr:uid="{874E746C-A586-4D9C-9779-96B5B327B9DD}"/>
    <cellStyle name="Comma 4 2 4 3 3 2 6" xfId="25523" xr:uid="{76ED0E03-D9CF-45D6-AC67-32EE13B6161F}"/>
    <cellStyle name="Comma 4 2 4 3 3 3" xfId="3605" xr:uid="{D3253C01-04E2-43A7-A573-A42FC70BA5BB}"/>
    <cellStyle name="Comma 4 2 4 3 3 3 2" xfId="7102" xr:uid="{7658B5A0-AB4C-46B1-9479-5D67DD4FEC8A}"/>
    <cellStyle name="Comma 4 2 4 3 3 3 2 2" xfId="14467" xr:uid="{F8DDD1AE-C83D-4D5A-AC57-4A00712A6253}"/>
    <cellStyle name="Comma 4 2 4 3 3 3 2 2 2" xfId="47085" xr:uid="{FD1F78FF-F6D1-4773-821E-41EA44B6075B}"/>
    <cellStyle name="Comma 4 2 4 3 3 3 2 2 3" xfId="34457" xr:uid="{FB9008E1-54FC-4B59-8E08-2C07894C23DF}"/>
    <cellStyle name="Comma 4 2 4 3 3 3 2 3" xfId="21827" xr:uid="{6C7EC66D-094F-4D60-BDD2-266725B45D50}"/>
    <cellStyle name="Comma 4 2 4 3 3 3 2 3 2" xfId="40804" xr:uid="{1DB0243E-4B82-47A5-AEFB-0818BFCB26EC}"/>
    <cellStyle name="Comma 4 2 4 3 3 3 2 4" xfId="28164" xr:uid="{8FD8974A-63D7-4A75-B51B-41BE1A57F100}"/>
    <cellStyle name="Comma 4 2 4 3 3 3 3" xfId="10971" xr:uid="{AA3E39DF-E3BC-4299-BEF5-0D50E80D0EB7}"/>
    <cellStyle name="Comma 4 2 4 3 3 3 3 2" xfId="43588" xr:uid="{28384C41-AC7C-415D-BA90-8966A0BAD9D5}"/>
    <cellStyle name="Comma 4 2 4 3 3 3 3 3" xfId="30960" xr:uid="{D2C7FC50-5F00-4770-A5F7-62E3204150DF}"/>
    <cellStyle name="Comma 4 2 4 3 3 3 4" xfId="18331" xr:uid="{3E3D8D54-3DC8-46CB-96DD-5837980D7E33}"/>
    <cellStyle name="Comma 4 2 4 3 3 3 4 2" xfId="37307" xr:uid="{0B6A89F0-0476-430C-8118-57636E8EE3BE}"/>
    <cellStyle name="Comma 4 2 4 3 3 3 5" xfId="24667" xr:uid="{2DBA5FE0-12DC-4F7E-9C80-684A9ED20DFA}"/>
    <cellStyle name="Comma 4 2 4 3 3 4" xfId="6225" xr:uid="{3F31A968-D75C-462A-8B3F-62D178363658}"/>
    <cellStyle name="Comma 4 2 4 3 3 4 2" xfId="13590" xr:uid="{CB01DB77-3018-4C7D-9899-9AE329B1BB1B}"/>
    <cellStyle name="Comma 4 2 4 3 3 4 2 2" xfId="46208" xr:uid="{F0C8AEF1-8922-424B-8D63-4D58D651E0D4}"/>
    <cellStyle name="Comma 4 2 4 3 3 4 2 3" xfId="33580" xr:uid="{DF5E2E0D-5D08-42C5-91D7-93B6F0905BA1}"/>
    <cellStyle name="Comma 4 2 4 3 3 4 3" xfId="20950" xr:uid="{46D000C1-22FE-4910-B1CD-88EE7BCEF621}"/>
    <cellStyle name="Comma 4 2 4 3 3 4 3 2" xfId="39927" xr:uid="{D3F098FB-3F67-4CA0-97C9-9C7ADFCA64D7}"/>
    <cellStyle name="Comma 4 2 4 3 3 4 4" xfId="27287" xr:uid="{C6D24FE9-8298-44F5-B40E-D37C1E7BB22F}"/>
    <cellStyle name="Comma 4 2 4 3 3 5" xfId="10096" xr:uid="{4309B464-AB66-4E34-BD8E-3FE81BF26867}"/>
    <cellStyle name="Comma 4 2 4 3 3 5 2" xfId="42711" xr:uid="{734C8AE1-174F-4ED3-8542-84D20F2F9F2B}"/>
    <cellStyle name="Comma 4 2 4 3 3 5 3" xfId="30083" xr:uid="{818CF642-C5E2-4CB2-B9EA-98A549246F7B}"/>
    <cellStyle name="Comma 4 2 4 3 3 6" xfId="17456" xr:uid="{6DA0AE35-B31B-4343-8CA0-D74C57A867E2}"/>
    <cellStyle name="Comma 4 2 4 3 3 6 2" xfId="36430" xr:uid="{E1237914-0EB2-418F-A713-812863D783F9}"/>
    <cellStyle name="Comma 4 2 4 3 3 7" xfId="23790" xr:uid="{81E817B9-802D-49DB-BEA8-39C2BB71D154}"/>
    <cellStyle name="Comma 4 2 4 3 4" xfId="4020" xr:uid="{591DF2AF-3F79-4216-A653-B4D74317E996}"/>
    <cellStyle name="Comma 4 2 4 3 4 2" xfId="7517" xr:uid="{97676DD9-07E4-46DC-BC9F-A1F40E8E26C1}"/>
    <cellStyle name="Comma 4 2 4 3 4 2 2" xfId="14882" xr:uid="{AFCE7B85-E304-4FB9-BD91-51B0D46074DA}"/>
    <cellStyle name="Comma 4 2 4 3 4 2 2 2" xfId="47500" xr:uid="{72D0E23F-A3EE-4FDA-BF00-36C08289A22F}"/>
    <cellStyle name="Comma 4 2 4 3 4 2 2 3" xfId="34872" xr:uid="{0DD5AA0E-C9D6-4260-B362-C603428C12E5}"/>
    <cellStyle name="Comma 4 2 4 3 4 2 3" xfId="22242" xr:uid="{8996C04D-6D55-42A2-A4A2-B8EAB46E182E}"/>
    <cellStyle name="Comma 4 2 4 3 4 2 3 2" xfId="41219" xr:uid="{C5E08863-F9D4-47E0-87CF-D73FF2515705}"/>
    <cellStyle name="Comma 4 2 4 3 4 2 4" xfId="28579" xr:uid="{271F52FF-B0BD-43BB-B2ED-5B32698B6C4C}"/>
    <cellStyle name="Comma 4 2 4 3 4 3" xfId="4898" xr:uid="{F2E8763D-32C6-4C22-89AC-035547D629B8}"/>
    <cellStyle name="Comma 4 2 4 3 4 3 2" xfId="12263" xr:uid="{88CDC73B-972B-4999-B6EA-8ECE07D7DA29}"/>
    <cellStyle name="Comma 4 2 4 3 4 3 2 2" xfId="44881" xr:uid="{38C58C0F-88DE-4245-9C5B-6201E9FFA85E}"/>
    <cellStyle name="Comma 4 2 4 3 4 3 2 3" xfId="32253" xr:uid="{F5B1F61B-9F22-42E3-9661-33F2C0E13793}"/>
    <cellStyle name="Comma 4 2 4 3 4 3 3" xfId="19623" xr:uid="{896D9583-6407-42DB-B4C1-C81F91565967}"/>
    <cellStyle name="Comma 4 2 4 3 4 3 3 2" xfId="38600" xr:uid="{8F3CE023-747C-4654-A450-3515E6151212}"/>
    <cellStyle name="Comma 4 2 4 3 4 3 4" xfId="25960" xr:uid="{430B839D-45FD-4993-88EB-EA6C0119C722}"/>
    <cellStyle name="Comma 4 2 4 3 4 4" xfId="11386" xr:uid="{D7947361-3D23-4844-845C-AB55023CD500}"/>
    <cellStyle name="Comma 4 2 4 3 4 4 2" xfId="44003" xr:uid="{A4D74C8F-70FB-42E2-91D3-EE5A020D136B}"/>
    <cellStyle name="Comma 4 2 4 3 4 4 3" xfId="31375" xr:uid="{094F12F6-FF31-4754-AA2A-2DB4B45BE430}"/>
    <cellStyle name="Comma 4 2 4 3 4 5" xfId="18746" xr:uid="{41939B45-390B-49DF-BD82-CB0AC6DF1232}"/>
    <cellStyle name="Comma 4 2 4 3 4 5 2" xfId="37722" xr:uid="{1AD40D1E-4934-4831-8877-B97094253318}"/>
    <cellStyle name="Comma 4 2 4 3 4 6" xfId="25082" xr:uid="{239E81DC-57F5-4C20-B6E6-F194A202C4CA}"/>
    <cellStyle name="Comma 4 2 4 3 5" xfId="3170" xr:uid="{0928F9EF-11D5-4AB4-A46E-F03EAEDFFED2}"/>
    <cellStyle name="Comma 4 2 4 3 5 2" xfId="6667" xr:uid="{812C8274-FEB8-41BB-9B29-5BF1C1485E5A}"/>
    <cellStyle name="Comma 4 2 4 3 5 2 2" xfId="14032" xr:uid="{1955AF9E-0F66-4915-8177-BEDEBDEE39D2}"/>
    <cellStyle name="Comma 4 2 4 3 5 2 2 2" xfId="46650" xr:uid="{FE9E76B3-50B7-4C33-8609-7FAE97D506BA}"/>
    <cellStyle name="Comma 4 2 4 3 5 2 2 3" xfId="34022" xr:uid="{165585D2-CABF-4705-BF97-65E299690E96}"/>
    <cellStyle name="Comma 4 2 4 3 5 2 3" xfId="21392" xr:uid="{ECAF0F18-EDE3-4571-9A15-78627A77F194}"/>
    <cellStyle name="Comma 4 2 4 3 5 2 3 2" xfId="40369" xr:uid="{09AAA6FB-7E9A-4B39-806D-B9E4FC6156BC}"/>
    <cellStyle name="Comma 4 2 4 3 5 2 4" xfId="27729" xr:uid="{BFB42778-73C5-41B6-9963-A4221994D8B6}"/>
    <cellStyle name="Comma 4 2 4 3 5 3" xfId="10536" xr:uid="{FAEDD9F2-19CA-45C9-B30F-BBC13619A651}"/>
    <cellStyle name="Comma 4 2 4 3 5 3 2" xfId="43153" xr:uid="{813E3539-3BF7-401B-998F-F6236EBA82BD}"/>
    <cellStyle name="Comma 4 2 4 3 5 3 3" xfId="30525" xr:uid="{778DBCDF-F42A-4351-B382-FA1C0EE6B018}"/>
    <cellStyle name="Comma 4 2 4 3 5 4" xfId="17896" xr:uid="{F922CA01-CFB9-488D-9BC7-E0E927BC5D81}"/>
    <cellStyle name="Comma 4 2 4 3 5 4 2" xfId="36872" xr:uid="{5221FAEB-E96E-4446-9A5C-44B18251CEAD}"/>
    <cellStyle name="Comma 4 2 4 3 5 5" xfId="24232" xr:uid="{0B3073D2-3979-4A27-A49F-BB89975253DB}"/>
    <cellStyle name="Comma 4 2 4 3 6" xfId="5783" xr:uid="{B7212B7F-AD2A-4464-9B89-8167A3704D55}"/>
    <cellStyle name="Comma 4 2 4 3 6 2" xfId="13148" xr:uid="{D8ECA9D7-3649-4FD5-8770-ED8FD3AF403C}"/>
    <cellStyle name="Comma 4 2 4 3 6 2 2" xfId="45766" xr:uid="{6C738B06-6CCB-49B4-868B-C30AC104DE48}"/>
    <cellStyle name="Comma 4 2 4 3 6 2 3" xfId="33138" xr:uid="{F9575541-4E94-4400-A26A-DAB052668B77}"/>
    <cellStyle name="Comma 4 2 4 3 6 3" xfId="20508" xr:uid="{511FCD53-1943-490A-96BE-CAA27A28DDF1}"/>
    <cellStyle name="Comma 4 2 4 3 6 3 2" xfId="39485" xr:uid="{DCBE8131-35FF-46A3-9FB3-582216CEB003}"/>
    <cellStyle name="Comma 4 2 4 3 6 4" xfId="26845" xr:uid="{526A658F-48C7-4042-8E3A-DD29E2AAA278}"/>
    <cellStyle name="Comma 4 2 4 3 7" xfId="2231" xr:uid="{D988726D-A4A2-49E1-9C95-8712FD56809A}"/>
    <cellStyle name="Comma 4 2 4 3 7 2" xfId="9656" xr:uid="{BBFCE88A-E71C-45EE-A422-1B0895B2BFA5}"/>
    <cellStyle name="Comma 4 2 4 3 7 2 2" xfId="42269" xr:uid="{285B2C38-6B37-4E92-8CD0-7E1E5D86837E}"/>
    <cellStyle name="Comma 4 2 4 3 7 3" xfId="17016" xr:uid="{6C640D3D-8709-4BB3-A0CD-F3A4E340F561}"/>
    <cellStyle name="Comma 4 2 4 3 7 4" xfId="29641" xr:uid="{E8BFCAC6-9064-43D3-A02D-FE227DB49E10}"/>
    <cellStyle name="Comma 4 2 4 3 8" xfId="1901" xr:uid="{52F01C6B-55BE-44EA-B392-EE8B23208F72}"/>
    <cellStyle name="Comma 4 2 4 3 8 2" xfId="9438" xr:uid="{AC633477-4538-4FEF-8F02-65481D182BE7}"/>
    <cellStyle name="Comma 4 2 4 3 8 3" xfId="16798" xr:uid="{B09615DE-3318-4BBF-AAA1-918E8838B7F6}"/>
    <cellStyle name="Comma 4 2 4 3 8 4" xfId="35956" xr:uid="{9D7D7FC5-D610-483B-BF8B-B69DA56385FE}"/>
    <cellStyle name="Comma 4 2 4 3 9" xfId="8717" xr:uid="{C1C13CD1-59F9-4189-82F6-4D77AC51467D}"/>
    <cellStyle name="Comma 4 2 4 4" xfId="2310" xr:uid="{7B66871C-EAD3-4A60-8545-9EC47EDCFD44}"/>
    <cellStyle name="Comma 4 2 4 4 2" xfId="2807" xr:uid="{D962CF8D-7B9A-4D8D-8EA0-1C69CDD64944}"/>
    <cellStyle name="Comma 4 2 4 4 2 2" xfId="4539" xr:uid="{53216170-5EE3-4784-BA74-74A98D2A78B9}"/>
    <cellStyle name="Comma 4 2 4 4 2 2 2" xfId="8037" xr:uid="{36127426-58E9-4551-839E-917E23F19390}"/>
    <cellStyle name="Comma 4 2 4 4 2 2 2 2" xfId="15402" xr:uid="{C1575D09-4DFE-4F78-852A-8E1D07B0DEB6}"/>
    <cellStyle name="Comma 4 2 4 4 2 2 2 2 2" xfId="48020" xr:uid="{2BE65216-BCAD-4B19-AF29-D8F36CCA9FAD}"/>
    <cellStyle name="Comma 4 2 4 4 2 2 2 2 3" xfId="35392" xr:uid="{125F58C8-54A3-415B-8F1F-A82D9828A695}"/>
    <cellStyle name="Comma 4 2 4 4 2 2 2 3" xfId="22762" xr:uid="{685C0D0A-5ED9-48CC-BCBC-8C9263CABEC1}"/>
    <cellStyle name="Comma 4 2 4 4 2 2 2 3 2" xfId="41739" xr:uid="{41B27EB1-1C9E-471A-B5B5-13F181A4E738}"/>
    <cellStyle name="Comma 4 2 4 4 2 2 2 4" xfId="29099" xr:uid="{0F47247F-8B1A-48F1-8F15-A215A5863372}"/>
    <cellStyle name="Comma 4 2 4 4 2 2 3" xfId="5419" xr:uid="{FC727F0E-4A64-4DD5-BCF2-54FA65160555}"/>
    <cellStyle name="Comma 4 2 4 4 2 2 3 2" xfId="12784" xr:uid="{87854C9B-E84E-4906-8434-38713867E079}"/>
    <cellStyle name="Comma 4 2 4 4 2 2 3 2 2" xfId="45402" xr:uid="{B1BB4C1A-9690-4952-951A-6A6D8612D57C}"/>
    <cellStyle name="Comma 4 2 4 4 2 2 3 2 3" xfId="32774" xr:uid="{AE8D0A1F-0299-46B2-8192-D731B5032F5B}"/>
    <cellStyle name="Comma 4 2 4 4 2 2 3 3" xfId="20144" xr:uid="{BB70840C-B458-45D8-AC0B-01BFF15F88A2}"/>
    <cellStyle name="Comma 4 2 4 4 2 2 3 3 2" xfId="39121" xr:uid="{E4A5C9A9-A4B6-4387-B43D-1B1E9F9FC88E}"/>
    <cellStyle name="Comma 4 2 4 4 2 2 3 4" xfId="26481" xr:uid="{2E007050-3462-4959-BE86-3B092447ECA2}"/>
    <cellStyle name="Comma 4 2 4 4 2 2 4" xfId="11905" xr:uid="{D7877A5B-5C41-46F2-882A-46613775F3AD}"/>
    <cellStyle name="Comma 4 2 4 4 2 2 4 2" xfId="44523" xr:uid="{209DE7DB-A4C6-473A-AD37-D9B68A3E1B74}"/>
    <cellStyle name="Comma 4 2 4 4 2 2 4 3" xfId="31895" xr:uid="{A4CBC8F5-0A67-4CA3-AC5A-BA966DC42278}"/>
    <cellStyle name="Comma 4 2 4 4 2 2 5" xfId="19265" xr:uid="{8161ACC8-E5B1-41F6-AFDB-38AB365D3A8B}"/>
    <cellStyle name="Comma 4 2 4 4 2 2 5 2" xfId="38242" xr:uid="{1BABC942-C144-4DC6-AA33-4FAB69EAEA1C}"/>
    <cellStyle name="Comma 4 2 4 4 2 2 6" xfId="25602" xr:uid="{E8BD1A8E-E4EF-431C-BCB8-855717B961F1}"/>
    <cellStyle name="Comma 4 2 4 4 2 3" xfId="3683" xr:uid="{14E191D4-090A-40D8-B971-32FECD278960}"/>
    <cellStyle name="Comma 4 2 4 4 2 3 2" xfId="7180" xr:uid="{4B688B43-B259-4FE2-A345-0A992089F17B}"/>
    <cellStyle name="Comma 4 2 4 4 2 3 2 2" xfId="14545" xr:uid="{D9F93143-F2CB-42F1-88B2-107623D4B076}"/>
    <cellStyle name="Comma 4 2 4 4 2 3 2 2 2" xfId="47163" xr:uid="{916C94F2-20A5-4B80-83F0-CCC829D4EBD0}"/>
    <cellStyle name="Comma 4 2 4 4 2 3 2 2 3" xfId="34535" xr:uid="{CB7D52F4-D444-4DFF-BEDF-E859C5EAD625}"/>
    <cellStyle name="Comma 4 2 4 4 2 3 2 3" xfId="21905" xr:uid="{936E011A-2F73-4E7A-9090-F3A3EFD53D3E}"/>
    <cellStyle name="Comma 4 2 4 4 2 3 2 3 2" xfId="40882" xr:uid="{E885A2F5-EE51-4F6A-B05A-D6095F1433CD}"/>
    <cellStyle name="Comma 4 2 4 4 2 3 2 4" xfId="28242" xr:uid="{A38897AB-CA90-45AA-9A32-6CCF50B4FE1D}"/>
    <cellStyle name="Comma 4 2 4 4 2 3 3" xfId="11049" xr:uid="{C84C0795-6539-4A1A-AA4A-A91E4901176A}"/>
    <cellStyle name="Comma 4 2 4 4 2 3 3 2" xfId="43666" xr:uid="{C701456B-D016-455A-B837-306B03AA087E}"/>
    <cellStyle name="Comma 4 2 4 4 2 3 3 3" xfId="31038" xr:uid="{EFE1951E-A6C0-47F3-A058-68312C1D63A9}"/>
    <cellStyle name="Comma 4 2 4 4 2 3 4" xfId="18409" xr:uid="{6DD4EFC0-29FF-49DE-BDFE-40382BD8F51A}"/>
    <cellStyle name="Comma 4 2 4 4 2 3 4 2" xfId="37385" xr:uid="{DF4A6E47-52BF-49CE-A152-B9C419B840A9}"/>
    <cellStyle name="Comma 4 2 4 4 2 3 5" xfId="24745" xr:uid="{243D1468-99E1-4B8C-A733-08838CA6B0A7}"/>
    <cellStyle name="Comma 4 2 4 4 2 4" xfId="6304" xr:uid="{2A968CD2-EA85-4500-AA26-7E7B9A21FC17}"/>
    <cellStyle name="Comma 4 2 4 4 2 4 2" xfId="13669" xr:uid="{EBBA5541-89FE-4943-A35B-60D66713EF4B}"/>
    <cellStyle name="Comma 4 2 4 4 2 4 2 2" xfId="46287" xr:uid="{3B3B314F-690A-4907-A9B6-58B7F81E7E82}"/>
    <cellStyle name="Comma 4 2 4 4 2 4 2 3" xfId="33659" xr:uid="{F5858F1A-45DB-4E3A-BB3A-B45817309BEC}"/>
    <cellStyle name="Comma 4 2 4 4 2 4 3" xfId="21029" xr:uid="{95EDF2C5-3838-4FBF-A056-AA18ACEC0A06}"/>
    <cellStyle name="Comma 4 2 4 4 2 4 3 2" xfId="40006" xr:uid="{69B9589A-AD9A-47DF-A48C-BF1EA95A1293}"/>
    <cellStyle name="Comma 4 2 4 4 2 4 4" xfId="27366" xr:uid="{178E81E1-ACCD-4445-AEFB-34FB3352CD85}"/>
    <cellStyle name="Comma 4 2 4 4 2 5" xfId="10175" xr:uid="{B2D2C4FB-1EE5-4ABD-903A-29EE089A3B0D}"/>
    <cellStyle name="Comma 4 2 4 4 2 5 2" xfId="42790" xr:uid="{4A88DD2B-0771-4514-A6B4-6D2025A1310C}"/>
    <cellStyle name="Comma 4 2 4 4 2 5 3" xfId="30162" xr:uid="{FFFDAF82-F393-4873-B470-CB6D08FF234B}"/>
    <cellStyle name="Comma 4 2 4 4 2 6" xfId="17535" xr:uid="{4A8DE483-1706-4EC3-ACF3-7724BBF17FFC}"/>
    <cellStyle name="Comma 4 2 4 4 2 6 2" xfId="36509" xr:uid="{033EC0CE-3A53-4CCF-8A22-655B4CF2D003}"/>
    <cellStyle name="Comma 4 2 4 4 2 7" xfId="23869" xr:uid="{28FF39E9-4B39-44DA-A5D6-5943A7AEEEE5}"/>
    <cellStyle name="Comma 4 2 4 4 3" xfId="4099" xr:uid="{5B15E322-E354-4CB1-8248-19A6D8B5A72D}"/>
    <cellStyle name="Comma 4 2 4 4 3 2" xfId="7596" xr:uid="{2D4852A7-6199-41BF-985C-59564914A418}"/>
    <cellStyle name="Comma 4 2 4 4 3 2 2" xfId="14961" xr:uid="{37AE2451-E164-4A9A-8A3A-5C383FB402DA}"/>
    <cellStyle name="Comma 4 2 4 4 3 2 2 2" xfId="47579" xr:uid="{67C70FED-864A-4754-91C4-46FBE1F25E63}"/>
    <cellStyle name="Comma 4 2 4 4 3 2 2 3" xfId="34951" xr:uid="{DFE3A61E-AEAD-4B20-8A98-073C9E7B44B3}"/>
    <cellStyle name="Comma 4 2 4 4 3 2 3" xfId="22321" xr:uid="{70982C1D-1175-4168-A85D-DF6A2AC30E2E}"/>
    <cellStyle name="Comma 4 2 4 4 3 2 3 2" xfId="41298" xr:uid="{689BFA55-AEFF-444C-A8B1-F35B10D22A67}"/>
    <cellStyle name="Comma 4 2 4 4 3 2 4" xfId="28658" xr:uid="{1456DF54-6937-4E1C-82B2-7E5FEDFB0A10}"/>
    <cellStyle name="Comma 4 2 4 4 3 3" xfId="4977" xr:uid="{282EDC31-679D-41C0-A366-9691CDB959E0}"/>
    <cellStyle name="Comma 4 2 4 4 3 3 2" xfId="12342" xr:uid="{B1E19417-7349-472D-BB49-EF886261B1B7}"/>
    <cellStyle name="Comma 4 2 4 4 3 3 2 2" xfId="44960" xr:uid="{23452D8E-7939-4A4D-BEF3-5143712857F1}"/>
    <cellStyle name="Comma 4 2 4 4 3 3 2 3" xfId="32332" xr:uid="{21914FAF-E82D-46FC-8DEE-46E8036E50FE}"/>
    <cellStyle name="Comma 4 2 4 4 3 3 3" xfId="19702" xr:uid="{E8394FC1-CC8C-44D8-9A29-9591852E1C92}"/>
    <cellStyle name="Comma 4 2 4 4 3 3 3 2" xfId="38679" xr:uid="{667E21D9-58DD-4CAD-ABB5-576842904784}"/>
    <cellStyle name="Comma 4 2 4 4 3 3 4" xfId="26039" xr:uid="{86CA01B1-EF9A-49AC-86E0-3771A3512FAF}"/>
    <cellStyle name="Comma 4 2 4 4 3 4" xfId="11465" xr:uid="{71350ABA-8758-42B5-A18F-B0BCA9475B38}"/>
    <cellStyle name="Comma 4 2 4 4 3 4 2" xfId="44082" xr:uid="{AC371579-C135-492D-901F-D0C79EB97296}"/>
    <cellStyle name="Comma 4 2 4 4 3 4 3" xfId="31454" xr:uid="{7CB0F7D1-10EE-41F6-B472-9090912076F0}"/>
    <cellStyle name="Comma 4 2 4 4 3 5" xfId="18825" xr:uid="{223835C0-9292-4B64-B84F-55BDE8531C89}"/>
    <cellStyle name="Comma 4 2 4 4 3 5 2" xfId="37801" xr:uid="{F9E61DBE-6007-4F63-A2E1-5BFDF3FA2DB3}"/>
    <cellStyle name="Comma 4 2 4 4 3 6" xfId="25161" xr:uid="{BED94555-E413-4F3D-B632-9A6121FB52B2}"/>
    <cellStyle name="Comma 4 2 4 4 4" xfId="3249" xr:uid="{6920F5B8-EBE1-4F8D-901C-A0FDE632A78B}"/>
    <cellStyle name="Comma 4 2 4 4 4 2" xfId="6746" xr:uid="{CCABD32B-AFA1-4360-8B84-B330E2450B0B}"/>
    <cellStyle name="Comma 4 2 4 4 4 2 2" xfId="14111" xr:uid="{6A8B45AC-FFBF-44F1-A90C-EB632DC53B72}"/>
    <cellStyle name="Comma 4 2 4 4 4 2 2 2" xfId="46729" xr:uid="{3D7EDC2E-6065-4872-9ACB-7CDC2B430A44}"/>
    <cellStyle name="Comma 4 2 4 4 4 2 2 3" xfId="34101" xr:uid="{C9F8D01C-1245-4198-AB95-3BBA3FC48403}"/>
    <cellStyle name="Comma 4 2 4 4 4 2 3" xfId="21471" xr:uid="{AB72C499-5DE3-4EF3-BFC9-AA577961D9D2}"/>
    <cellStyle name="Comma 4 2 4 4 4 2 3 2" xfId="40448" xr:uid="{CE5D50F1-4F50-4C76-B87C-270D54632751}"/>
    <cellStyle name="Comma 4 2 4 4 4 2 4" xfId="27808" xr:uid="{B81E7183-26C0-4457-B089-03E19C5CC628}"/>
    <cellStyle name="Comma 4 2 4 4 4 3" xfId="10615" xr:uid="{BC6786FC-AEA1-400F-AC11-838427D4C7BA}"/>
    <cellStyle name="Comma 4 2 4 4 4 3 2" xfId="43232" xr:uid="{3FDBCCC4-5EDD-46C0-B3DA-7AD0A14E48E4}"/>
    <cellStyle name="Comma 4 2 4 4 4 3 3" xfId="30604" xr:uid="{6978AD49-127A-41F9-8BCE-91CE4C964E17}"/>
    <cellStyle name="Comma 4 2 4 4 4 4" xfId="17975" xr:uid="{E799EF8D-164A-4B5F-9983-A97C1BD79A3C}"/>
    <cellStyle name="Comma 4 2 4 4 4 4 2" xfId="36951" xr:uid="{26F5AA21-7D7E-4C5F-A4B5-04A6E670F9A2}"/>
    <cellStyle name="Comma 4 2 4 4 4 5" xfId="24311" xr:uid="{DCCB6CBC-AD3F-4F0C-8C6A-5739BCC57725}"/>
    <cellStyle name="Comma 4 2 4 4 5" xfId="5862" xr:uid="{17C8F073-F66A-4810-B2EA-39293D1C5773}"/>
    <cellStyle name="Comma 4 2 4 4 5 2" xfId="13227" xr:uid="{35E8FC8A-C986-407A-817C-F793E98FE869}"/>
    <cellStyle name="Comma 4 2 4 4 5 2 2" xfId="45845" xr:uid="{B5648A0F-DA7C-4C57-BE34-6E1AE2A3CE0F}"/>
    <cellStyle name="Comma 4 2 4 4 5 2 3" xfId="33217" xr:uid="{DA8FFBEC-BDC0-49D9-A87B-F9D7D6385303}"/>
    <cellStyle name="Comma 4 2 4 4 5 3" xfId="20587" xr:uid="{B22841E6-4FE5-4A02-9087-8AD5183152B2}"/>
    <cellStyle name="Comma 4 2 4 4 5 3 2" xfId="39564" xr:uid="{FB4C42E5-4987-4444-A29E-95D51F56454C}"/>
    <cellStyle name="Comma 4 2 4 4 5 4" xfId="26924" xr:uid="{CDCB7424-6661-4F19-B96C-506A0F501B52}"/>
    <cellStyle name="Comma 4 2 4 4 6" xfId="9735" xr:uid="{72335111-4498-474B-A89D-964720E02CDD}"/>
    <cellStyle name="Comma 4 2 4 4 6 2" xfId="42348" xr:uid="{FD0019AA-FD8A-4B7F-8950-DD0BFFF5BEEB}"/>
    <cellStyle name="Comma 4 2 4 4 6 3" xfId="29720" xr:uid="{9F43490A-0F34-4F7F-83EC-9A2445407B22}"/>
    <cellStyle name="Comma 4 2 4 4 7" xfId="17095" xr:uid="{51602FDC-16D4-4EFF-94E3-3F2CEEEC5FE3}"/>
    <cellStyle name="Comma 4 2 4 4 7 2" xfId="36035" xr:uid="{8A01D529-468A-49C6-8334-0A222E3C348F}"/>
    <cellStyle name="Comma 4 2 4 4 8" xfId="23423" xr:uid="{21C8E06E-DA97-4F26-A76D-B105DC45BC23}"/>
    <cellStyle name="Comma 4 2 4 5" xfId="2561" xr:uid="{EBD509D2-47D7-4B10-BE85-D029C3E9E181}"/>
    <cellStyle name="Comma 4 2 4 5 2" xfId="4308" xr:uid="{7922CEBA-48A7-48F8-BCB3-322B50BC2A90}"/>
    <cellStyle name="Comma 4 2 4 5 2 2" xfId="7806" xr:uid="{4148442A-796F-4372-A73B-052BF68007DB}"/>
    <cellStyle name="Comma 4 2 4 5 2 2 2" xfId="15171" xr:uid="{2DEA2A74-7FDA-49E2-B09E-146CDD60EA4D}"/>
    <cellStyle name="Comma 4 2 4 5 2 2 2 2" xfId="47789" xr:uid="{42731758-E214-4451-B38D-78EC679775FF}"/>
    <cellStyle name="Comma 4 2 4 5 2 2 2 3" xfId="35161" xr:uid="{FBD4D0A0-E8E6-4EDE-99D4-00AC81625A44}"/>
    <cellStyle name="Comma 4 2 4 5 2 2 3" xfId="22531" xr:uid="{272A0109-54BC-4B75-B24F-B38BF1CA389A}"/>
    <cellStyle name="Comma 4 2 4 5 2 2 3 2" xfId="41508" xr:uid="{A43704CD-B6B3-4AA0-8E52-4A9319856D01}"/>
    <cellStyle name="Comma 4 2 4 5 2 2 4" xfId="28868" xr:uid="{E47F709D-803C-4B44-8E97-B511F839FCB6}"/>
    <cellStyle name="Comma 4 2 4 5 2 3" xfId="5188" xr:uid="{C16FC504-FC23-4090-A23F-1430561BA3E5}"/>
    <cellStyle name="Comma 4 2 4 5 2 3 2" xfId="12553" xr:uid="{25CDD394-08AE-45A8-BFF4-9E428D6A584D}"/>
    <cellStyle name="Comma 4 2 4 5 2 3 2 2" xfId="45171" xr:uid="{7589E52A-A157-46E4-BA21-666F4B1644AE}"/>
    <cellStyle name="Comma 4 2 4 5 2 3 2 3" xfId="32543" xr:uid="{A5413B1F-7006-4E64-B3EA-6991E53011DF}"/>
    <cellStyle name="Comma 4 2 4 5 2 3 3" xfId="19913" xr:uid="{B4D5D8FC-9A6C-4F59-A512-76ABAEB0C3D9}"/>
    <cellStyle name="Comma 4 2 4 5 2 3 3 2" xfId="38890" xr:uid="{CB2E1000-7158-4852-99B9-FC41BAA8BF97}"/>
    <cellStyle name="Comma 4 2 4 5 2 3 4" xfId="26250" xr:uid="{AEB77D54-D0E5-4C4C-88F4-622B6A95FC4B}"/>
    <cellStyle name="Comma 4 2 4 5 2 4" xfId="11674" xr:uid="{AC8D4405-197A-4898-B973-9E08316A002F}"/>
    <cellStyle name="Comma 4 2 4 5 2 4 2" xfId="44292" xr:uid="{15EBB568-FB83-46A5-94ED-A1644859BA6D}"/>
    <cellStyle name="Comma 4 2 4 5 2 4 3" xfId="31664" xr:uid="{86B336D5-D247-46D0-AC26-B514B66ACBB7}"/>
    <cellStyle name="Comma 4 2 4 5 2 5" xfId="19034" xr:uid="{957467DA-525A-4A3F-9694-390C728E331B}"/>
    <cellStyle name="Comma 4 2 4 5 2 5 2" xfId="38011" xr:uid="{6FC890E9-440E-48F1-89C0-6C71C1F26BB2}"/>
    <cellStyle name="Comma 4 2 4 5 2 6" xfId="25371" xr:uid="{9F99B0FA-9E87-4B66-B637-751C830ABBAD}"/>
    <cellStyle name="Comma 4 2 4 5 3" xfId="3458" xr:uid="{98DFEF10-25DD-4D79-8D5F-F4A74C56760F}"/>
    <cellStyle name="Comma 4 2 4 5 3 2" xfId="6955" xr:uid="{9B6C346B-B11F-4C7A-8AAC-5088A20C7384}"/>
    <cellStyle name="Comma 4 2 4 5 3 2 2" xfId="14320" xr:uid="{C35FBE65-3103-4C4D-980A-EB6B5AEFFAAF}"/>
    <cellStyle name="Comma 4 2 4 5 3 2 2 2" xfId="46938" xr:uid="{F47A648C-2931-4AC5-A729-78221E8CB432}"/>
    <cellStyle name="Comma 4 2 4 5 3 2 2 3" xfId="34310" xr:uid="{7A4B24E9-D323-495A-98DD-8FF6C9E42B76}"/>
    <cellStyle name="Comma 4 2 4 5 3 2 3" xfId="21680" xr:uid="{4B2868F0-8893-4649-ADB1-33FF01CFC98E}"/>
    <cellStyle name="Comma 4 2 4 5 3 2 3 2" xfId="40657" xr:uid="{31E1160A-23A5-4D71-8865-05C56033154C}"/>
    <cellStyle name="Comma 4 2 4 5 3 2 4" xfId="28017" xr:uid="{D07576DB-5FE4-4120-81AE-6997DA3BEEA5}"/>
    <cellStyle name="Comma 4 2 4 5 3 3" xfId="10824" xr:uid="{F6800ABC-756A-42A3-B643-0CCA0BCAD10F}"/>
    <cellStyle name="Comma 4 2 4 5 3 3 2" xfId="43441" xr:uid="{1165007B-5C4A-4079-B77D-DA928462FD77}"/>
    <cellStyle name="Comma 4 2 4 5 3 3 3" xfId="30813" xr:uid="{7C95C67C-FD6C-4F6D-9425-91D8C79338B3}"/>
    <cellStyle name="Comma 4 2 4 5 3 4" xfId="18184" xr:uid="{5F0A77B9-764E-4359-B4DB-6A729E2E55F1}"/>
    <cellStyle name="Comma 4 2 4 5 3 4 2" xfId="37160" xr:uid="{23056B21-AE27-493E-9262-6E955FD6B4A5}"/>
    <cellStyle name="Comma 4 2 4 5 3 5" xfId="24520" xr:uid="{0A32B99B-0E88-4006-8B25-4D9FAD51A42F}"/>
    <cellStyle name="Comma 4 2 4 5 4" xfId="6073" xr:uid="{B63D2D13-56B3-4831-BAFA-F45C35D22B9C}"/>
    <cellStyle name="Comma 4 2 4 5 4 2" xfId="13438" xr:uid="{D3B6B7D2-AF7A-4695-BAF1-BBA2411CD8C2}"/>
    <cellStyle name="Comma 4 2 4 5 4 2 2" xfId="46056" xr:uid="{1AA0AD69-3EB4-4230-A71F-EE22A0ECB418}"/>
    <cellStyle name="Comma 4 2 4 5 4 2 3" xfId="33428" xr:uid="{DFAC4A0F-BABE-4E76-BAD6-224E8F3E078D}"/>
    <cellStyle name="Comma 4 2 4 5 4 3" xfId="20798" xr:uid="{5C0117B7-BC4D-4AEB-B854-E8245697C731}"/>
    <cellStyle name="Comma 4 2 4 5 4 3 2" xfId="39775" xr:uid="{044903E3-F450-4F15-924D-2F56E6630F51}"/>
    <cellStyle name="Comma 4 2 4 5 4 4" xfId="27135" xr:uid="{A5A875AB-48C2-435F-8B4B-8849F5E59EA9}"/>
    <cellStyle name="Comma 4 2 4 5 5" xfId="9945" xr:uid="{D7EEBDAC-0433-405F-856A-535AAA4EDAF8}"/>
    <cellStyle name="Comma 4 2 4 5 5 2" xfId="42559" xr:uid="{83A2165D-AF69-4EB7-8307-F6136AD1CBBA}"/>
    <cellStyle name="Comma 4 2 4 5 5 3" xfId="29931" xr:uid="{B07A35DB-2A40-4792-9BC8-684D30467785}"/>
    <cellStyle name="Comma 4 2 4 5 6" xfId="17305" xr:uid="{663A8199-54C8-431A-9C3D-8338487DC08B}"/>
    <cellStyle name="Comma 4 2 4 5 6 2" xfId="36267" xr:uid="{20DD7E1E-ABC9-4626-A99B-F330B760C858}"/>
    <cellStyle name="Comma 4 2 4 5 7" xfId="23638" xr:uid="{2268473E-2944-457F-8EFE-4B35EBAB0623}"/>
    <cellStyle name="Comma 4 2 4 6" xfId="3948" xr:uid="{05991DBD-4E2C-4D19-84AD-1FF5A8395C40}"/>
    <cellStyle name="Comma 4 2 4 6 2" xfId="7445" xr:uid="{B59BBFBF-E866-47D0-8D34-6221EE695CCE}"/>
    <cellStyle name="Comma 4 2 4 6 2 2" xfId="14810" xr:uid="{47432CAD-4C50-4C21-90B2-1B51E5BE53BD}"/>
    <cellStyle name="Comma 4 2 4 6 2 2 2" xfId="47428" xr:uid="{9B7D05B1-9E32-4A3C-B535-D06F7F726644}"/>
    <cellStyle name="Comma 4 2 4 6 2 2 3" xfId="34800" xr:uid="{B84F1A5E-CDCB-40AB-92C0-C89388D79D91}"/>
    <cellStyle name="Comma 4 2 4 6 2 3" xfId="22170" xr:uid="{95779BC9-CDE9-40FF-B72D-291C4428C10C}"/>
    <cellStyle name="Comma 4 2 4 6 2 3 2" xfId="41147" xr:uid="{BB88F1CB-B718-46CB-8D55-B3D95A921A7D}"/>
    <cellStyle name="Comma 4 2 4 6 2 4" xfId="28507" xr:uid="{751F1B29-65E4-4CD5-AA53-E6BD5CBAA948}"/>
    <cellStyle name="Comma 4 2 4 6 3" xfId="4823" xr:uid="{2D8142F9-4E75-4D13-827E-A5ECB1829E96}"/>
    <cellStyle name="Comma 4 2 4 6 3 2" xfId="12188" xr:uid="{00D21824-2292-420A-BFAF-623BA3BEBC7A}"/>
    <cellStyle name="Comma 4 2 4 6 3 2 2" xfId="44806" xr:uid="{ABF81CD2-5E86-44C7-BE89-B520C28F3AB7}"/>
    <cellStyle name="Comma 4 2 4 6 3 2 3" xfId="32178" xr:uid="{A79C2A49-40CB-43D3-8A9F-4251AD10BC01}"/>
    <cellStyle name="Comma 4 2 4 6 3 3" xfId="19548" xr:uid="{3057012C-2A66-4856-99C8-2C339D182F54}"/>
    <cellStyle name="Comma 4 2 4 6 3 3 2" xfId="38525" xr:uid="{4039BBB9-4654-4308-821D-EB76D6CE7A37}"/>
    <cellStyle name="Comma 4 2 4 6 3 4" xfId="25885" xr:uid="{B7E0CF1A-7D9C-4428-8EBE-55EC8947408A}"/>
    <cellStyle name="Comma 4 2 4 6 4" xfId="11314" xr:uid="{A1EEA42B-DE48-46F0-9A3E-246DA41B6B5F}"/>
    <cellStyle name="Comma 4 2 4 6 4 2" xfId="43931" xr:uid="{903B7588-DAAD-4FEC-B710-63286A19E42C}"/>
    <cellStyle name="Comma 4 2 4 6 4 3" xfId="31303" xr:uid="{2C374F0F-53ED-4049-8F91-64EF1353CC1E}"/>
    <cellStyle name="Comma 4 2 4 6 5" xfId="18674" xr:uid="{9F0FB89E-CAE4-444C-8444-326B372712B5}"/>
    <cellStyle name="Comma 4 2 4 6 5 2" xfId="37650" xr:uid="{DC7B8047-49A2-4FAB-BCB1-3DDF3B03F66A}"/>
    <cellStyle name="Comma 4 2 4 6 6" xfId="25010" xr:uid="{A3C6DBCA-1EBA-4B20-BD9A-76C0254BB0A8}"/>
    <cellStyle name="Comma 4 2 4 7" xfId="3098" xr:uid="{4E36EFA5-2F7A-47E4-B5AC-2FFB9F23A535}"/>
    <cellStyle name="Comma 4 2 4 7 2" xfId="6595" xr:uid="{436EF86D-6E1D-443A-9F81-E98119C929D4}"/>
    <cellStyle name="Comma 4 2 4 7 2 2" xfId="13960" xr:uid="{DE805FA5-A7FD-4F6D-82D0-C4987976C345}"/>
    <cellStyle name="Comma 4 2 4 7 2 2 2" xfId="46578" xr:uid="{2B8F8BA9-75FB-4988-BF80-63BDE0A00407}"/>
    <cellStyle name="Comma 4 2 4 7 2 2 3" xfId="33950" xr:uid="{0A839012-E344-4DDF-8EF1-5423F2086B39}"/>
    <cellStyle name="Comma 4 2 4 7 2 3" xfId="21320" xr:uid="{43F21070-D762-44EB-8368-7A3603866D80}"/>
    <cellStyle name="Comma 4 2 4 7 2 3 2" xfId="40297" xr:uid="{68C1A171-9C79-4165-9224-B100ABEC3275}"/>
    <cellStyle name="Comma 4 2 4 7 2 4" xfId="27657" xr:uid="{EE08437B-3B9B-443E-8245-0EFDEF8D0F86}"/>
    <cellStyle name="Comma 4 2 4 7 3" xfId="10464" xr:uid="{3D0DCC15-4F33-4579-94CD-7204C544896A}"/>
    <cellStyle name="Comma 4 2 4 7 3 2" xfId="43081" xr:uid="{61BCB06A-7014-4586-91B6-EAA9212880E1}"/>
    <cellStyle name="Comma 4 2 4 7 3 3" xfId="30453" xr:uid="{4E1084D2-16C6-4E09-BB2C-9011AA3BFE76}"/>
    <cellStyle name="Comma 4 2 4 7 4" xfId="17824" xr:uid="{A5BC04C3-E0FB-44E6-BAAF-68A6672057D2}"/>
    <cellStyle name="Comma 4 2 4 7 4 2" xfId="36800" xr:uid="{7EFBF766-6FE9-4CBD-ACA5-16F6F4BE81FE}"/>
    <cellStyle name="Comma 4 2 4 7 5" xfId="24160" xr:uid="{A3914FD0-18DC-484E-A4EB-1000F077D763}"/>
    <cellStyle name="Comma 4 2 4 8" xfId="5708" xr:uid="{6A4B4724-E2C6-47FB-B2B3-82624CDF6E7A}"/>
    <cellStyle name="Comma 4 2 4 8 2" xfId="13073" xr:uid="{438148C0-C211-4ACA-8E1F-69F25145959B}"/>
    <cellStyle name="Comma 4 2 4 8 2 2" xfId="45691" xr:uid="{5387B2CB-EF61-4B27-9E54-7A1E3CE0FAB8}"/>
    <cellStyle name="Comma 4 2 4 8 2 3" xfId="33063" xr:uid="{4FDC452A-B2FA-4C1F-BA7C-9EE877018537}"/>
    <cellStyle name="Comma 4 2 4 8 3" xfId="20433" xr:uid="{F819AD5B-F0CC-415D-9802-24C7D010E081}"/>
    <cellStyle name="Comma 4 2 4 8 3 2" xfId="39410" xr:uid="{E937189A-9AC4-4FFB-9B72-CE5145C9C707}"/>
    <cellStyle name="Comma 4 2 4 8 4" xfId="26770" xr:uid="{DB10D536-7F6D-4951-85B8-0FB7BC151067}"/>
    <cellStyle name="Comma 4 2 4 9" xfId="2110" xr:uid="{707F9AB8-6FBB-4F75-B0C0-FEAE5921C71D}"/>
    <cellStyle name="Comma 4 2 4 9 2" xfId="9581" xr:uid="{01835CA7-1301-4FBB-9B24-C9E5BF556823}"/>
    <cellStyle name="Comma 4 2 4 9 2 2" xfId="41974" xr:uid="{20FBC6F5-E11D-4077-8156-26B25ED59ABB}"/>
    <cellStyle name="Comma 4 2 4 9 3" xfId="16941" xr:uid="{E8754C07-BE3B-41F7-A1A1-4944940CC5C9}"/>
    <cellStyle name="Comma 4 2 4 9 4" xfId="29338" xr:uid="{ED32305E-5F7D-41E0-9214-AF1A134B780E}"/>
    <cellStyle name="Comma 4 2 5" xfId="289" xr:uid="{0411C8E5-25F4-4393-ABF2-AF21AB4B8185}"/>
    <cellStyle name="Comma 4 2 5 10" xfId="1525" xr:uid="{06E9385C-C131-49CD-B995-C574667383B0}"/>
    <cellStyle name="Comma 4 2 5 10 2" xfId="9139" xr:uid="{C3FB53B6-F204-4490-838C-F25D6B344045}"/>
    <cellStyle name="Comma 4 2 5 10 3" xfId="16499" xr:uid="{F50EBFC6-8548-493F-976B-FCBE88AEE15B}"/>
    <cellStyle name="Comma 4 2 5 10 4" xfId="35868" xr:uid="{642E2AB8-2966-4C53-A14B-2B53106B348C}"/>
    <cellStyle name="Comma 4 2 5 11" xfId="8392" xr:uid="{197998B7-AAE8-439D-8C69-7C5E73C72C7E}"/>
    <cellStyle name="Comma 4 2 5 12" xfId="15753" xr:uid="{EE4D9D43-B30E-495D-A2D2-DE96748B5338}"/>
    <cellStyle name="Comma 4 2 5 13" xfId="23278" xr:uid="{51DE5EA6-A081-475A-A8CE-33E26235CEB9}"/>
    <cellStyle name="Comma 4 2 5 2" xfId="541" xr:uid="{15BD281E-0C4A-4785-A282-2FD2C1412CB3}"/>
    <cellStyle name="Comma 4 2 5 2 10" xfId="23354" xr:uid="{B6FC2862-2FD0-4E4E-B3AC-E0D0D2BBC01D}"/>
    <cellStyle name="Comma 4 2 5 2 2" xfId="1174" xr:uid="{D35577BD-2437-403F-A57C-95481CA657F8}"/>
    <cellStyle name="Comma 4 2 5 2 2 2" xfId="2893" xr:uid="{E83FD17A-56FF-4355-B3C1-1CA7D654E445}"/>
    <cellStyle name="Comma 4 2 5 2 2 2 2" xfId="4625" xr:uid="{6C8D86F5-928B-461C-AC3D-F36EC394DC86}"/>
    <cellStyle name="Comma 4 2 5 2 2 2 2 2" xfId="8123" xr:uid="{9AEC4FCB-1BB1-4417-A4FB-D8F3A94D760F}"/>
    <cellStyle name="Comma 4 2 5 2 2 2 2 2 2" xfId="15488" xr:uid="{67D17F77-21E6-44A2-AA11-7EC0031CDE9B}"/>
    <cellStyle name="Comma 4 2 5 2 2 2 2 2 2 2" xfId="48106" xr:uid="{39744338-F410-4601-B867-B7E13938623E}"/>
    <cellStyle name="Comma 4 2 5 2 2 2 2 2 2 3" xfId="35478" xr:uid="{D0A450C9-4BB2-4256-8546-C9D71D9AB12F}"/>
    <cellStyle name="Comma 4 2 5 2 2 2 2 2 3" xfId="22848" xr:uid="{793A2608-65F3-4CB8-8094-DE65F2DCC81B}"/>
    <cellStyle name="Comma 4 2 5 2 2 2 2 2 3 2" xfId="41825" xr:uid="{E83E4E75-7025-4899-BD37-745CA8ED838D}"/>
    <cellStyle name="Comma 4 2 5 2 2 2 2 2 4" xfId="29185" xr:uid="{6DE13F5C-A259-4DF5-96B7-BEC89AECB5FB}"/>
    <cellStyle name="Comma 4 2 5 2 2 2 2 3" xfId="5505" xr:uid="{9C621722-BCE5-44D0-9B35-1B220DAB3C2B}"/>
    <cellStyle name="Comma 4 2 5 2 2 2 2 3 2" xfId="12870" xr:uid="{CFB9A62E-6188-4850-B85F-715DC1D2084D}"/>
    <cellStyle name="Comma 4 2 5 2 2 2 2 3 2 2" xfId="45488" xr:uid="{C37A9FF6-BEB8-4360-B90E-FB2618F86220}"/>
    <cellStyle name="Comma 4 2 5 2 2 2 2 3 2 3" xfId="32860" xr:uid="{771E5647-C915-4CEA-96E5-B54F0E213F3A}"/>
    <cellStyle name="Comma 4 2 5 2 2 2 2 3 3" xfId="20230" xr:uid="{923A6F0E-F626-4F1F-A594-D9E19FB4826C}"/>
    <cellStyle name="Comma 4 2 5 2 2 2 2 3 3 2" xfId="39207" xr:uid="{FCBAB299-F08A-4458-A227-D9B6FFFD802C}"/>
    <cellStyle name="Comma 4 2 5 2 2 2 2 3 4" xfId="26567" xr:uid="{45065836-B28E-476B-9592-2D1E363F80D7}"/>
    <cellStyle name="Comma 4 2 5 2 2 2 2 4" xfId="11991" xr:uid="{C0C149F6-9132-49FA-81F5-CD761DB7D9AA}"/>
    <cellStyle name="Comma 4 2 5 2 2 2 2 4 2" xfId="44609" xr:uid="{342A474C-D505-479E-8DD6-62927DB3D61B}"/>
    <cellStyle name="Comma 4 2 5 2 2 2 2 4 3" xfId="31981" xr:uid="{FB2AE5EC-0346-4C22-93D5-95037BFC53F4}"/>
    <cellStyle name="Comma 4 2 5 2 2 2 2 5" xfId="19351" xr:uid="{1D82995E-5C73-4E07-BA0C-FAD1996AC76F}"/>
    <cellStyle name="Comma 4 2 5 2 2 2 2 5 2" xfId="38328" xr:uid="{1F06382E-BEE6-436B-A3DD-058796587D3D}"/>
    <cellStyle name="Comma 4 2 5 2 2 2 2 6" xfId="25688" xr:uid="{633B61E8-AB96-4586-9464-522A3E7B5DE6}"/>
    <cellStyle name="Comma 4 2 5 2 2 2 3" xfId="3769" xr:uid="{505BDFFA-1BD9-4FB9-B017-EE72E065E125}"/>
    <cellStyle name="Comma 4 2 5 2 2 2 3 2" xfId="7266" xr:uid="{F6BEE82B-0734-4CA1-A60D-191212F50AF9}"/>
    <cellStyle name="Comma 4 2 5 2 2 2 3 2 2" xfId="14631" xr:uid="{29396921-C378-4DE7-B4AF-FEB5D8D5EA45}"/>
    <cellStyle name="Comma 4 2 5 2 2 2 3 2 2 2" xfId="47249" xr:uid="{FDF8FEC0-7B0D-4655-A7DE-E85C0F5C7D8F}"/>
    <cellStyle name="Comma 4 2 5 2 2 2 3 2 2 3" xfId="34621" xr:uid="{43E9E398-7B33-4BF1-A3DE-E62080854618}"/>
    <cellStyle name="Comma 4 2 5 2 2 2 3 2 3" xfId="21991" xr:uid="{8B4C0A99-ECB5-4C99-92B6-9BBAF90BB5B2}"/>
    <cellStyle name="Comma 4 2 5 2 2 2 3 2 3 2" xfId="40968" xr:uid="{858CCE1E-E7CC-4190-BBBC-4CFD0D297E96}"/>
    <cellStyle name="Comma 4 2 5 2 2 2 3 2 4" xfId="28328" xr:uid="{33DC78B3-B9E4-4155-8B8C-14C07B21E575}"/>
    <cellStyle name="Comma 4 2 5 2 2 2 3 3" xfId="11135" xr:uid="{250A9DCA-344F-4159-A766-FD504E074D00}"/>
    <cellStyle name="Comma 4 2 5 2 2 2 3 3 2" xfId="43752" xr:uid="{91B6D64C-3F99-4F56-A770-C41091967402}"/>
    <cellStyle name="Comma 4 2 5 2 2 2 3 3 3" xfId="31124" xr:uid="{325DF06A-7A0D-4886-AD4C-9187A961ADA2}"/>
    <cellStyle name="Comma 4 2 5 2 2 2 3 4" xfId="18495" xr:uid="{48BE2002-1A29-4CCE-AF16-38B1F3DC6896}"/>
    <cellStyle name="Comma 4 2 5 2 2 2 3 4 2" xfId="37471" xr:uid="{5ADB5824-E85C-43F1-B845-179899F1610B}"/>
    <cellStyle name="Comma 4 2 5 2 2 2 3 5" xfId="24831" xr:uid="{3F63D138-6655-46AA-BCE4-DCAD427C146A}"/>
    <cellStyle name="Comma 4 2 5 2 2 2 4" xfId="6390" xr:uid="{9AB9799C-DBF1-491B-87E3-53C42BE2D07F}"/>
    <cellStyle name="Comma 4 2 5 2 2 2 4 2" xfId="13755" xr:uid="{42D54DD7-3859-40D6-8AD8-86A663F4208C}"/>
    <cellStyle name="Comma 4 2 5 2 2 2 4 2 2" xfId="46373" xr:uid="{7695DBBE-4247-4E9C-98FB-BB269FD44629}"/>
    <cellStyle name="Comma 4 2 5 2 2 2 4 2 3" xfId="33745" xr:uid="{31B222BF-FA49-4B4D-951E-9D9028B28A00}"/>
    <cellStyle name="Comma 4 2 5 2 2 2 4 3" xfId="21115" xr:uid="{1FCB4241-1EE3-405D-A3B6-74EAD60FDE53}"/>
    <cellStyle name="Comma 4 2 5 2 2 2 4 3 2" xfId="40092" xr:uid="{A2B03F55-90E8-46D9-A6FF-63679D632CEA}"/>
    <cellStyle name="Comma 4 2 5 2 2 2 4 4" xfId="27452" xr:uid="{C334E3E3-651A-42DF-B352-20D406F2AA41}"/>
    <cellStyle name="Comma 4 2 5 2 2 2 5" xfId="10261" xr:uid="{B5B19CE2-45CC-4E2E-80AC-CACB4FC11900}"/>
    <cellStyle name="Comma 4 2 5 2 2 2 5 2" xfId="42876" xr:uid="{CB5C996A-059A-49B1-8860-990BE1B9FD57}"/>
    <cellStyle name="Comma 4 2 5 2 2 2 5 3" xfId="30248" xr:uid="{67B8A6B7-19AB-48BB-9AE2-537DDF5E359D}"/>
    <cellStyle name="Comma 4 2 5 2 2 2 6" xfId="17621" xr:uid="{7623440B-B79F-4569-9BAC-E9010CBCDA07}"/>
    <cellStyle name="Comma 4 2 5 2 2 2 6 2" xfId="36595" xr:uid="{ACA50723-0603-4A35-9A47-9AB0A71B9AF9}"/>
    <cellStyle name="Comma 4 2 5 2 2 2 7" xfId="23955" xr:uid="{F40516DA-33B0-411A-89FD-AC2C0D571FB9}"/>
    <cellStyle name="Comma 4 2 5 2 2 3" xfId="4185" xr:uid="{5AEC57F8-FA0D-4900-9101-DD0FF42005DA}"/>
    <cellStyle name="Comma 4 2 5 2 2 3 2" xfId="7682" xr:uid="{2DB9B144-C4BA-4516-99EC-5A43A1E362E7}"/>
    <cellStyle name="Comma 4 2 5 2 2 3 2 2" xfId="15047" xr:uid="{0EFEFA93-249C-480D-A25E-01809812BC7F}"/>
    <cellStyle name="Comma 4 2 5 2 2 3 2 2 2" xfId="47665" xr:uid="{7E98C00E-AE14-4BC5-A898-DD1A71790474}"/>
    <cellStyle name="Comma 4 2 5 2 2 3 2 2 3" xfId="35037" xr:uid="{D446ABD2-642F-49BA-8678-AB923CDE18D8}"/>
    <cellStyle name="Comma 4 2 5 2 2 3 2 3" xfId="22407" xr:uid="{595E8F90-5418-4544-B5E1-FA140E8C5C15}"/>
    <cellStyle name="Comma 4 2 5 2 2 3 2 3 2" xfId="41384" xr:uid="{60AC5B20-FCA1-43D4-96B2-1BA8A9C05BD9}"/>
    <cellStyle name="Comma 4 2 5 2 2 3 2 4" xfId="28744" xr:uid="{86372B46-F97D-4F22-A783-2C1D329B8B9B}"/>
    <cellStyle name="Comma 4 2 5 2 2 3 3" xfId="5063" xr:uid="{B6BE2E2D-D64F-4A37-846E-223B9E91E4E1}"/>
    <cellStyle name="Comma 4 2 5 2 2 3 3 2" xfId="12428" xr:uid="{A847AC0C-9C60-4415-9BAF-F5BC0F6C6A0E}"/>
    <cellStyle name="Comma 4 2 5 2 2 3 3 2 2" xfId="45046" xr:uid="{D9AA5358-5C9A-4D5A-8974-98704A8B6646}"/>
    <cellStyle name="Comma 4 2 5 2 2 3 3 2 3" xfId="32418" xr:uid="{0FCB76BD-F7E0-4703-ABD1-57746475C814}"/>
    <cellStyle name="Comma 4 2 5 2 2 3 3 3" xfId="19788" xr:uid="{5E795763-8808-4C14-95B2-88CE439C2030}"/>
    <cellStyle name="Comma 4 2 5 2 2 3 3 3 2" xfId="38765" xr:uid="{A25C43F4-7A64-4D12-B8E1-47078533B232}"/>
    <cellStyle name="Comma 4 2 5 2 2 3 3 4" xfId="26125" xr:uid="{6008BA77-1E38-4608-A413-67DAD502AFF1}"/>
    <cellStyle name="Comma 4 2 5 2 2 3 4" xfId="11551" xr:uid="{02332CB4-05A6-448F-AE8A-CD84EDC28D8E}"/>
    <cellStyle name="Comma 4 2 5 2 2 3 4 2" xfId="44168" xr:uid="{C110E731-6195-4838-8F47-4EB73583262D}"/>
    <cellStyle name="Comma 4 2 5 2 2 3 4 3" xfId="31540" xr:uid="{2DBBACC3-5E55-4498-9FB7-13E12D62D45F}"/>
    <cellStyle name="Comma 4 2 5 2 2 3 5" xfId="18911" xr:uid="{4D210137-BE1C-4D8E-9590-73F071946A99}"/>
    <cellStyle name="Comma 4 2 5 2 2 3 5 2" xfId="37887" xr:uid="{F9B2C059-5765-4109-81BF-0B798FA7D61B}"/>
    <cellStyle name="Comma 4 2 5 2 2 3 6" xfId="25247" xr:uid="{10F31720-6669-461C-8C82-B82D617142A9}"/>
    <cellStyle name="Comma 4 2 5 2 2 4" xfId="3335" xr:uid="{726C9D50-B165-4BB0-BD64-D451C35CA3FE}"/>
    <cellStyle name="Comma 4 2 5 2 2 4 2" xfId="6832" xr:uid="{AEEED028-7995-4F75-9A21-88A12EF01615}"/>
    <cellStyle name="Comma 4 2 5 2 2 4 2 2" xfId="14197" xr:uid="{1310BC52-7EA6-44C4-BB82-41E4E46E6426}"/>
    <cellStyle name="Comma 4 2 5 2 2 4 2 2 2" xfId="46815" xr:uid="{AC2DC0E4-A085-47E0-A4A3-4F2D6F8E013F}"/>
    <cellStyle name="Comma 4 2 5 2 2 4 2 2 3" xfId="34187" xr:uid="{BB3106E2-4B96-4974-80FC-3EAA4E4B5C42}"/>
    <cellStyle name="Comma 4 2 5 2 2 4 2 3" xfId="21557" xr:uid="{D1712A73-37FE-4929-956E-6C1D957541EC}"/>
    <cellStyle name="Comma 4 2 5 2 2 4 2 3 2" xfId="40534" xr:uid="{161B0088-C1DF-4E25-A772-04E1B78FC1DE}"/>
    <cellStyle name="Comma 4 2 5 2 2 4 2 4" xfId="27894" xr:uid="{71F7D4EC-EABA-40AF-A5F6-E8353AEDE7BD}"/>
    <cellStyle name="Comma 4 2 5 2 2 4 3" xfId="10701" xr:uid="{6A1CB834-4D74-4A79-B80B-CC225E6EC8B5}"/>
    <cellStyle name="Comma 4 2 5 2 2 4 3 2" xfId="43318" xr:uid="{F74C4C7D-E747-4052-A592-C7F27F4BA3A8}"/>
    <cellStyle name="Comma 4 2 5 2 2 4 3 3" xfId="30690" xr:uid="{C8B1EE93-97EF-4C0D-BCA6-BE7F774CF078}"/>
    <cellStyle name="Comma 4 2 5 2 2 4 4" xfId="18061" xr:uid="{CE050E77-F345-43C3-94AB-2B15DDF94B67}"/>
    <cellStyle name="Comma 4 2 5 2 2 4 4 2" xfId="37037" xr:uid="{B0451C4C-5119-467D-BB02-D751DCAD7EDA}"/>
    <cellStyle name="Comma 4 2 5 2 2 4 5" xfId="24397" xr:uid="{2A3E67FA-1E92-43B0-AB3D-6DA5803C66BF}"/>
    <cellStyle name="Comma 4 2 5 2 2 5" xfId="5948" xr:uid="{24B4C4F0-2E58-4D90-A586-AAAF1979B825}"/>
    <cellStyle name="Comma 4 2 5 2 2 5 2" xfId="13313" xr:uid="{294E64F3-E17A-4593-B9FB-9F770B07E2C8}"/>
    <cellStyle name="Comma 4 2 5 2 2 5 2 2" xfId="45931" xr:uid="{5F69E46D-7AC8-4D3E-89AD-EA1BAFECDB5C}"/>
    <cellStyle name="Comma 4 2 5 2 2 5 2 3" xfId="33303" xr:uid="{237B8A09-A2AB-4038-91B3-98239AF5566E}"/>
    <cellStyle name="Comma 4 2 5 2 2 5 3" xfId="20673" xr:uid="{4CE16AED-8E4C-4045-9CBA-D1AD0AFAAB62}"/>
    <cellStyle name="Comma 4 2 5 2 2 5 3 2" xfId="39650" xr:uid="{22566081-DE7B-4701-B09A-BB2724EFF767}"/>
    <cellStyle name="Comma 4 2 5 2 2 5 4" xfId="27010" xr:uid="{75478983-386A-4765-B564-28944760E9C3}"/>
    <cellStyle name="Comma 4 2 5 2 2 6" xfId="2396" xr:uid="{F78FD7C3-1176-4567-B111-5235021CA78A}"/>
    <cellStyle name="Comma 4 2 5 2 2 6 2" xfId="9821" xr:uid="{5F41186B-5ED5-41F2-834C-01D473DAB898}"/>
    <cellStyle name="Comma 4 2 5 2 2 6 2 2" xfId="42434" xr:uid="{6BB562DC-0701-4169-8FCD-DFDF09066885}"/>
    <cellStyle name="Comma 4 2 5 2 2 6 3" xfId="17181" xr:uid="{6179C473-7399-45EE-A002-48DD4C4D4B31}"/>
    <cellStyle name="Comma 4 2 5 2 2 6 4" xfId="29806" xr:uid="{8A0F27FD-EC76-4900-94B4-2ADF4AD6B184}"/>
    <cellStyle name="Comma 4 2 5 2 2 7" xfId="9009" xr:uid="{94E1C4EC-B096-4189-B7F8-128FEEA931AF}"/>
    <cellStyle name="Comma 4 2 5 2 2 7 2" xfId="36121" xr:uid="{4245EA8A-F6C2-4D90-9440-3730F4B18524}"/>
    <cellStyle name="Comma 4 2 5 2 2 8" xfId="16369" xr:uid="{A9306D08-8E5A-4181-8CF0-B618242711D3}"/>
    <cellStyle name="Comma 4 2 5 2 2 9" xfId="23509" xr:uid="{8812CFC1-E04F-4BA0-B3C6-7E657873C0B8}"/>
    <cellStyle name="Comma 4 2 5 2 3" xfId="1009" xr:uid="{6F76CD9B-C513-4645-A455-4CBDFFA7AE2C}"/>
    <cellStyle name="Comma 4 2 5 2 3 2" xfId="4470" xr:uid="{4F308B0E-80F3-4780-B8A7-A343972DB907}"/>
    <cellStyle name="Comma 4 2 5 2 3 2 2" xfId="7968" xr:uid="{8F519CFB-A521-4C0D-9C3E-107F786B0423}"/>
    <cellStyle name="Comma 4 2 5 2 3 2 2 2" xfId="15333" xr:uid="{4A50525D-4C4C-40CF-81E2-4AE40528EF4D}"/>
    <cellStyle name="Comma 4 2 5 2 3 2 2 2 2" xfId="47951" xr:uid="{B6C69F40-09ED-44D0-A798-90C545F29CE5}"/>
    <cellStyle name="Comma 4 2 5 2 3 2 2 2 3" xfId="35323" xr:uid="{D403E2C1-CA02-4B28-8FF7-9FA7A43D3682}"/>
    <cellStyle name="Comma 4 2 5 2 3 2 2 3" xfId="22693" xr:uid="{CECD9EA0-AE8C-42B8-8296-427DD5DE816D}"/>
    <cellStyle name="Comma 4 2 5 2 3 2 2 3 2" xfId="41670" xr:uid="{3F6D9282-B584-40D0-AB2A-D591E177F782}"/>
    <cellStyle name="Comma 4 2 5 2 3 2 2 4" xfId="29030" xr:uid="{E6E0054D-BE64-4CEC-8627-2D63CAFAAE45}"/>
    <cellStyle name="Comma 4 2 5 2 3 2 3" xfId="5350" xr:uid="{47B243AD-AE52-4AFF-94CA-4CAE24329CBF}"/>
    <cellStyle name="Comma 4 2 5 2 3 2 3 2" xfId="12715" xr:uid="{7C459C68-35C9-46E0-B875-28314BBB73EB}"/>
    <cellStyle name="Comma 4 2 5 2 3 2 3 2 2" xfId="45333" xr:uid="{0E42B1DE-67FE-43C1-84B5-3258A597D02A}"/>
    <cellStyle name="Comma 4 2 5 2 3 2 3 2 3" xfId="32705" xr:uid="{AB7D4B86-2DDD-405D-BD4F-DA9EF65F96F9}"/>
    <cellStyle name="Comma 4 2 5 2 3 2 3 3" xfId="20075" xr:uid="{20DEA35E-5B46-414B-B15E-4C77FD736EE9}"/>
    <cellStyle name="Comma 4 2 5 2 3 2 3 3 2" xfId="39052" xr:uid="{6A81AF97-266F-4DD1-A072-E262B9049955}"/>
    <cellStyle name="Comma 4 2 5 2 3 2 3 4" xfId="26412" xr:uid="{ED10EDB3-EB85-4613-9E49-964861CE0DA1}"/>
    <cellStyle name="Comma 4 2 5 2 3 2 4" xfId="11836" xr:uid="{F33C2FDB-E7C2-4E22-8673-F57CC5854DE2}"/>
    <cellStyle name="Comma 4 2 5 2 3 2 4 2" xfId="44454" xr:uid="{A758FAE7-E13D-49FB-8FA0-AE05B6DFE7F2}"/>
    <cellStyle name="Comma 4 2 5 2 3 2 4 3" xfId="31826" xr:uid="{33A52BD7-B5CF-4E0A-84F7-B52EF224600E}"/>
    <cellStyle name="Comma 4 2 5 2 3 2 5" xfId="19196" xr:uid="{0BB54105-4CF2-4B24-95C7-C5DB225BDB39}"/>
    <cellStyle name="Comma 4 2 5 2 3 2 5 2" xfId="38173" xr:uid="{0BD45FD3-ACAF-445B-9672-3904DACF6A58}"/>
    <cellStyle name="Comma 4 2 5 2 3 2 6" xfId="25533" xr:uid="{5B2F1571-C80A-431C-BCCC-2FDEB27E0873}"/>
    <cellStyle name="Comma 4 2 5 2 3 3" xfId="3615" xr:uid="{D054306E-D51A-402F-A6A3-12E20663BCBA}"/>
    <cellStyle name="Comma 4 2 5 2 3 3 2" xfId="7112" xr:uid="{4E675E6A-C3F7-4321-88A1-E82CB5AF217C}"/>
    <cellStyle name="Comma 4 2 5 2 3 3 2 2" xfId="14477" xr:uid="{23511166-DEE4-48D1-B5EA-07858C4395F2}"/>
    <cellStyle name="Comma 4 2 5 2 3 3 2 2 2" xfId="47095" xr:uid="{FF9DC62B-262E-4919-8EAF-7D3EC503F8DE}"/>
    <cellStyle name="Comma 4 2 5 2 3 3 2 2 3" xfId="34467" xr:uid="{3DAED2D3-BDD5-4EEF-AABD-7DA559EE4CB0}"/>
    <cellStyle name="Comma 4 2 5 2 3 3 2 3" xfId="21837" xr:uid="{8581AE55-F42F-4B68-B292-ACD505CBDB00}"/>
    <cellStyle name="Comma 4 2 5 2 3 3 2 3 2" xfId="40814" xr:uid="{F736B0B5-979A-47AC-A215-83D8A5C2A9C0}"/>
    <cellStyle name="Comma 4 2 5 2 3 3 2 4" xfId="28174" xr:uid="{835038B8-6919-4D75-902F-70C03B7D2913}"/>
    <cellStyle name="Comma 4 2 5 2 3 3 3" xfId="10981" xr:uid="{363D78FB-736C-48F9-B777-37E80CC95436}"/>
    <cellStyle name="Comma 4 2 5 2 3 3 3 2" xfId="43598" xr:uid="{64F9D886-F239-4B8A-AADE-591E3480B0E0}"/>
    <cellStyle name="Comma 4 2 5 2 3 3 3 3" xfId="30970" xr:uid="{F6EFE288-044F-4C2C-B05B-DC7BCE0A0798}"/>
    <cellStyle name="Comma 4 2 5 2 3 3 4" xfId="18341" xr:uid="{1AE59BD7-81CB-42C2-9B12-8CECC73533C6}"/>
    <cellStyle name="Comma 4 2 5 2 3 3 4 2" xfId="37317" xr:uid="{11EFC068-2A66-4160-97C3-34F8405784B7}"/>
    <cellStyle name="Comma 4 2 5 2 3 3 5" xfId="24677" xr:uid="{23D5C3DE-CE6D-4444-B419-C16774B7F62F}"/>
    <cellStyle name="Comma 4 2 5 2 3 4" xfId="6235" xr:uid="{7BC8A2B4-51C4-4A03-910C-E09232F7FC61}"/>
    <cellStyle name="Comma 4 2 5 2 3 4 2" xfId="13600" xr:uid="{FABDBCC2-3D21-42B8-99B8-52657776F2E4}"/>
    <cellStyle name="Comma 4 2 5 2 3 4 2 2" xfId="46218" xr:uid="{0CD1BAED-6B56-4189-A064-DC1CA098A161}"/>
    <cellStyle name="Comma 4 2 5 2 3 4 2 3" xfId="33590" xr:uid="{27D4DE0F-7A91-4188-A737-0270CD791265}"/>
    <cellStyle name="Comma 4 2 5 2 3 4 3" xfId="20960" xr:uid="{6F10830A-663B-42D2-A117-7699AC3BD8C7}"/>
    <cellStyle name="Comma 4 2 5 2 3 4 3 2" xfId="39937" xr:uid="{30643D34-9EDA-4C87-8251-3F30D9B69523}"/>
    <cellStyle name="Comma 4 2 5 2 3 4 4" xfId="27297" xr:uid="{4C4524B4-C897-4F39-86BA-1F118D7CC70F}"/>
    <cellStyle name="Comma 4 2 5 2 3 5" xfId="2738" xr:uid="{76E6791B-F373-424C-970D-D736CEE6F548}"/>
    <cellStyle name="Comma 4 2 5 2 3 5 2" xfId="10106" xr:uid="{3FCB8641-914B-4101-A083-DFB5B9BE3C0F}"/>
    <cellStyle name="Comma 4 2 5 2 3 5 2 2" xfId="42721" xr:uid="{44051C63-B6CC-43B6-B6C5-875A36ADC886}"/>
    <cellStyle name="Comma 4 2 5 2 3 5 3" xfId="17466" xr:uid="{8E5E9121-F1AD-46C7-B6C6-FCD98341DF58}"/>
    <cellStyle name="Comma 4 2 5 2 3 5 4" xfId="30093" xr:uid="{9C5F53F1-BE2F-450F-AEC1-8DFF04D0063F}"/>
    <cellStyle name="Comma 4 2 5 2 3 6" xfId="8865" xr:uid="{7BC2CD5C-B718-4E17-9D92-231F9EE565FC}"/>
    <cellStyle name="Comma 4 2 5 2 3 6 2" xfId="36440" xr:uid="{ACF725DC-74BB-4FD8-B0B9-6BC38011B879}"/>
    <cellStyle name="Comma 4 2 5 2 3 7" xfId="16225" xr:uid="{BBBA65BC-0F04-4EBE-9D16-9B17936A45F6}"/>
    <cellStyle name="Comma 4 2 5 2 3 8" xfId="23800" xr:uid="{431FF0BE-F838-4A7B-AB20-7D8ECF5CF903}"/>
    <cellStyle name="Comma 4 2 5 2 4" xfId="4030" xr:uid="{1565AF67-7B42-4875-B7F8-3050E7895656}"/>
    <cellStyle name="Comma 4 2 5 2 4 2" xfId="7527" xr:uid="{D7BDD183-29BC-4D27-8DAB-0EE8D6841A2E}"/>
    <cellStyle name="Comma 4 2 5 2 4 2 2" xfId="14892" xr:uid="{335D6C7B-F866-4422-BD67-28AD62030DCD}"/>
    <cellStyle name="Comma 4 2 5 2 4 2 2 2" xfId="47510" xr:uid="{60670A51-7571-4BA5-8888-5438E2CF3E2D}"/>
    <cellStyle name="Comma 4 2 5 2 4 2 2 3" xfId="34882" xr:uid="{194CF9D5-6E01-41FB-8E1F-A85B5513B61C}"/>
    <cellStyle name="Comma 4 2 5 2 4 2 3" xfId="22252" xr:uid="{8F48F60E-4BDE-432C-B790-1F81AF74092D}"/>
    <cellStyle name="Comma 4 2 5 2 4 2 3 2" xfId="41229" xr:uid="{8ACA3F4D-7C78-4A82-8F76-501547FD457B}"/>
    <cellStyle name="Comma 4 2 5 2 4 2 4" xfId="28589" xr:uid="{235B0E30-CBAD-4BEF-868E-4CE70375ADE5}"/>
    <cellStyle name="Comma 4 2 5 2 4 3" xfId="4908" xr:uid="{EBC3CDFD-D8C8-45DD-8E93-B37F1389D82D}"/>
    <cellStyle name="Comma 4 2 5 2 4 3 2" xfId="12273" xr:uid="{B5876E29-5625-486F-8218-5121DD459ADF}"/>
    <cellStyle name="Comma 4 2 5 2 4 3 2 2" xfId="44891" xr:uid="{C8C19255-6DAA-4385-9F1D-EEF8BB63336D}"/>
    <cellStyle name="Comma 4 2 5 2 4 3 2 3" xfId="32263" xr:uid="{D20A2488-4459-4A4A-9E07-DEF01FF723A3}"/>
    <cellStyle name="Comma 4 2 5 2 4 3 3" xfId="19633" xr:uid="{ED597799-AE3B-4139-B632-92782A49232F}"/>
    <cellStyle name="Comma 4 2 5 2 4 3 3 2" xfId="38610" xr:uid="{25FC3550-8468-4B80-9583-71B74F517764}"/>
    <cellStyle name="Comma 4 2 5 2 4 3 4" xfId="25970" xr:uid="{425A04CB-0C4D-4B71-B50B-44A443E88E52}"/>
    <cellStyle name="Comma 4 2 5 2 4 4" xfId="11396" xr:uid="{CEF29DB0-3959-4950-889F-B2CA32B73C5B}"/>
    <cellStyle name="Comma 4 2 5 2 4 4 2" xfId="44013" xr:uid="{4D9783D4-10B9-4066-8D5A-ACE8B4FD88E9}"/>
    <cellStyle name="Comma 4 2 5 2 4 4 3" xfId="31385" xr:uid="{1B4F2E22-3203-48C9-A9DE-FE4EFE1783C5}"/>
    <cellStyle name="Comma 4 2 5 2 4 5" xfId="18756" xr:uid="{D47F8D2B-3C01-41A6-9371-33CFC49E6186}"/>
    <cellStyle name="Comma 4 2 5 2 4 5 2" xfId="37732" xr:uid="{D0E69732-591D-454C-8287-787A28B82B53}"/>
    <cellStyle name="Comma 4 2 5 2 4 6" xfId="25092" xr:uid="{97A819C6-0665-4B54-8764-B9DC64BA29F4}"/>
    <cellStyle name="Comma 4 2 5 2 5" xfId="3180" xr:uid="{89289DE5-42AE-4C79-BC12-DD69AF39441D}"/>
    <cellStyle name="Comma 4 2 5 2 5 2" xfId="6677" xr:uid="{79B47824-19C8-49A5-A0C2-4726843C2A37}"/>
    <cellStyle name="Comma 4 2 5 2 5 2 2" xfId="14042" xr:uid="{A027F1A9-0E85-4124-9070-0149AECCC771}"/>
    <cellStyle name="Comma 4 2 5 2 5 2 2 2" xfId="46660" xr:uid="{81727939-CDC6-40A0-A66A-A4B792C32EF4}"/>
    <cellStyle name="Comma 4 2 5 2 5 2 2 3" xfId="34032" xr:uid="{BB642FBF-FF41-49A0-992A-50D608954C14}"/>
    <cellStyle name="Comma 4 2 5 2 5 2 3" xfId="21402" xr:uid="{4D80EB67-C400-46FF-879E-7CE237A33F32}"/>
    <cellStyle name="Comma 4 2 5 2 5 2 3 2" xfId="40379" xr:uid="{84380CDE-7F58-4DCB-B598-60BB0E235D11}"/>
    <cellStyle name="Comma 4 2 5 2 5 2 4" xfId="27739" xr:uid="{A91B6F72-3959-430F-BF78-5BBDC433843C}"/>
    <cellStyle name="Comma 4 2 5 2 5 3" xfId="10546" xr:uid="{DE55EB9B-E108-4BA9-8A7C-876F88E940AC}"/>
    <cellStyle name="Comma 4 2 5 2 5 3 2" xfId="43163" xr:uid="{5DB73D42-6EF3-4B04-B486-46AAB8C20416}"/>
    <cellStyle name="Comma 4 2 5 2 5 3 3" xfId="30535" xr:uid="{72D1B6A2-E08B-4D0E-8678-88509B045A70}"/>
    <cellStyle name="Comma 4 2 5 2 5 4" xfId="17906" xr:uid="{372BF872-B033-42F9-81A9-5365103587A8}"/>
    <cellStyle name="Comma 4 2 5 2 5 4 2" xfId="36882" xr:uid="{BAB4DE1E-728B-4A2B-A7B8-1ECEC942825A}"/>
    <cellStyle name="Comma 4 2 5 2 5 5" xfId="24242" xr:uid="{939423DA-33D7-4E4C-8FD5-6DC9AE4F7757}"/>
    <cellStyle name="Comma 4 2 5 2 6" xfId="5793" xr:uid="{F130DC3B-CD44-447B-9F87-35FF114E3C89}"/>
    <cellStyle name="Comma 4 2 5 2 6 2" xfId="13158" xr:uid="{5415C9C3-0A79-4B0D-972C-8E08352A431A}"/>
    <cellStyle name="Comma 4 2 5 2 6 2 2" xfId="45776" xr:uid="{13D53737-0B57-48AB-8D1F-E59A3BFC797D}"/>
    <cellStyle name="Comma 4 2 5 2 6 2 3" xfId="33148" xr:uid="{315A2342-F00A-4CD8-99DA-5542CEAE69CB}"/>
    <cellStyle name="Comma 4 2 5 2 6 3" xfId="20518" xr:uid="{FD2C9D4C-1A89-42F7-85F0-B95D283DBDB0}"/>
    <cellStyle name="Comma 4 2 5 2 6 3 2" xfId="39495" xr:uid="{E7041E31-6D0B-46B7-91DB-6765ADC9143A}"/>
    <cellStyle name="Comma 4 2 5 2 6 4" xfId="26855" xr:uid="{9F4601C5-8634-4786-B26F-928B91E42013}"/>
    <cellStyle name="Comma 4 2 5 2 7" xfId="2241" xr:uid="{172BDA5C-5BF8-4C6B-BBD0-CAB80DFD5D4D}"/>
    <cellStyle name="Comma 4 2 5 2 7 2" xfId="9666" xr:uid="{D8A73F48-A981-4488-8DE1-0A8605736AC6}"/>
    <cellStyle name="Comma 4 2 5 2 7 2 2" xfId="42279" xr:uid="{3057437D-EAC0-4D06-BF01-EBF8F56A5E64}"/>
    <cellStyle name="Comma 4 2 5 2 7 3" xfId="17026" xr:uid="{451A5387-3853-4368-A07C-6C3FC1394F7C}"/>
    <cellStyle name="Comma 4 2 5 2 7 4" xfId="29651" xr:uid="{B4F6EFDE-9E12-4E70-8D0A-DC72136C3D17}"/>
    <cellStyle name="Comma 4 2 5 2 8" xfId="8526" xr:uid="{19DD3C9B-1F73-49C7-AB77-C2B96F5F2BDD}"/>
    <cellStyle name="Comma 4 2 5 2 8 2" xfId="35966" xr:uid="{CD1F4ADF-3392-47FC-8ED4-C6008B3B8BDA}"/>
    <cellStyle name="Comma 4 2 5 2 9" xfId="15886" xr:uid="{CE79E07C-0E05-4BE0-9D20-E6D61E888B39}"/>
    <cellStyle name="Comma 4 2 5 3" xfId="918" xr:uid="{32E6AE69-B539-491A-AD95-C1F42B7F9557}"/>
    <cellStyle name="Comma 4 2 5 3 2" xfId="2817" xr:uid="{A8FB4467-E90E-4E7C-9DEB-520DD8FB6810}"/>
    <cellStyle name="Comma 4 2 5 3 2 2" xfId="4549" xr:uid="{8FD63621-82DE-4651-AE0F-5F01655BBAC6}"/>
    <cellStyle name="Comma 4 2 5 3 2 2 2" xfId="8047" xr:uid="{68B947AD-4996-49BE-9773-26BD8FB24FCE}"/>
    <cellStyle name="Comma 4 2 5 3 2 2 2 2" xfId="15412" xr:uid="{FA7C7E82-8047-43B3-89A5-540F8CBF5106}"/>
    <cellStyle name="Comma 4 2 5 3 2 2 2 2 2" xfId="48030" xr:uid="{B8AA767D-CB24-4D15-99FB-D0435B4F10D9}"/>
    <cellStyle name="Comma 4 2 5 3 2 2 2 2 3" xfId="35402" xr:uid="{13946EA7-61BB-4475-88D6-5447D10A6314}"/>
    <cellStyle name="Comma 4 2 5 3 2 2 2 3" xfId="22772" xr:uid="{0DCFDFD1-A34F-477F-B014-C628E02722C5}"/>
    <cellStyle name="Comma 4 2 5 3 2 2 2 3 2" xfId="41749" xr:uid="{64FD5385-3610-40C5-8981-F122CA66E29A}"/>
    <cellStyle name="Comma 4 2 5 3 2 2 2 4" xfId="29109" xr:uid="{B8A88430-B835-4932-93CA-3A28640710FE}"/>
    <cellStyle name="Comma 4 2 5 3 2 2 3" xfId="5429" xr:uid="{DE0B76F0-2D07-472A-B0B1-414902A76DFB}"/>
    <cellStyle name="Comma 4 2 5 3 2 2 3 2" xfId="12794" xr:uid="{46D3AB98-F84A-4FC4-85F4-C882E4E157A4}"/>
    <cellStyle name="Comma 4 2 5 3 2 2 3 2 2" xfId="45412" xr:uid="{10824279-4DC1-4E10-8380-EA8A8D708A66}"/>
    <cellStyle name="Comma 4 2 5 3 2 2 3 2 3" xfId="32784" xr:uid="{04A3895F-90BE-4831-B0BA-E03AB06D6EDE}"/>
    <cellStyle name="Comma 4 2 5 3 2 2 3 3" xfId="20154" xr:uid="{9D06EAE7-265E-43FB-8050-7D468CC4A0AB}"/>
    <cellStyle name="Comma 4 2 5 3 2 2 3 3 2" xfId="39131" xr:uid="{2E913BC3-6407-440C-B01D-FC1898781432}"/>
    <cellStyle name="Comma 4 2 5 3 2 2 3 4" xfId="26491" xr:uid="{07A92EAA-EFBF-4721-8C8E-FDCBBAB8F307}"/>
    <cellStyle name="Comma 4 2 5 3 2 2 4" xfId="11915" xr:uid="{E2040223-D8C1-4C80-A94B-405251EC5F35}"/>
    <cellStyle name="Comma 4 2 5 3 2 2 4 2" xfId="44533" xr:uid="{5263E35F-F731-439F-8D4D-D6699A7385E8}"/>
    <cellStyle name="Comma 4 2 5 3 2 2 4 3" xfId="31905" xr:uid="{01E23005-FD50-4D4B-952A-8276BF014360}"/>
    <cellStyle name="Comma 4 2 5 3 2 2 5" xfId="19275" xr:uid="{B9944969-281D-4B4A-B57B-F688B7CBF651}"/>
    <cellStyle name="Comma 4 2 5 3 2 2 5 2" xfId="38252" xr:uid="{5CE89B5F-8E9E-478D-9017-D64CF356CFB5}"/>
    <cellStyle name="Comma 4 2 5 3 2 2 6" xfId="25612" xr:uid="{1014CE53-F276-4785-B228-521F3308069A}"/>
    <cellStyle name="Comma 4 2 5 3 2 3" xfId="3693" xr:uid="{24D4B9F9-3D6D-4F40-9CC8-BF1C984AD95E}"/>
    <cellStyle name="Comma 4 2 5 3 2 3 2" xfId="7190" xr:uid="{5EF520F2-E2C5-416B-A660-1CD9B91C1D15}"/>
    <cellStyle name="Comma 4 2 5 3 2 3 2 2" xfId="14555" xr:uid="{C50F2ACF-FF67-45B1-9F6E-C8FAFFEC0BDA}"/>
    <cellStyle name="Comma 4 2 5 3 2 3 2 2 2" xfId="47173" xr:uid="{8AC86A78-9951-4E4B-A057-7635B03E048C}"/>
    <cellStyle name="Comma 4 2 5 3 2 3 2 2 3" xfId="34545" xr:uid="{59EB9052-9BA9-41F9-993F-40AC84C9FB8B}"/>
    <cellStyle name="Comma 4 2 5 3 2 3 2 3" xfId="21915" xr:uid="{EB5F3ECA-4AF7-4A15-AB68-D63F767348A4}"/>
    <cellStyle name="Comma 4 2 5 3 2 3 2 3 2" xfId="40892" xr:uid="{D7A6C9BD-4CD3-4FF5-A444-CB8BE66F9321}"/>
    <cellStyle name="Comma 4 2 5 3 2 3 2 4" xfId="28252" xr:uid="{44B81429-7377-4C97-B15B-F2403E2C409B}"/>
    <cellStyle name="Comma 4 2 5 3 2 3 3" xfId="11059" xr:uid="{32E70AE2-9488-42A9-9008-77FA21117CBB}"/>
    <cellStyle name="Comma 4 2 5 3 2 3 3 2" xfId="43676" xr:uid="{537D2A9F-4085-4262-8D54-20055B0CE754}"/>
    <cellStyle name="Comma 4 2 5 3 2 3 3 3" xfId="31048" xr:uid="{307992C9-1333-4901-BE9B-B87E75331EA4}"/>
    <cellStyle name="Comma 4 2 5 3 2 3 4" xfId="18419" xr:uid="{9DD6ECBE-77C6-4D37-B7EC-6FA07358F084}"/>
    <cellStyle name="Comma 4 2 5 3 2 3 4 2" xfId="37395" xr:uid="{F186E05B-37F7-4372-814B-7C34933C485C}"/>
    <cellStyle name="Comma 4 2 5 3 2 3 5" xfId="24755" xr:uid="{31AEEABD-77DC-49CD-A90B-B9DC515CD9D0}"/>
    <cellStyle name="Comma 4 2 5 3 2 4" xfId="6314" xr:uid="{742E2542-FB60-474D-9B1E-9D5D6BBE80A8}"/>
    <cellStyle name="Comma 4 2 5 3 2 4 2" xfId="13679" xr:uid="{937F9531-8710-479D-9D0C-49A94B4F4866}"/>
    <cellStyle name="Comma 4 2 5 3 2 4 2 2" xfId="46297" xr:uid="{3074E15C-8699-45CF-AD7B-E90A6CDDD1C0}"/>
    <cellStyle name="Comma 4 2 5 3 2 4 2 3" xfId="33669" xr:uid="{884DE7F6-EA8C-4A4D-A679-9A9396DA2C7D}"/>
    <cellStyle name="Comma 4 2 5 3 2 4 3" xfId="21039" xr:uid="{5104196B-66B6-4927-BC7B-70E99195CC04}"/>
    <cellStyle name="Comma 4 2 5 3 2 4 3 2" xfId="40016" xr:uid="{A9776A6F-0690-430E-A53F-07A5D18AE07D}"/>
    <cellStyle name="Comma 4 2 5 3 2 4 4" xfId="27376" xr:uid="{DE272EE4-CD13-464C-9736-8DBDF27A1173}"/>
    <cellStyle name="Comma 4 2 5 3 2 5" xfId="10185" xr:uid="{AF443B63-07DB-4C21-9D31-53DE434948C0}"/>
    <cellStyle name="Comma 4 2 5 3 2 5 2" xfId="42800" xr:uid="{65983C74-7F4A-4526-BBB4-74A157FFF4A6}"/>
    <cellStyle name="Comma 4 2 5 3 2 5 3" xfId="30172" xr:uid="{6569933C-4A7D-45A1-BD37-E5B6C7380304}"/>
    <cellStyle name="Comma 4 2 5 3 2 6" xfId="17545" xr:uid="{F77A9973-AAAC-493C-A7B7-7A092C3CF5E4}"/>
    <cellStyle name="Comma 4 2 5 3 2 6 2" xfId="36519" xr:uid="{0465D352-A16E-43C2-9383-33028C505ECA}"/>
    <cellStyle name="Comma 4 2 5 3 2 7" xfId="23879" xr:uid="{468D39B0-9AD3-46D2-AFF8-9837899B76DA}"/>
    <cellStyle name="Comma 4 2 5 3 3" xfId="4109" xr:uid="{0F78C37B-72BF-49B0-8BA5-5B1EF1B51179}"/>
    <cellStyle name="Comma 4 2 5 3 3 2" xfId="7606" xr:uid="{8E734640-D49E-4AE9-9F94-5F45680FD338}"/>
    <cellStyle name="Comma 4 2 5 3 3 2 2" xfId="14971" xr:uid="{B163DBF4-40D9-4022-AD68-0527B2C9CEC8}"/>
    <cellStyle name="Comma 4 2 5 3 3 2 2 2" xfId="47589" xr:uid="{85FC83A4-CF10-488A-8D62-EA169CD156E9}"/>
    <cellStyle name="Comma 4 2 5 3 3 2 2 3" xfId="34961" xr:uid="{D2404E40-39CC-486F-8741-A2A04071F630}"/>
    <cellStyle name="Comma 4 2 5 3 3 2 3" xfId="22331" xr:uid="{033C380D-D2F5-43DA-B545-29E97E69582A}"/>
    <cellStyle name="Comma 4 2 5 3 3 2 3 2" xfId="41308" xr:uid="{AA740F01-954A-44E9-894A-E022042EC783}"/>
    <cellStyle name="Comma 4 2 5 3 3 2 4" xfId="28668" xr:uid="{05556D08-6D58-4346-8BBB-6EFF55FBD5A4}"/>
    <cellStyle name="Comma 4 2 5 3 3 3" xfId="4987" xr:uid="{05179919-BBEC-4638-B683-DC1C510DC4AB}"/>
    <cellStyle name="Comma 4 2 5 3 3 3 2" xfId="12352" xr:uid="{57B7DB88-BE37-4626-B8E4-53AE685F98BA}"/>
    <cellStyle name="Comma 4 2 5 3 3 3 2 2" xfId="44970" xr:uid="{1C1CBEAA-B7B2-4F57-B7CD-B67011EDA7F3}"/>
    <cellStyle name="Comma 4 2 5 3 3 3 2 3" xfId="32342" xr:uid="{076DDCBF-1EF2-4FE1-8EE5-B67465BF6C02}"/>
    <cellStyle name="Comma 4 2 5 3 3 3 3" xfId="19712" xr:uid="{54085C4C-2728-430E-966C-CEAD8DC4819B}"/>
    <cellStyle name="Comma 4 2 5 3 3 3 3 2" xfId="38689" xr:uid="{907308D2-25B9-4C3D-A4ED-0068B518A343}"/>
    <cellStyle name="Comma 4 2 5 3 3 3 4" xfId="26049" xr:uid="{B39774F3-96CC-49E9-A622-56D48861295C}"/>
    <cellStyle name="Comma 4 2 5 3 3 4" xfId="11475" xr:uid="{07E525CF-AAB5-455A-8C22-DE0FEC68A8F0}"/>
    <cellStyle name="Comma 4 2 5 3 3 4 2" xfId="44092" xr:uid="{4FD83F4A-F078-4BC0-9705-0EAADC464C73}"/>
    <cellStyle name="Comma 4 2 5 3 3 4 3" xfId="31464" xr:uid="{E9882992-58C8-4DA1-A731-0AF6DCD16528}"/>
    <cellStyle name="Comma 4 2 5 3 3 5" xfId="18835" xr:uid="{D4D6156B-25EF-4C1B-98DD-346629BF1387}"/>
    <cellStyle name="Comma 4 2 5 3 3 5 2" xfId="37811" xr:uid="{373E5100-CAD3-44FB-9093-C0F9F74D1FDF}"/>
    <cellStyle name="Comma 4 2 5 3 3 6" xfId="25171" xr:uid="{63192070-9E30-404B-8384-EFAF4164AB8D}"/>
    <cellStyle name="Comma 4 2 5 3 4" xfId="3259" xr:uid="{97EBCA7C-1F06-4741-8F3F-B87CC6C65933}"/>
    <cellStyle name="Comma 4 2 5 3 4 2" xfId="6756" xr:uid="{2921175F-E2D0-4852-8304-2587629BFECD}"/>
    <cellStyle name="Comma 4 2 5 3 4 2 2" xfId="14121" xr:uid="{9A03C6E4-932C-42D8-8390-0BD2C842B5BD}"/>
    <cellStyle name="Comma 4 2 5 3 4 2 2 2" xfId="46739" xr:uid="{7CC55A80-2F87-4CD9-A8EE-E4D6934D3825}"/>
    <cellStyle name="Comma 4 2 5 3 4 2 2 3" xfId="34111" xr:uid="{8C7A3083-E60D-4F1E-B587-840F5171ECCC}"/>
    <cellStyle name="Comma 4 2 5 3 4 2 3" xfId="21481" xr:uid="{0811EE0E-2F10-43B5-9F48-F7C34D19F558}"/>
    <cellStyle name="Comma 4 2 5 3 4 2 3 2" xfId="40458" xr:uid="{F3B38BE4-0EE8-4CBD-88E3-7BDBDD56A58D}"/>
    <cellStyle name="Comma 4 2 5 3 4 2 4" xfId="27818" xr:uid="{F40E1DEB-FC93-4AF8-8288-B139C5E2F8A6}"/>
    <cellStyle name="Comma 4 2 5 3 4 3" xfId="10625" xr:uid="{D9BE8680-17E9-4B01-A42F-646419669C8E}"/>
    <cellStyle name="Comma 4 2 5 3 4 3 2" xfId="43242" xr:uid="{B52A26E1-74E1-41BD-9155-3E0BE40D90E2}"/>
    <cellStyle name="Comma 4 2 5 3 4 3 3" xfId="30614" xr:uid="{4D4DB193-6E77-45AF-8F65-3CE0F88BF279}"/>
    <cellStyle name="Comma 4 2 5 3 4 4" xfId="17985" xr:uid="{0C5E968A-B23F-4DCE-A6F1-F1C97835C689}"/>
    <cellStyle name="Comma 4 2 5 3 4 4 2" xfId="36961" xr:uid="{9CD6E0A9-4932-40DF-BCE9-2C3101EA71E3}"/>
    <cellStyle name="Comma 4 2 5 3 4 5" xfId="24321" xr:uid="{778B7575-3BE4-45C1-B8CE-A512A3C75A79}"/>
    <cellStyle name="Comma 4 2 5 3 5" xfId="5872" xr:uid="{DF66F447-059F-4684-A79C-673F1A999CA0}"/>
    <cellStyle name="Comma 4 2 5 3 5 2" xfId="13237" xr:uid="{24FCFF37-B4AE-4FCD-BE02-16472A3EBEFF}"/>
    <cellStyle name="Comma 4 2 5 3 5 2 2" xfId="45855" xr:uid="{1B0E64C4-712E-459C-B936-5E53FB71483E}"/>
    <cellStyle name="Comma 4 2 5 3 5 2 3" xfId="33227" xr:uid="{51F14B85-C015-43AD-8EBC-B5A336DD60F6}"/>
    <cellStyle name="Comma 4 2 5 3 5 3" xfId="20597" xr:uid="{EED5C675-D41A-4B4C-A6EE-081CA719C28B}"/>
    <cellStyle name="Comma 4 2 5 3 5 3 2" xfId="39574" xr:uid="{0C0D2740-3189-4A26-A8FF-AA80E446C0C6}"/>
    <cellStyle name="Comma 4 2 5 3 5 4" xfId="26934" xr:uid="{98E19E8A-11C4-41E3-B367-73850CF3DAF0}"/>
    <cellStyle name="Comma 4 2 5 3 6" xfId="2320" xr:uid="{B7B869D5-18CE-4D66-8127-15222B0D5675}"/>
    <cellStyle name="Comma 4 2 5 3 6 2" xfId="9745" xr:uid="{F3CC72F3-5473-4B0E-852B-D9877F1506C3}"/>
    <cellStyle name="Comma 4 2 5 3 6 2 2" xfId="42358" xr:uid="{E5A6E9F2-6FDE-4E57-8179-B67CEC41744F}"/>
    <cellStyle name="Comma 4 2 5 3 6 3" xfId="17105" xr:uid="{7E6C777E-7215-4303-9D68-B0CF07579B1F}"/>
    <cellStyle name="Comma 4 2 5 3 6 4" xfId="29730" xr:uid="{665C0AA8-37C7-48B2-998F-BBD152596A16}"/>
    <cellStyle name="Comma 4 2 5 3 7" xfId="8777" xr:uid="{0A53C647-FF75-4E73-A865-16EEF6DF9326}"/>
    <cellStyle name="Comma 4 2 5 3 7 2" xfId="36045" xr:uid="{8A87BC91-E8B8-47FE-9691-CAA9A26D2921}"/>
    <cellStyle name="Comma 4 2 5 3 8" xfId="16137" xr:uid="{434D3018-4FC2-4FB9-9CF1-43EBD31CD56C}"/>
    <cellStyle name="Comma 4 2 5 3 9" xfId="23433" xr:uid="{EDB31E55-50B5-4384-A894-209992C9BCD6}"/>
    <cellStyle name="Comma 4 2 5 4" xfId="1164" xr:uid="{8BE973B6-9841-4365-B13E-707E52629817}"/>
    <cellStyle name="Comma 4 2 5 4 2" xfId="2491" xr:uid="{4C1EBCC3-6854-4CCE-B6B0-12A5B7299DD4}"/>
    <cellStyle name="Comma 4 2 5 4 3" xfId="9001" xr:uid="{453FAE9F-303F-4BF8-A7A4-3F2AFE18E422}"/>
    <cellStyle name="Comma 4 2 5 4 4" xfId="16361" xr:uid="{30329D31-557E-4F2C-8570-0D704AE67850}"/>
    <cellStyle name="Comma 4 2 5 5" xfId="826" xr:uid="{5B6000C5-BA20-4950-A40A-1E46336CC3B5}"/>
    <cellStyle name="Comma 4 2 5 5 2" xfId="4395" xr:uid="{F6FDA91D-6A11-4558-99FA-114E5BEB056F}"/>
    <cellStyle name="Comma 4 2 5 5 2 2" xfId="7893" xr:uid="{4950B810-DF89-45E2-84C3-868586E4042C}"/>
    <cellStyle name="Comma 4 2 5 5 2 2 2" xfId="15258" xr:uid="{5290D09C-071F-4522-97A1-9F6AB8CDCC9F}"/>
    <cellStyle name="Comma 4 2 5 5 2 2 2 2" xfId="47876" xr:uid="{53C61C92-8C88-4117-AAD4-D7A0AAA9EDCD}"/>
    <cellStyle name="Comma 4 2 5 5 2 2 2 3" xfId="35248" xr:uid="{65ADA230-2D7F-4062-82F3-02421CB7C7B0}"/>
    <cellStyle name="Comma 4 2 5 5 2 2 3" xfId="22618" xr:uid="{3EFD9046-DEB3-4E51-9CCA-3978632B028A}"/>
    <cellStyle name="Comma 4 2 5 5 2 2 3 2" xfId="41595" xr:uid="{F1D9DD93-A8CB-4128-84B1-6D3CBB4428C1}"/>
    <cellStyle name="Comma 4 2 5 5 2 2 4" xfId="28955" xr:uid="{3A64591A-0A58-42AE-9173-67CCBFC46770}"/>
    <cellStyle name="Comma 4 2 5 5 2 3" xfId="5275" xr:uid="{F250D5F3-26A2-4525-A738-959A799901C9}"/>
    <cellStyle name="Comma 4 2 5 5 2 3 2" xfId="12640" xr:uid="{F21CADF2-DD80-459A-B0D6-F000EAEA8A9B}"/>
    <cellStyle name="Comma 4 2 5 5 2 3 2 2" xfId="45258" xr:uid="{4DFD0A18-63BE-4DC6-8C0C-BD0AB9DDC992}"/>
    <cellStyle name="Comma 4 2 5 5 2 3 2 3" xfId="32630" xr:uid="{229BFF32-6C1E-4AD1-BA46-5E3AECBE7036}"/>
    <cellStyle name="Comma 4 2 5 5 2 3 3" xfId="20000" xr:uid="{9186B85E-6734-4A2F-A67E-3FC70A55BE04}"/>
    <cellStyle name="Comma 4 2 5 5 2 3 3 2" xfId="38977" xr:uid="{EA8C3479-B029-4CC9-AFE7-273550F58643}"/>
    <cellStyle name="Comma 4 2 5 5 2 3 4" xfId="26337" xr:uid="{3880FE5C-C9CE-4C1E-AC91-D4592575037D}"/>
    <cellStyle name="Comma 4 2 5 5 2 4" xfId="11761" xr:uid="{0BC0D3CA-2C70-41FB-BF45-32405F503044}"/>
    <cellStyle name="Comma 4 2 5 5 2 4 2" xfId="44379" xr:uid="{5F7AF367-CF77-4565-AF6F-3D3886D23E01}"/>
    <cellStyle name="Comma 4 2 5 5 2 4 3" xfId="31751" xr:uid="{7FFBDE12-91DA-4495-B08D-C44BFA952BEF}"/>
    <cellStyle name="Comma 4 2 5 5 2 5" xfId="19121" xr:uid="{C14A36AA-98A8-4C95-9D91-C0CF84B1784E}"/>
    <cellStyle name="Comma 4 2 5 5 2 5 2" xfId="38098" xr:uid="{40744FCA-0850-4A7B-98DB-9BC2EA0AE85E}"/>
    <cellStyle name="Comma 4 2 5 5 2 6" xfId="25458" xr:uid="{C7859B5E-99AA-414C-B405-0E7CB0AFFC70}"/>
    <cellStyle name="Comma 4 2 5 5 3" xfId="3540" xr:uid="{1379BFCE-8F02-437A-8493-0376A91B4A6E}"/>
    <cellStyle name="Comma 4 2 5 5 3 2" xfId="7037" xr:uid="{2F45F0B8-F1AD-47F0-B3B1-D0F1D8826A28}"/>
    <cellStyle name="Comma 4 2 5 5 3 2 2" xfId="14402" xr:uid="{AB7EC4A9-97D2-42B3-8510-C79ED407291C}"/>
    <cellStyle name="Comma 4 2 5 5 3 2 2 2" xfId="47020" xr:uid="{C2FCB966-BC29-42C1-A81D-B11B1DE48E7C}"/>
    <cellStyle name="Comma 4 2 5 5 3 2 2 3" xfId="34392" xr:uid="{12213D0E-A1ED-42F9-8B99-3FDE6B1B371E}"/>
    <cellStyle name="Comma 4 2 5 5 3 2 3" xfId="21762" xr:uid="{119EA710-B353-41A0-B6A6-6CDFEAFEEF91}"/>
    <cellStyle name="Comma 4 2 5 5 3 2 3 2" xfId="40739" xr:uid="{4EF95F93-1B9B-46BA-BCA0-861A00B79824}"/>
    <cellStyle name="Comma 4 2 5 5 3 2 4" xfId="28099" xr:uid="{4775E5A6-ED05-46AD-A79B-4F9A9B4AF6A2}"/>
    <cellStyle name="Comma 4 2 5 5 3 3" xfId="10906" xr:uid="{EEA25A1B-4FC3-4FDC-AE77-47238031F273}"/>
    <cellStyle name="Comma 4 2 5 5 3 3 2" xfId="43523" xr:uid="{532E1C4A-B5AC-4857-B3C7-58E2EFFE74CC}"/>
    <cellStyle name="Comma 4 2 5 5 3 3 3" xfId="30895" xr:uid="{855BE0B5-0796-4196-99F1-9EDD5607413A}"/>
    <cellStyle name="Comma 4 2 5 5 3 4" xfId="18266" xr:uid="{8660FF15-7E14-4F57-B58C-1E80A5A87BF5}"/>
    <cellStyle name="Comma 4 2 5 5 3 4 2" xfId="37242" xr:uid="{6FDD7242-E62F-45C5-8F5A-ADCEA7820FA6}"/>
    <cellStyle name="Comma 4 2 5 5 3 5" xfId="24602" xr:uid="{6A59A9A8-9965-4D9F-A6F2-6650EC68AFBA}"/>
    <cellStyle name="Comma 4 2 5 5 4" xfId="6160" xr:uid="{70669B00-B5A0-4E6E-92BB-2753721064D6}"/>
    <cellStyle name="Comma 4 2 5 5 4 2" xfId="13525" xr:uid="{6D448E55-F8C9-4048-B0DA-AB1415906E14}"/>
    <cellStyle name="Comma 4 2 5 5 4 2 2" xfId="46143" xr:uid="{18CDA045-B402-4DF0-8B72-798C6AE3D7A4}"/>
    <cellStyle name="Comma 4 2 5 5 4 2 3" xfId="33515" xr:uid="{EC68258D-2EDE-4477-97ED-55DC9A3E7B05}"/>
    <cellStyle name="Comma 4 2 5 5 4 3" xfId="20885" xr:uid="{789FD755-F166-4D2C-A6D5-1BCD076F1D06}"/>
    <cellStyle name="Comma 4 2 5 5 4 3 2" xfId="39862" xr:uid="{E52415C7-5916-4F7A-8CCA-6253F3741D68}"/>
    <cellStyle name="Comma 4 2 5 5 4 4" xfId="27222" xr:uid="{84B1C581-7674-4FA9-ADB8-63496DB9412E}"/>
    <cellStyle name="Comma 4 2 5 5 5" xfId="2661" xr:uid="{9F1DD562-D8FD-4146-AFA6-B10288B7C629}"/>
    <cellStyle name="Comma 4 2 5 5 5 2" xfId="10031" xr:uid="{EDD59F91-63AB-4B58-BA1D-FD6F3B10B3A6}"/>
    <cellStyle name="Comma 4 2 5 5 5 2 2" xfId="42646" xr:uid="{9773559F-3CAE-4675-82EF-9CBF9373FA90}"/>
    <cellStyle name="Comma 4 2 5 5 5 3" xfId="17391" xr:uid="{E2808F1E-F643-4C83-8C11-4E257C3B20FB}"/>
    <cellStyle name="Comma 4 2 5 5 5 4" xfId="30018" xr:uid="{DB8B6ECB-BB33-423B-95AF-B79B5087319A}"/>
    <cellStyle name="Comma 4 2 5 5 6" xfId="8695" xr:uid="{D3F6C6A9-EF7C-4892-8EBC-EFFB5FB8CD8B}"/>
    <cellStyle name="Comma 4 2 5 5 6 2" xfId="36365" xr:uid="{C6B667FD-55AA-45CD-9F8B-46E338C90A52}"/>
    <cellStyle name="Comma 4 2 5 5 7" xfId="16055" xr:uid="{BC49BC00-CDD9-4B21-95B1-6290B31911FA}"/>
    <cellStyle name="Comma 4 2 5 5 8" xfId="23725" xr:uid="{A5F79B52-F36B-4899-9A3C-2FF661F5D306}"/>
    <cellStyle name="Comma 4 2 5 6" xfId="2958" xr:uid="{8C659D5D-7EA5-40DE-9C39-01EC91E3EEF5}"/>
    <cellStyle name="Comma 4 2 5 6 2" xfId="6455" xr:uid="{DC9BEB87-0ABB-4816-8FC5-F4BE538B650D}"/>
    <cellStyle name="Comma 4 2 5 6 2 2" xfId="13820" xr:uid="{3DAF1D91-7A58-4FB9-A7E6-A2A91D213DAC}"/>
    <cellStyle name="Comma 4 2 5 6 2 2 2" xfId="46438" xr:uid="{8BBC6432-C16E-4530-B0E4-6C5AB462073B}"/>
    <cellStyle name="Comma 4 2 5 6 2 2 3" xfId="33810" xr:uid="{AF7795D8-F77F-4999-8B32-FDF51BF99D05}"/>
    <cellStyle name="Comma 4 2 5 6 2 3" xfId="21180" xr:uid="{70A623B2-21E9-4C6C-A85A-83F7BAD77ABB}"/>
    <cellStyle name="Comma 4 2 5 6 2 3 2" xfId="40157" xr:uid="{8E47BA35-A976-4305-BF00-93B9E938EBBF}"/>
    <cellStyle name="Comma 4 2 5 6 2 4" xfId="27517" xr:uid="{9BCD719E-C318-4424-93FF-1190B7672950}"/>
    <cellStyle name="Comma 4 2 5 6 3" xfId="4833" xr:uid="{EF94DAE4-8A4B-4B26-9A68-3B99F49ADB2F}"/>
    <cellStyle name="Comma 4 2 5 6 3 2" xfId="12198" xr:uid="{79783DCF-B21E-409C-9AFE-2F49F84366D5}"/>
    <cellStyle name="Comma 4 2 5 6 3 2 2" xfId="44816" xr:uid="{E76205EA-019D-4C2B-AEB9-54291F8166E2}"/>
    <cellStyle name="Comma 4 2 5 6 3 2 3" xfId="32188" xr:uid="{8F6F8F0E-15F6-42B5-B603-76DDE066B572}"/>
    <cellStyle name="Comma 4 2 5 6 3 3" xfId="19558" xr:uid="{BABF4EA5-8D67-4454-90C9-8451EDB1448B}"/>
    <cellStyle name="Comma 4 2 5 6 3 3 2" xfId="38535" xr:uid="{2B2F89E4-9DF4-4924-8BED-41005949211E}"/>
    <cellStyle name="Comma 4 2 5 6 3 4" xfId="25895" xr:uid="{B7F28C85-E366-4C73-B883-8F43C8FC2510}"/>
    <cellStyle name="Comma 4 2 5 6 4" xfId="10324" xr:uid="{59A7861C-780C-4369-9FE9-790994829634}"/>
    <cellStyle name="Comma 4 2 5 6 4 2" xfId="42941" xr:uid="{720D0329-BA2E-4A77-8968-08BD57629F1D}"/>
    <cellStyle name="Comma 4 2 5 6 4 3" xfId="30313" xr:uid="{68448018-2F74-4EC7-9A13-3388AB50745F}"/>
    <cellStyle name="Comma 4 2 5 6 5" xfId="17684" xr:uid="{3F758D6A-BC75-4664-B209-E43B706AE747}"/>
    <cellStyle name="Comma 4 2 5 6 5 2" xfId="36660" xr:uid="{26C1D90E-8F33-46FE-B24C-E511EE286F69}"/>
    <cellStyle name="Comma 4 2 5 6 6" xfId="24020" xr:uid="{CC0603B5-4146-4A55-B24E-7494A0978798}"/>
    <cellStyle name="Comma 4 2 5 7" xfId="5718" xr:uid="{3A80DD46-F346-4FF9-B9C1-E9DF99A6E635}"/>
    <cellStyle name="Comma 4 2 5 7 2" xfId="13083" xr:uid="{0EEBCA49-3A67-4F9E-95F5-D85F4C98129B}"/>
    <cellStyle name="Comma 4 2 5 7 2 2" xfId="45701" xr:uid="{E856D554-14E1-4A9C-AB3B-85C1322DDD81}"/>
    <cellStyle name="Comma 4 2 5 7 2 3" xfId="33073" xr:uid="{2923B3CA-DC29-4AAC-A989-A6B640998628}"/>
    <cellStyle name="Comma 4 2 5 7 3" xfId="20443" xr:uid="{E34208D9-9E76-49BE-899F-E331A296E157}"/>
    <cellStyle name="Comma 4 2 5 7 3 2" xfId="39420" xr:uid="{CF89700A-E70A-47F4-A88D-517B7E4BEDF1}"/>
    <cellStyle name="Comma 4 2 5 7 4" xfId="26780" xr:uid="{B2A1F1FB-EB91-4B19-B412-5D4E0ABF1BDB}"/>
    <cellStyle name="Comma 4 2 5 8" xfId="2136" xr:uid="{AB5A036D-7A17-4E2F-B392-CAE4C0810DA3}"/>
    <cellStyle name="Comma 4 2 5 8 2" xfId="9591" xr:uid="{0BCBD01A-81CD-4EBB-BB8B-D5781305BF23}"/>
    <cellStyle name="Comma 4 2 5 8 2 2" xfId="41998" xr:uid="{98D68501-11DC-4D4E-8C7F-FC23A711B948}"/>
    <cellStyle name="Comma 4 2 5 8 3" xfId="16951" xr:uid="{9356E509-FA2B-4749-AE7A-4E35AB1C7AFA}"/>
    <cellStyle name="Comma 4 2 5 8 4" xfId="29363" xr:uid="{A09F5FD3-F3CD-4730-986E-2EEEE6E20082}"/>
    <cellStyle name="Comma 4 2 5 9" xfId="1606" xr:uid="{F65B2B43-70FA-40E6-BA07-4BB65144DEB3}"/>
    <cellStyle name="Comma 4 2 5 9 2" xfId="42204" xr:uid="{AB0BFCF5-F2A9-4DA1-A865-532F73F2F7BD}"/>
    <cellStyle name="Comma 4 2 5 9 3" xfId="29576" xr:uid="{80EC6E28-17C1-4B94-AD91-409DDAFF4BE4}"/>
    <cellStyle name="Comma 4 2 6" xfId="316" xr:uid="{8F51F182-8F0F-4A4F-BA8F-F8ACEB433421}"/>
    <cellStyle name="Comma 4 2 6 10" xfId="1717" xr:uid="{EFA98A00-560C-43AA-A4FD-F09FF12E99E6}"/>
    <cellStyle name="Comma 4 2 6 10 2" xfId="9255" xr:uid="{E4173DC4-D66C-474E-8A1D-21BD13448460}"/>
    <cellStyle name="Comma 4 2 6 10 2 2" xfId="42171" xr:uid="{8B9CB2AC-EDBC-4AE9-9B05-A1A69D7B793F}"/>
    <cellStyle name="Comma 4 2 6 10 3" xfId="16615" xr:uid="{046846BD-6C23-4323-B9B9-D32E396C4B82}"/>
    <cellStyle name="Comma 4 2 6 10 4" xfId="29543" xr:uid="{B6899F73-C88E-4511-8C61-B00FF621D84E}"/>
    <cellStyle name="Comma 4 2 6 11" xfId="1545" xr:uid="{E2927E9F-1C6E-444D-B674-2D5CF7FECF09}"/>
    <cellStyle name="Comma 4 2 6 11 2" xfId="9159" xr:uid="{1BD68478-588B-4DE6-9EBF-24C3F0224B5E}"/>
    <cellStyle name="Comma 4 2 6 11 3" xfId="16519" xr:uid="{361790A9-AFBB-45D8-881C-2197A706CC94}"/>
    <cellStyle name="Comma 4 2 6 11 4" xfId="35818" xr:uid="{51B97034-371E-483A-BB13-38C16AA4F9CD}"/>
    <cellStyle name="Comma 4 2 6 12" xfId="8417" xr:uid="{6FFF6ACD-3C43-40E6-8816-C89E0731D6B5}"/>
    <cellStyle name="Comma 4 2 6 13" xfId="15778" xr:uid="{10503D46-DEAC-4ABF-B866-8B923D7FA0E7}"/>
    <cellStyle name="Comma 4 2 6 14" xfId="23245" xr:uid="{4BA5C419-76C1-465C-9449-894C7505F9C2}"/>
    <cellStyle name="Comma 4 2 6 2" xfId="203" xr:uid="{203DDFB9-5CA2-4093-9F79-B084D0246724}"/>
    <cellStyle name="Comma 4 2 6 2 10" xfId="23321" xr:uid="{54C2B602-E48A-430F-9781-E9BEC49D2C2E}"/>
    <cellStyle name="Comma 4 2 6 2 2" xfId="278" xr:uid="{6D262169-E806-49D3-A3BD-34BCD3E84482}"/>
    <cellStyle name="Comma 4 2 6 2 2 2" xfId="909" xr:uid="{23CCB0A7-5DBB-43C5-B426-FC9E67382F99}"/>
    <cellStyle name="Comma 4 2 6 2 2 2 2" xfId="4592" xr:uid="{18DC0FF8-003E-4271-B180-3AEAE90DF665}"/>
    <cellStyle name="Comma 4 2 6 2 2 2 2 2" xfId="8090" xr:uid="{0D31466B-1B67-4DDC-9F7F-C46F8F0923FE}"/>
    <cellStyle name="Comma 4 2 6 2 2 2 2 2 2" xfId="15455" xr:uid="{3799C28E-4122-457F-AF7A-D0EA437DE3BA}"/>
    <cellStyle name="Comma 4 2 6 2 2 2 2 2 2 2" xfId="48073" xr:uid="{24BFF624-490F-4618-98C4-98D088F181DF}"/>
    <cellStyle name="Comma 4 2 6 2 2 2 2 2 2 3" xfId="35445" xr:uid="{82A1C6EF-343C-46FE-A1EF-38788A0A486D}"/>
    <cellStyle name="Comma 4 2 6 2 2 2 2 2 3" xfId="22815" xr:uid="{FDDE4450-F39D-464E-9DBC-ED20B377D8BB}"/>
    <cellStyle name="Comma 4 2 6 2 2 2 2 2 3 2" xfId="41792" xr:uid="{C0ED51C7-131A-4574-9123-EAAD9018AA1B}"/>
    <cellStyle name="Comma 4 2 6 2 2 2 2 2 4" xfId="29152" xr:uid="{CCC95827-F5A6-4FC4-80C8-A3D9632186A8}"/>
    <cellStyle name="Comma 4 2 6 2 2 2 2 3" xfId="5472" xr:uid="{0B06A46D-E638-4890-B8B2-B16228203C2E}"/>
    <cellStyle name="Comma 4 2 6 2 2 2 2 3 2" xfId="12837" xr:uid="{30A36116-47ED-4F63-979E-9EF10E8349C6}"/>
    <cellStyle name="Comma 4 2 6 2 2 2 2 3 2 2" xfId="45455" xr:uid="{072040F9-C4A1-478F-BE8C-91970B77B6D9}"/>
    <cellStyle name="Comma 4 2 6 2 2 2 2 3 2 3" xfId="32827" xr:uid="{D5DA1CDF-D510-41EB-814E-C01B4E511040}"/>
    <cellStyle name="Comma 4 2 6 2 2 2 2 3 3" xfId="20197" xr:uid="{7A4987DF-E780-4C34-9DDD-3F87E5752443}"/>
    <cellStyle name="Comma 4 2 6 2 2 2 2 3 3 2" xfId="39174" xr:uid="{D17CA445-D964-4966-981E-65EE8F3715B7}"/>
    <cellStyle name="Comma 4 2 6 2 2 2 2 3 4" xfId="26534" xr:uid="{ACA5CA6A-6182-4F94-AC18-BA0B2BCAA8CC}"/>
    <cellStyle name="Comma 4 2 6 2 2 2 2 4" xfId="11958" xr:uid="{7A8C040B-4C17-4005-8C77-4D4EC1579D77}"/>
    <cellStyle name="Comma 4 2 6 2 2 2 2 4 2" xfId="44576" xr:uid="{8B467875-B371-4D2F-8B35-19E296B3703A}"/>
    <cellStyle name="Comma 4 2 6 2 2 2 2 4 3" xfId="31948" xr:uid="{96EFBFFC-7885-433E-A532-73F89C85522D}"/>
    <cellStyle name="Comma 4 2 6 2 2 2 2 5" xfId="19318" xr:uid="{139FCF9D-1D79-49CE-9227-980BDD3103D4}"/>
    <cellStyle name="Comma 4 2 6 2 2 2 2 5 2" xfId="38295" xr:uid="{88AF635E-6896-439B-B33C-04191E247CC2}"/>
    <cellStyle name="Comma 4 2 6 2 2 2 2 6" xfId="25655" xr:uid="{CB59A254-640D-427E-A9B8-327ED61BB45E}"/>
    <cellStyle name="Comma 4 2 6 2 2 2 3" xfId="3736" xr:uid="{22AFA9E3-542B-41A4-B393-0D0D51C3C480}"/>
    <cellStyle name="Comma 4 2 6 2 2 2 3 2" xfId="7233" xr:uid="{E8F1BDA6-D334-4874-BE80-FAC9BC3C11E4}"/>
    <cellStyle name="Comma 4 2 6 2 2 2 3 2 2" xfId="14598" xr:uid="{136A2D89-9E0E-4B14-95A0-11A70165896E}"/>
    <cellStyle name="Comma 4 2 6 2 2 2 3 2 2 2" xfId="47216" xr:uid="{7251B3BC-E047-4939-B0CB-94C60CE7C503}"/>
    <cellStyle name="Comma 4 2 6 2 2 2 3 2 2 3" xfId="34588" xr:uid="{BE970D7F-B00A-48C1-8BD1-7356D33E7505}"/>
    <cellStyle name="Comma 4 2 6 2 2 2 3 2 3" xfId="21958" xr:uid="{78FB6FBD-71FA-4701-89E8-858774D4AA10}"/>
    <cellStyle name="Comma 4 2 6 2 2 2 3 2 3 2" xfId="40935" xr:uid="{8A539435-A03C-4070-96EC-46FA5E29C589}"/>
    <cellStyle name="Comma 4 2 6 2 2 2 3 2 4" xfId="28295" xr:uid="{4CB6C902-CE81-4001-B086-07B4A914A91F}"/>
    <cellStyle name="Comma 4 2 6 2 2 2 3 3" xfId="11102" xr:uid="{C869401B-9796-4C5A-A4A0-462922DA5E95}"/>
    <cellStyle name="Comma 4 2 6 2 2 2 3 3 2" xfId="43719" xr:uid="{3F19AED3-CC1B-4858-AC25-62B79577BC9C}"/>
    <cellStyle name="Comma 4 2 6 2 2 2 3 3 3" xfId="31091" xr:uid="{633EC178-DBB0-4DAA-9F21-48076B8EE8EC}"/>
    <cellStyle name="Comma 4 2 6 2 2 2 3 4" xfId="18462" xr:uid="{F56D9C6F-628B-47A8-A9D9-18F33D5A5AEC}"/>
    <cellStyle name="Comma 4 2 6 2 2 2 3 4 2" xfId="37438" xr:uid="{5FCCEC59-72C0-4C3C-9279-F1F32C881127}"/>
    <cellStyle name="Comma 4 2 6 2 2 2 3 5" xfId="24798" xr:uid="{81C5FBDD-BDE0-4F8A-96CA-53495CAA6379}"/>
    <cellStyle name="Comma 4 2 6 2 2 2 4" xfId="6357" xr:uid="{A073B5E0-6A69-46E2-B2C7-BE85FA41BBB4}"/>
    <cellStyle name="Comma 4 2 6 2 2 2 4 2" xfId="13722" xr:uid="{3579E670-A0FA-45AC-94B2-F07585A39DF5}"/>
    <cellStyle name="Comma 4 2 6 2 2 2 4 2 2" xfId="46340" xr:uid="{3261219A-A452-4169-A5A0-EA1D7CDA1401}"/>
    <cellStyle name="Comma 4 2 6 2 2 2 4 2 3" xfId="33712" xr:uid="{11E3DE8C-9C1D-43F9-A93A-17EBED29FDCC}"/>
    <cellStyle name="Comma 4 2 6 2 2 2 4 3" xfId="21082" xr:uid="{D9AC941F-D259-416B-9F7E-AA589BD1102B}"/>
    <cellStyle name="Comma 4 2 6 2 2 2 4 3 2" xfId="40059" xr:uid="{CD398CAA-4104-466D-B9EA-6A37D5BC595A}"/>
    <cellStyle name="Comma 4 2 6 2 2 2 4 4" xfId="27419" xr:uid="{E630BD32-1BA1-4FD1-99BE-FA017FB54954}"/>
    <cellStyle name="Comma 4 2 6 2 2 2 5" xfId="2860" xr:uid="{A1006475-67FB-49CF-959E-354D731C6F55}"/>
    <cellStyle name="Comma 4 2 6 2 2 2 5 2" xfId="10228" xr:uid="{08EB11ED-75A1-4CCA-8E57-6FAC27BA813B}"/>
    <cellStyle name="Comma 4 2 6 2 2 2 5 2 2" xfId="42843" xr:uid="{61BCBE12-33D2-4F2E-870A-752F99449BC3}"/>
    <cellStyle name="Comma 4 2 6 2 2 2 5 3" xfId="17588" xr:uid="{16DCA0F0-A8B5-4CB1-B761-AC69BC37D040}"/>
    <cellStyle name="Comma 4 2 6 2 2 2 5 4" xfId="30215" xr:uid="{8DC5D380-C239-407C-9FC4-EDFE3B625F9F}"/>
    <cellStyle name="Comma 4 2 6 2 2 2 6" xfId="8768" xr:uid="{2B854671-A40C-4803-AD0A-85CF5A612940}"/>
    <cellStyle name="Comma 4 2 6 2 2 2 6 2" xfId="36562" xr:uid="{9E9D27A3-136A-44CB-9AB2-2CA0FE067BC7}"/>
    <cellStyle name="Comma 4 2 6 2 2 2 7" xfId="16128" xr:uid="{F74C5D75-FA20-41DD-89C8-DFB1D92D505B}"/>
    <cellStyle name="Comma 4 2 6 2 2 2 8" xfId="23922" xr:uid="{41D46BD3-D955-4A4C-9C48-5B9674B9ABE8}"/>
    <cellStyle name="Comma 4 2 6 2 2 3" xfId="4152" xr:uid="{A5081628-D1EC-49BA-80A7-9D41A75A8F7B}"/>
    <cellStyle name="Comma 4 2 6 2 2 3 2" xfId="7649" xr:uid="{58F21CC3-820B-40A6-A9AA-9F5C02981061}"/>
    <cellStyle name="Comma 4 2 6 2 2 3 2 2" xfId="15014" xr:uid="{93D0A115-C3D3-41D8-93CE-B0FF60D1398E}"/>
    <cellStyle name="Comma 4 2 6 2 2 3 2 2 2" xfId="47632" xr:uid="{F2D60B0F-339B-4D51-9F37-0F9D7396FF80}"/>
    <cellStyle name="Comma 4 2 6 2 2 3 2 2 3" xfId="35004" xr:uid="{C23A1514-2C75-4942-845A-E2B1F1DCAF15}"/>
    <cellStyle name="Comma 4 2 6 2 2 3 2 3" xfId="22374" xr:uid="{D362BB9E-DDF4-40E1-8E74-C274B49E3220}"/>
    <cellStyle name="Comma 4 2 6 2 2 3 2 3 2" xfId="41351" xr:uid="{496F23E9-A48D-4960-9A96-23E98D31605C}"/>
    <cellStyle name="Comma 4 2 6 2 2 3 2 4" xfId="28711" xr:uid="{B5C629EB-3C1D-4CC5-8140-F2CA2FD3A058}"/>
    <cellStyle name="Comma 4 2 6 2 2 3 3" xfId="5030" xr:uid="{3B976D3C-1C8F-47BB-913B-AF7056FA55FA}"/>
    <cellStyle name="Comma 4 2 6 2 2 3 3 2" xfId="12395" xr:uid="{BFC8DAD7-B492-44F7-BED7-E8BE2FDE7701}"/>
    <cellStyle name="Comma 4 2 6 2 2 3 3 2 2" xfId="45013" xr:uid="{BD87A1D5-F025-425B-A8C7-4C5E0A799016}"/>
    <cellStyle name="Comma 4 2 6 2 2 3 3 2 3" xfId="32385" xr:uid="{404E7CDC-6EF4-4972-9A48-503635A7BAA7}"/>
    <cellStyle name="Comma 4 2 6 2 2 3 3 3" xfId="19755" xr:uid="{4195654B-0C99-4190-8048-7F76C378BD4B}"/>
    <cellStyle name="Comma 4 2 6 2 2 3 3 3 2" xfId="38732" xr:uid="{DE5CC245-D103-420B-BA0C-E1794DE945D7}"/>
    <cellStyle name="Comma 4 2 6 2 2 3 3 4" xfId="26092" xr:uid="{3B19332B-A41D-4FD1-BC6A-B9CAFAA597B7}"/>
    <cellStyle name="Comma 4 2 6 2 2 3 4" xfId="11518" xr:uid="{33891E4C-D4C6-40E4-A7A0-3B94A89ED481}"/>
    <cellStyle name="Comma 4 2 6 2 2 3 4 2" xfId="44135" xr:uid="{DAECCEE5-622A-4C04-8845-B27676697015}"/>
    <cellStyle name="Comma 4 2 6 2 2 3 4 3" xfId="31507" xr:uid="{2A45F780-C845-4C98-B5DD-24B0F990467D}"/>
    <cellStyle name="Comma 4 2 6 2 2 3 5" xfId="18878" xr:uid="{95BCDFD6-2EFD-4813-9D07-A877BE6F45E6}"/>
    <cellStyle name="Comma 4 2 6 2 2 3 5 2" xfId="37854" xr:uid="{129E8298-8526-40BF-B683-95E7E30D9968}"/>
    <cellStyle name="Comma 4 2 6 2 2 3 6" xfId="25214" xr:uid="{A5372BB9-9226-456C-B180-40346C56130F}"/>
    <cellStyle name="Comma 4 2 6 2 2 4" xfId="3302" xr:uid="{428302B1-613F-49D9-890D-53F852230247}"/>
    <cellStyle name="Comma 4 2 6 2 2 4 2" xfId="6799" xr:uid="{2B800423-A2FC-40AC-A8D2-F09D18E89FF0}"/>
    <cellStyle name="Comma 4 2 6 2 2 4 2 2" xfId="14164" xr:uid="{229907A4-29F1-4BF9-979D-8C24A4AE3B3B}"/>
    <cellStyle name="Comma 4 2 6 2 2 4 2 2 2" xfId="46782" xr:uid="{F9585879-C8BA-44DC-B725-A2D2C0867024}"/>
    <cellStyle name="Comma 4 2 6 2 2 4 2 2 3" xfId="34154" xr:uid="{581EBE67-9DCC-4C49-8F93-F85427BC00A3}"/>
    <cellStyle name="Comma 4 2 6 2 2 4 2 3" xfId="21524" xr:uid="{1DEBA203-BFB1-44BA-AEC1-1797ED878F66}"/>
    <cellStyle name="Comma 4 2 6 2 2 4 2 3 2" xfId="40501" xr:uid="{F590FA42-5F6B-48D7-A383-1A2BC31506E1}"/>
    <cellStyle name="Comma 4 2 6 2 2 4 2 4" xfId="27861" xr:uid="{248FF8DB-F028-4090-90D1-F4B77602C4DD}"/>
    <cellStyle name="Comma 4 2 6 2 2 4 3" xfId="10668" xr:uid="{FCED251B-43DE-4886-81DF-F16557A5F7C6}"/>
    <cellStyle name="Comma 4 2 6 2 2 4 3 2" xfId="43285" xr:uid="{E6AE6DF2-5B99-49CD-B72E-B204FC452FCE}"/>
    <cellStyle name="Comma 4 2 6 2 2 4 3 3" xfId="30657" xr:uid="{3EEBBC3B-78F5-45A4-A4F3-3BD11EDD58F7}"/>
    <cellStyle name="Comma 4 2 6 2 2 4 4" xfId="18028" xr:uid="{2B5CFCCE-27B4-4CC3-A370-A66EFC5AB6E0}"/>
    <cellStyle name="Comma 4 2 6 2 2 4 4 2" xfId="37004" xr:uid="{70A0FCFC-E06D-446E-9A72-DFCE119C88DC}"/>
    <cellStyle name="Comma 4 2 6 2 2 4 5" xfId="24364" xr:uid="{8C742486-F6D9-4880-AB44-254CC0E86F0F}"/>
    <cellStyle name="Comma 4 2 6 2 2 5" xfId="5915" xr:uid="{C55510D9-B687-4929-971F-95EEDEA36483}"/>
    <cellStyle name="Comma 4 2 6 2 2 5 2" xfId="13280" xr:uid="{563B9E30-0A4E-4D3D-9B17-9C57B0A9BF8F}"/>
    <cellStyle name="Comma 4 2 6 2 2 5 2 2" xfId="45898" xr:uid="{6C1E2847-7CD2-4637-860C-9749FEE52F1D}"/>
    <cellStyle name="Comma 4 2 6 2 2 5 2 3" xfId="33270" xr:uid="{C706211B-F3F5-45F0-BD51-D5FA6C14FAC6}"/>
    <cellStyle name="Comma 4 2 6 2 2 5 3" xfId="20640" xr:uid="{6206C98E-093D-41C0-A178-19ED4FBD4EED}"/>
    <cellStyle name="Comma 4 2 6 2 2 5 3 2" xfId="39617" xr:uid="{AF694F8C-881D-43ED-B3A9-7584628A385D}"/>
    <cellStyle name="Comma 4 2 6 2 2 5 4" xfId="26977" xr:uid="{CDCD1D4D-59A5-4870-AE67-0D438AFE11D3}"/>
    <cellStyle name="Comma 4 2 6 2 2 6" xfId="2363" xr:uid="{31A66C05-E519-4002-AB30-47E44DBB64EB}"/>
    <cellStyle name="Comma 4 2 6 2 2 6 2" xfId="9788" xr:uid="{7CCF6D9E-5CF1-43C9-A0A9-60AD6286547E}"/>
    <cellStyle name="Comma 4 2 6 2 2 6 2 2" xfId="42038" xr:uid="{C020F02B-2DAA-4A1F-B490-DF11E5403727}"/>
    <cellStyle name="Comma 4 2 6 2 2 6 3" xfId="17148" xr:uid="{5A6B6A31-D506-4FAE-A856-436FD33DB009}"/>
    <cellStyle name="Comma 4 2 6 2 2 6 4" xfId="29404" xr:uid="{69EBEEC1-25A3-415A-A0AD-CCC50019706E}"/>
    <cellStyle name="Comma 4 2 6 2 2 7" xfId="8381" xr:uid="{A3390A63-1C2C-4124-8666-B3C37DD68077}"/>
    <cellStyle name="Comma 4 2 6 2 2 7 2" xfId="42401" xr:uid="{2A0544F0-59DB-4C22-ABDF-682688E4B60A}"/>
    <cellStyle name="Comma 4 2 6 2 2 7 3" xfId="29773" xr:uid="{3017DDCE-8EC2-41B7-8F02-E5929C3B4A7C}"/>
    <cellStyle name="Comma 4 2 6 2 2 8" xfId="15742" xr:uid="{1AF45E16-1C91-4B4A-BA19-D87DBB783AD1}"/>
    <cellStyle name="Comma 4 2 6 2 2 8 2" xfId="36088" xr:uid="{6E89D3B9-FE25-4F3D-AEF4-606D50293319}"/>
    <cellStyle name="Comma 4 2 6 2 2 9" xfId="23476" xr:uid="{C04234BA-9CAD-4BA3-BEDB-E0AA77E402C3}"/>
    <cellStyle name="Comma 4 2 6 2 3" xfId="319" xr:uid="{177CE5EF-5829-4596-8430-ACBF9BE0948D}"/>
    <cellStyle name="Comma 4 2 6 2 3 2" xfId="939" xr:uid="{C5665F7B-7C2D-47CF-950B-46437DAA7C5B}"/>
    <cellStyle name="Comma 4 2 6 2 3 2 2" xfId="7935" xr:uid="{82FF3C6B-79CD-4103-B6D0-EE616B8929B2}"/>
    <cellStyle name="Comma 4 2 6 2 3 2 2 2" xfId="15300" xr:uid="{4E38CF14-0720-40BD-9D82-24E5C8ABB707}"/>
    <cellStyle name="Comma 4 2 6 2 3 2 2 2 2" xfId="47918" xr:uid="{2509072A-BB95-42A8-9128-F6918792A651}"/>
    <cellStyle name="Comma 4 2 6 2 3 2 2 2 3" xfId="35290" xr:uid="{2E028B08-074C-410B-8D80-A55AB834143D}"/>
    <cellStyle name="Comma 4 2 6 2 3 2 2 3" xfId="22660" xr:uid="{D39EBBB2-66E2-41E1-ADA8-41DEFA93FEBB}"/>
    <cellStyle name="Comma 4 2 6 2 3 2 2 3 2" xfId="41637" xr:uid="{2209CFE3-0A5E-412B-A028-92CCEB051BAE}"/>
    <cellStyle name="Comma 4 2 6 2 3 2 2 4" xfId="28997" xr:uid="{6B0788CB-26CE-4B6D-AED4-4CC1D22B4727}"/>
    <cellStyle name="Comma 4 2 6 2 3 2 3" xfId="5317" xr:uid="{DB14129E-9484-44DA-892B-37DBB27907E3}"/>
    <cellStyle name="Comma 4 2 6 2 3 2 3 2" xfId="12682" xr:uid="{58BBF280-5B3F-4B98-9D4D-3B0D6D814F9C}"/>
    <cellStyle name="Comma 4 2 6 2 3 2 3 2 2" xfId="45300" xr:uid="{48F1733D-BBC0-4F91-8EF9-9CD775241E90}"/>
    <cellStyle name="Comma 4 2 6 2 3 2 3 2 3" xfId="32672" xr:uid="{D268CC31-1FEC-476C-BF68-0A526FECEE91}"/>
    <cellStyle name="Comma 4 2 6 2 3 2 3 3" xfId="20042" xr:uid="{31AC53FE-0A08-418E-8CBF-4093055C2373}"/>
    <cellStyle name="Comma 4 2 6 2 3 2 3 3 2" xfId="39019" xr:uid="{03DBEF98-C92E-4EA1-814C-C3F0105FED3F}"/>
    <cellStyle name="Comma 4 2 6 2 3 2 3 4" xfId="26379" xr:uid="{4FE76E78-A401-4D0B-8C5C-DA2FC969868C}"/>
    <cellStyle name="Comma 4 2 6 2 3 2 4" xfId="4437" xr:uid="{FF22111F-5FA2-41B9-A9DF-79FEE8C1C628}"/>
    <cellStyle name="Comma 4 2 6 2 3 2 4 2" xfId="11803" xr:uid="{94937C20-C082-435D-97CC-CF0F4B6FBDCB}"/>
    <cellStyle name="Comma 4 2 6 2 3 2 4 2 2" xfId="44421" xr:uid="{CB64D51D-6BCD-434B-B78C-7C5F69C06AB2}"/>
    <cellStyle name="Comma 4 2 6 2 3 2 4 3" xfId="19163" xr:uid="{08B31CCA-9A34-428B-9FEB-E86CA935E048}"/>
    <cellStyle name="Comma 4 2 6 2 3 2 4 4" xfId="31793" xr:uid="{1751DE2F-1879-4126-9EDF-4FF1C4753694}"/>
    <cellStyle name="Comma 4 2 6 2 3 2 5" xfId="8796" xr:uid="{B0DD1A29-9380-4A2F-B261-E25DC82ED0E7}"/>
    <cellStyle name="Comma 4 2 6 2 3 2 5 2" xfId="38140" xr:uid="{67FF4A4E-CF00-4F6F-8428-A74CFB4136CC}"/>
    <cellStyle name="Comma 4 2 6 2 3 2 6" xfId="16156" xr:uid="{7D3B1C31-3967-4F37-AF4C-D53C3D3139FA}"/>
    <cellStyle name="Comma 4 2 6 2 3 2 7" xfId="25500" xr:uid="{9B6ED2F7-5EF0-44E9-B696-FA4295512992}"/>
    <cellStyle name="Comma 4 2 6 2 3 3" xfId="3582" xr:uid="{8DF8FC7A-5C3C-44B7-91C8-C0927A7D5599}"/>
    <cellStyle name="Comma 4 2 6 2 3 3 2" xfId="7079" xr:uid="{87CF0781-A930-4572-B5B1-55C741B42C8D}"/>
    <cellStyle name="Comma 4 2 6 2 3 3 2 2" xfId="14444" xr:uid="{873BAF42-64CC-4EDD-B643-D549AA8E66D9}"/>
    <cellStyle name="Comma 4 2 6 2 3 3 2 2 2" xfId="47062" xr:uid="{D1C0203E-8411-4444-A6D9-BA8F796D767E}"/>
    <cellStyle name="Comma 4 2 6 2 3 3 2 2 3" xfId="34434" xr:uid="{3DE5EB8D-20C3-4420-A55C-19DD6CD29C67}"/>
    <cellStyle name="Comma 4 2 6 2 3 3 2 3" xfId="21804" xr:uid="{D6538869-5723-4753-BE89-23D1BB82CC21}"/>
    <cellStyle name="Comma 4 2 6 2 3 3 2 3 2" xfId="40781" xr:uid="{B94693BC-C9FB-4FFA-BF91-19C0BDFEAA72}"/>
    <cellStyle name="Comma 4 2 6 2 3 3 2 4" xfId="28141" xr:uid="{0EC37327-3447-49A4-8FC3-857C5AE797C9}"/>
    <cellStyle name="Comma 4 2 6 2 3 3 3" xfId="10948" xr:uid="{02BBC157-D6D6-46EA-9019-2E6182EB393F}"/>
    <cellStyle name="Comma 4 2 6 2 3 3 3 2" xfId="43565" xr:uid="{F07B6687-C6CD-4A41-AFB7-C89C11585CED}"/>
    <cellStyle name="Comma 4 2 6 2 3 3 3 3" xfId="30937" xr:uid="{86785A96-5387-4AEE-A223-5AC27B537438}"/>
    <cellStyle name="Comma 4 2 6 2 3 3 4" xfId="18308" xr:uid="{33CA3142-A3E5-410E-8AD5-3426D9FDCEF9}"/>
    <cellStyle name="Comma 4 2 6 2 3 3 4 2" xfId="37284" xr:uid="{7A331D73-7B17-4329-B374-C5361A55EA3A}"/>
    <cellStyle name="Comma 4 2 6 2 3 3 5" xfId="24644" xr:uid="{2EF181E7-71A0-49DD-960D-12BF6FCB0C9D}"/>
    <cellStyle name="Comma 4 2 6 2 3 4" xfId="6202" xr:uid="{6F515755-1DCF-45F5-8B83-B11A5EB9667B}"/>
    <cellStyle name="Comma 4 2 6 2 3 4 2" xfId="13567" xr:uid="{29E29547-1EF6-436B-B3A2-4B49AD28BA5F}"/>
    <cellStyle name="Comma 4 2 6 2 3 4 2 2" xfId="46185" xr:uid="{1906B282-8A6D-4935-9BB1-4CCB7E02F706}"/>
    <cellStyle name="Comma 4 2 6 2 3 4 2 3" xfId="33557" xr:uid="{6AA7B686-D081-4C4B-8174-4D83220B881D}"/>
    <cellStyle name="Comma 4 2 6 2 3 4 3" xfId="20927" xr:uid="{9A778419-25C3-4C2A-BDF6-26AFD93878F9}"/>
    <cellStyle name="Comma 4 2 6 2 3 4 3 2" xfId="39904" xr:uid="{6B53550C-6DBD-4332-8C3D-4DD99AD3F6FB}"/>
    <cellStyle name="Comma 4 2 6 2 3 4 4" xfId="27264" xr:uid="{CFCD38D6-644A-452D-981C-ADD67FFDDD75}"/>
    <cellStyle name="Comma 4 2 6 2 3 5" xfId="2705" xr:uid="{8C1D8DD0-DFDC-4D05-80DA-F49A95B59CCB}"/>
    <cellStyle name="Comma 4 2 6 2 3 5 2" xfId="10073" xr:uid="{4149A5E4-EACC-4EE6-8160-661651AAA0F2}"/>
    <cellStyle name="Comma 4 2 6 2 3 5 2 2" xfId="42688" xr:uid="{DF74F61D-CAEF-4AA9-962F-5D64CDAE88F1}"/>
    <cellStyle name="Comma 4 2 6 2 3 5 3" xfId="17433" xr:uid="{B4C3CD3A-9751-40FD-99F9-BCA0914E091E}"/>
    <cellStyle name="Comma 4 2 6 2 3 5 4" xfId="30060" xr:uid="{3740E6A8-821B-4FD6-A413-9D2480743BA5}"/>
    <cellStyle name="Comma 4 2 6 2 3 6" xfId="8420" xr:uid="{40FD852F-673A-44C4-9B4C-498A4091F048}"/>
    <cellStyle name="Comma 4 2 6 2 3 6 2" xfId="36407" xr:uid="{1FBB0CFA-9531-4648-A136-1FB5972BFAB0}"/>
    <cellStyle name="Comma 4 2 6 2 3 7" xfId="15781" xr:uid="{07065691-E6F9-4070-8F3A-687644C4A9C5}"/>
    <cellStyle name="Comma 4 2 6 2 3 8" xfId="23767" xr:uid="{4C151953-71DF-4C61-9301-7BCE028BA39C}"/>
    <cellStyle name="Comma 4 2 6 2 4" xfId="334" xr:uid="{F6438EFF-BBC8-4708-8B84-AE03B2F4ED52}"/>
    <cellStyle name="Comma 4 2 6 2 4 2" xfId="951" xr:uid="{EE88AA96-86AA-4278-85BF-FB0B5579D022}"/>
    <cellStyle name="Comma 4 2 6 2 4 2 2" xfId="7495" xr:uid="{6DE544D0-4BA1-4424-93BC-A5A3564F0725}"/>
    <cellStyle name="Comma 4 2 6 2 4 2 2 2" xfId="14860" xr:uid="{04C22E3D-BC3F-437A-9A78-74FAF30F7527}"/>
    <cellStyle name="Comma 4 2 6 2 4 2 2 2 2" xfId="47478" xr:uid="{1B745204-E83D-4159-AB10-C6A8996BDAE8}"/>
    <cellStyle name="Comma 4 2 6 2 4 2 2 3" xfId="22220" xr:uid="{6E2B47DE-EDB3-4252-843B-19F1D73F62E5}"/>
    <cellStyle name="Comma 4 2 6 2 4 2 2 4" xfId="34850" xr:uid="{30BE4855-2DEB-4030-8692-BA259C11FA87}"/>
    <cellStyle name="Comma 4 2 6 2 4 2 3" xfId="8807" xr:uid="{16E29F2E-C8C2-4377-A386-961C09F329EA}"/>
    <cellStyle name="Comma 4 2 6 2 4 2 3 2" xfId="41197" xr:uid="{F5A197F1-379E-480E-826A-DB3F5F9C9445}"/>
    <cellStyle name="Comma 4 2 6 2 4 2 4" xfId="16167" xr:uid="{44D1061C-FD98-4113-8521-8D28DC0C62FD}"/>
    <cellStyle name="Comma 4 2 6 2 4 2 5" xfId="28557" xr:uid="{D6A74EFF-AB10-47DC-B89D-E2E5084668D4}"/>
    <cellStyle name="Comma 4 2 6 2 4 3" xfId="4875" xr:uid="{D00A787D-DB00-423D-B7BA-166DAE42A206}"/>
    <cellStyle name="Comma 4 2 6 2 4 3 2" xfId="12240" xr:uid="{F670650F-0D2A-465D-9E43-02B9EB9D30AF}"/>
    <cellStyle name="Comma 4 2 6 2 4 3 2 2" xfId="44858" xr:uid="{4EA7B362-9156-4677-B151-EB23FA59EDAF}"/>
    <cellStyle name="Comma 4 2 6 2 4 3 2 3" xfId="32230" xr:uid="{70FDC136-B1C5-42B2-9C58-1E6191A82BD6}"/>
    <cellStyle name="Comma 4 2 6 2 4 3 3" xfId="19600" xr:uid="{8FEEBDFA-C395-459C-A851-623D83AB972E}"/>
    <cellStyle name="Comma 4 2 6 2 4 3 3 2" xfId="38577" xr:uid="{0B6481A1-2461-493F-99A8-2E8EEB12E1ED}"/>
    <cellStyle name="Comma 4 2 6 2 4 3 4" xfId="25937" xr:uid="{03B18216-22F2-4DDA-B9C9-F9BAD45460C6}"/>
    <cellStyle name="Comma 4 2 6 2 4 4" xfId="3998" xr:uid="{33651EBD-0E34-446E-88D9-8067A826A6A6}"/>
    <cellStyle name="Comma 4 2 6 2 4 4 2" xfId="11364" xr:uid="{E764374E-12AA-44F2-A076-5A6EED20DFC9}"/>
    <cellStyle name="Comma 4 2 6 2 4 4 2 2" xfId="43981" xr:uid="{8212BB95-E418-4E26-9FB5-AC63C331972F}"/>
    <cellStyle name="Comma 4 2 6 2 4 4 3" xfId="18724" xr:uid="{5CA8C958-E725-4E3B-8045-351BCF129ADD}"/>
    <cellStyle name="Comma 4 2 6 2 4 4 4" xfId="31353" xr:uid="{55E91BBC-B337-4775-A110-C3BA411F0566}"/>
    <cellStyle name="Comma 4 2 6 2 4 5" xfId="8434" xr:uid="{B7FC4C88-DCAF-4EC9-A55F-85D14F2CBF49}"/>
    <cellStyle name="Comma 4 2 6 2 4 5 2" xfId="37700" xr:uid="{7486E56B-8254-4269-8461-9C9483E8CA68}"/>
    <cellStyle name="Comma 4 2 6 2 4 6" xfId="15795" xr:uid="{811CDEC2-0954-43FC-93F0-844498ED4F4E}"/>
    <cellStyle name="Comma 4 2 6 2 4 7" xfId="25060" xr:uid="{05481876-8B21-4A2F-862F-E2D677DE67A2}"/>
    <cellStyle name="Comma 4 2 6 2 5" xfId="717" xr:uid="{2A9BD49D-37CB-485A-9150-C0B37CDB6DB4}"/>
    <cellStyle name="Comma 4 2 6 2 5 2" xfId="1045" xr:uid="{634661BB-430B-4487-A00A-918022EB8DC9}"/>
    <cellStyle name="Comma 4 2 6 2 5 2 2" xfId="6645" xr:uid="{30C65C46-F742-432A-A114-F44D2F9FE10C}"/>
    <cellStyle name="Comma 4 2 6 2 5 2 2 2" xfId="14010" xr:uid="{D4ED8876-4A42-4C69-92B3-3654366FEC03}"/>
    <cellStyle name="Comma 4 2 6 2 5 2 2 2 2" xfId="46628" xr:uid="{21F3A8A4-D2F5-48E5-97F5-C9E0D0F819CC}"/>
    <cellStyle name="Comma 4 2 6 2 5 2 2 3" xfId="21370" xr:uid="{3E6BB185-B092-4A1D-AF64-BB670DC63AED}"/>
    <cellStyle name="Comma 4 2 6 2 5 2 2 4" xfId="34000" xr:uid="{2C78B518-8008-4B44-B772-8E79E22F698D}"/>
    <cellStyle name="Comma 4 2 6 2 5 2 3" xfId="8901" xr:uid="{D88D0080-70AE-4BC7-B1CB-1406D47C9A53}"/>
    <cellStyle name="Comma 4 2 6 2 5 2 3 2" xfId="40347" xr:uid="{87A5184E-A6AC-434C-8CE5-02BB1372FE00}"/>
    <cellStyle name="Comma 4 2 6 2 5 2 4" xfId="16261" xr:uid="{810F5B33-8DB7-4DF7-B05C-10EA434FF15B}"/>
    <cellStyle name="Comma 4 2 6 2 5 2 5" xfId="27707" xr:uid="{4ACFD16C-D55C-4BB5-AA00-7A8A62928817}"/>
    <cellStyle name="Comma 4 2 6 2 5 3" xfId="3148" xr:uid="{51E3ED07-A2EB-4394-AB34-C95F18B4C423}"/>
    <cellStyle name="Comma 4 2 6 2 5 3 2" xfId="10514" xr:uid="{F4B003B4-05DD-47E0-B500-E730F138A185}"/>
    <cellStyle name="Comma 4 2 6 2 5 3 2 2" xfId="43131" xr:uid="{FEE416E4-305B-4BE6-83BE-855655C0865F}"/>
    <cellStyle name="Comma 4 2 6 2 5 3 3" xfId="17874" xr:uid="{D2E46704-97BB-476F-8FEA-73E0EECB0B02}"/>
    <cellStyle name="Comma 4 2 6 2 5 3 4" xfId="30503" xr:uid="{2D950330-AAAA-4665-96C5-942429B0C602}"/>
    <cellStyle name="Comma 4 2 6 2 5 4" xfId="8596" xr:uid="{9697D477-5F8F-4AFA-B84F-D18B1F894AEC}"/>
    <cellStyle name="Comma 4 2 6 2 5 4 2" xfId="36850" xr:uid="{4CBCFB0E-816D-4E15-B546-5DC6F0E81B95}"/>
    <cellStyle name="Comma 4 2 6 2 5 5" xfId="15956" xr:uid="{7D322A8A-165B-483E-892E-A8841D6F30BE}"/>
    <cellStyle name="Comma 4 2 6 2 5 6" xfId="24210" xr:uid="{C4D090A5-ACA5-453C-9649-CBC0051EB68F}"/>
    <cellStyle name="Comma 4 2 6 2 6" xfId="890" xr:uid="{497B31B8-E892-49D3-A103-9523E0B3E44F}"/>
    <cellStyle name="Comma 4 2 6 2 6 2" xfId="5760" xr:uid="{236D8E7A-00DE-42C7-B53F-6D876079F297}"/>
    <cellStyle name="Comma 4 2 6 2 6 2 2" xfId="13125" xr:uid="{FA12CFDD-2835-440E-A6F6-1191A9EB3FDB}"/>
    <cellStyle name="Comma 4 2 6 2 6 2 2 2" xfId="45743" xr:uid="{58680443-D1E8-4E2F-B457-4070B3F1E821}"/>
    <cellStyle name="Comma 4 2 6 2 6 2 3" xfId="20485" xr:uid="{1A9E4169-FC2E-4146-867F-CB12C1710DBF}"/>
    <cellStyle name="Comma 4 2 6 2 6 2 4" xfId="33115" xr:uid="{2C7EC125-2D84-47D5-AEF4-50E522A9657A}"/>
    <cellStyle name="Comma 4 2 6 2 6 3" xfId="8755" xr:uid="{1A01A698-2DB3-46C4-A64C-810C29821AF5}"/>
    <cellStyle name="Comma 4 2 6 2 6 3 2" xfId="39462" xr:uid="{976856DC-3AEF-40B7-8891-30800FA37806}"/>
    <cellStyle name="Comma 4 2 6 2 6 4" xfId="16115" xr:uid="{E82D263A-FB3B-4EB9-9347-B863DD7C4B8A}"/>
    <cellStyle name="Comma 4 2 6 2 6 5" xfId="26822" xr:uid="{2C06845A-7784-486A-8060-794F9043323A}"/>
    <cellStyle name="Comma 4 2 6 2 7" xfId="2208" xr:uid="{CE6A19AE-926C-423D-8BDE-205561F8ECBE}"/>
    <cellStyle name="Comma 4 2 6 2 7 2" xfId="9633" xr:uid="{1ACCE451-A3A2-49C5-B62F-5DFFC7F981CF}"/>
    <cellStyle name="Comma 4 2 6 2 7 2 2" xfId="42246" xr:uid="{4FEAC5AA-2F54-4102-B8A9-0231D5E18675}"/>
    <cellStyle name="Comma 4 2 6 2 7 3" xfId="16993" xr:uid="{12A2F41E-ADAC-47C7-BC01-DA01A5BAF792}"/>
    <cellStyle name="Comma 4 2 6 2 7 4" xfId="29618" xr:uid="{4EDCB542-AEB6-4EA7-9D61-1D2476498716}"/>
    <cellStyle name="Comma 4 2 6 2 8" xfId="8341" xr:uid="{EBF0EEDD-E4C7-4787-9A06-D0FB5D04CA21}"/>
    <cellStyle name="Comma 4 2 6 2 8 2" xfId="35933" xr:uid="{1995B291-E558-4CEB-979C-F8B007B49288}"/>
    <cellStyle name="Comma 4 2 6 2 9" xfId="15702" xr:uid="{F1AD320B-2639-4A52-B599-4710C45EC3B0}"/>
    <cellStyle name="Comma 4 2 6 3" xfId="426" xr:uid="{FE62C233-DC2F-4ED4-9594-C71ED99DEDDD}"/>
    <cellStyle name="Comma 4 2 6 3 2" xfId="995" xr:uid="{B72F3659-0977-4480-8ECC-32159412B439}"/>
    <cellStyle name="Comma 4 2 6 3 2 2" xfId="4516" xr:uid="{E9BF189D-8AE7-4B15-B96B-722D971D3BE6}"/>
    <cellStyle name="Comma 4 2 6 3 2 2 2" xfId="8014" xr:uid="{A9DEF3AD-71F1-465F-B7CF-8887A571D552}"/>
    <cellStyle name="Comma 4 2 6 3 2 2 2 2" xfId="15379" xr:uid="{32075988-C485-4963-BE80-21C1F9915A48}"/>
    <cellStyle name="Comma 4 2 6 3 2 2 2 2 2" xfId="47997" xr:uid="{1E55FF55-3D19-4058-847C-74A471C53B50}"/>
    <cellStyle name="Comma 4 2 6 3 2 2 2 2 3" xfId="35369" xr:uid="{F3304DD8-76A6-41AA-91D8-FA0AFD1671E4}"/>
    <cellStyle name="Comma 4 2 6 3 2 2 2 3" xfId="22739" xr:uid="{555338FA-718F-4DD4-847C-D1DC0D03D1F6}"/>
    <cellStyle name="Comma 4 2 6 3 2 2 2 3 2" xfId="41716" xr:uid="{8E25FB8F-5A48-4D5D-8BC9-4D2DA51D6370}"/>
    <cellStyle name="Comma 4 2 6 3 2 2 2 4" xfId="29076" xr:uid="{9B71E1DF-3A4F-402F-939D-E3CEA5106716}"/>
    <cellStyle name="Comma 4 2 6 3 2 2 3" xfId="5396" xr:uid="{1E75E0B1-7DC3-4E2A-AD0D-4C4B7ECA3384}"/>
    <cellStyle name="Comma 4 2 6 3 2 2 3 2" xfId="12761" xr:uid="{E6607865-7383-4A48-BCB2-6EDC98680480}"/>
    <cellStyle name="Comma 4 2 6 3 2 2 3 2 2" xfId="45379" xr:uid="{84E21EC6-21E2-4B79-82B9-6E6D17755B0B}"/>
    <cellStyle name="Comma 4 2 6 3 2 2 3 2 3" xfId="32751" xr:uid="{1B749814-B3A4-409C-B0A5-33249B80CB11}"/>
    <cellStyle name="Comma 4 2 6 3 2 2 3 3" xfId="20121" xr:uid="{55ADFFBD-E270-4F8E-82F7-25F52A1993F8}"/>
    <cellStyle name="Comma 4 2 6 3 2 2 3 3 2" xfId="39098" xr:uid="{220DAE51-0B31-4902-97CE-F041741B2991}"/>
    <cellStyle name="Comma 4 2 6 3 2 2 3 4" xfId="26458" xr:uid="{ADA3F014-F738-4F56-85AE-77335F53BF55}"/>
    <cellStyle name="Comma 4 2 6 3 2 2 4" xfId="11882" xr:uid="{DDF276FA-3B89-49E1-9A96-FD0E0001402D}"/>
    <cellStyle name="Comma 4 2 6 3 2 2 4 2" xfId="44500" xr:uid="{6D632AD9-46E1-4060-AF96-824B2AA65D16}"/>
    <cellStyle name="Comma 4 2 6 3 2 2 4 3" xfId="31872" xr:uid="{FA86E581-B835-40AF-919D-A4411B2E46BF}"/>
    <cellStyle name="Comma 4 2 6 3 2 2 5" xfId="19242" xr:uid="{CAB6082B-19D0-4FD8-8FF9-A20415B939AD}"/>
    <cellStyle name="Comma 4 2 6 3 2 2 5 2" xfId="38219" xr:uid="{E5607514-7FED-4508-BFAB-8E79FA5CF4B0}"/>
    <cellStyle name="Comma 4 2 6 3 2 2 6" xfId="25579" xr:uid="{0CA9DEEA-E4F4-4B3F-AE92-16AF165981D4}"/>
    <cellStyle name="Comma 4 2 6 3 2 3" xfId="3660" xr:uid="{1A0BBE34-B9FD-4440-AD68-6F66A9D801DD}"/>
    <cellStyle name="Comma 4 2 6 3 2 3 2" xfId="7157" xr:uid="{04EC182B-EE72-42B1-A72F-E2890548158A}"/>
    <cellStyle name="Comma 4 2 6 3 2 3 2 2" xfId="14522" xr:uid="{FCC84F96-3479-491A-8715-E97E4C2A987B}"/>
    <cellStyle name="Comma 4 2 6 3 2 3 2 2 2" xfId="47140" xr:uid="{9E3D12F0-B414-41DF-85F1-2728B86D6F0D}"/>
    <cellStyle name="Comma 4 2 6 3 2 3 2 2 3" xfId="34512" xr:uid="{2FBD17F2-B088-4FA7-8DB9-332ED2869CAD}"/>
    <cellStyle name="Comma 4 2 6 3 2 3 2 3" xfId="21882" xr:uid="{8379622E-7A8B-4AC8-9C1D-BEE023AE4F88}"/>
    <cellStyle name="Comma 4 2 6 3 2 3 2 3 2" xfId="40859" xr:uid="{F26388A5-C50D-483D-9107-3E8C3BC8684A}"/>
    <cellStyle name="Comma 4 2 6 3 2 3 2 4" xfId="28219" xr:uid="{A01F0DEA-B117-4ECB-9507-03A25CE7B5A1}"/>
    <cellStyle name="Comma 4 2 6 3 2 3 3" xfId="11026" xr:uid="{07384CD1-1BD1-461D-86CC-67D355C7A7F8}"/>
    <cellStyle name="Comma 4 2 6 3 2 3 3 2" xfId="43643" xr:uid="{BF81BA85-7CE1-4D55-9E13-30F9D6408F09}"/>
    <cellStyle name="Comma 4 2 6 3 2 3 3 3" xfId="31015" xr:uid="{88F8B2D8-E820-4CE3-9EE9-FBDB5FB250C4}"/>
    <cellStyle name="Comma 4 2 6 3 2 3 4" xfId="18386" xr:uid="{373A7DE2-3409-4A95-A2CF-0C57DBCF5B45}"/>
    <cellStyle name="Comma 4 2 6 3 2 3 4 2" xfId="37362" xr:uid="{993C7C96-B82B-463A-88A5-9ACC391DBA00}"/>
    <cellStyle name="Comma 4 2 6 3 2 3 5" xfId="24722" xr:uid="{291C3A52-5B9A-42B8-844B-16781B2A02E1}"/>
    <cellStyle name="Comma 4 2 6 3 2 4" xfId="6281" xr:uid="{31025A99-F5E6-484A-9D00-A11999D1302E}"/>
    <cellStyle name="Comma 4 2 6 3 2 4 2" xfId="13646" xr:uid="{728BAEA6-E113-4CC2-B2C1-67B212881107}"/>
    <cellStyle name="Comma 4 2 6 3 2 4 2 2" xfId="46264" xr:uid="{2444C46F-7FDB-4429-B02F-CF7CD6FCBB54}"/>
    <cellStyle name="Comma 4 2 6 3 2 4 2 3" xfId="33636" xr:uid="{CB981A73-2268-45EC-BDF1-2B972351FD09}"/>
    <cellStyle name="Comma 4 2 6 3 2 4 3" xfId="21006" xr:uid="{1C97BEC7-0CD6-43EA-9078-A8436C456199}"/>
    <cellStyle name="Comma 4 2 6 3 2 4 3 2" xfId="39983" xr:uid="{663869AC-11BF-4EB1-A2E6-3DD2FBC5A68B}"/>
    <cellStyle name="Comma 4 2 6 3 2 4 4" xfId="27343" xr:uid="{01EE51D8-763E-423A-97F0-D54389076EB1}"/>
    <cellStyle name="Comma 4 2 6 3 2 5" xfId="2784" xr:uid="{6A780B25-0C52-4895-AF5D-8BA3FE3DEAC8}"/>
    <cellStyle name="Comma 4 2 6 3 2 5 2" xfId="10152" xr:uid="{489CCA2D-7D32-460D-B8A9-39DB1A647B6A}"/>
    <cellStyle name="Comma 4 2 6 3 2 5 2 2" xfId="42767" xr:uid="{F28F2B47-1D4B-4590-8FA6-E9D5B29DB6D2}"/>
    <cellStyle name="Comma 4 2 6 3 2 5 3" xfId="17512" xr:uid="{65552212-3888-44FE-911C-47232434145A}"/>
    <cellStyle name="Comma 4 2 6 3 2 5 4" xfId="30139" xr:uid="{F07F1F23-3072-44DE-8A9C-4380A0DBEA45}"/>
    <cellStyle name="Comma 4 2 6 3 2 6" xfId="8851" xr:uid="{57FC870E-D9F5-428C-8951-7D0C76DF46BA}"/>
    <cellStyle name="Comma 4 2 6 3 2 6 2" xfId="36486" xr:uid="{2C27DF6B-C13A-4D08-A730-71E18B23D0DD}"/>
    <cellStyle name="Comma 4 2 6 3 2 7" xfId="16211" xr:uid="{161CA76F-E054-4F8B-8180-093D1BA2EE8D}"/>
    <cellStyle name="Comma 4 2 6 3 2 8" xfId="23846" xr:uid="{BE81D94E-CC59-4ED5-A3E9-4757713DF8A5}"/>
    <cellStyle name="Comma 4 2 6 3 3" xfId="4076" xr:uid="{8D760516-DC47-45D8-8602-2B28FD12E4FA}"/>
    <cellStyle name="Comma 4 2 6 3 3 2" xfId="7573" xr:uid="{7DB2D9CA-9845-4875-81EC-7D7618E205BF}"/>
    <cellStyle name="Comma 4 2 6 3 3 2 2" xfId="14938" xr:uid="{045C62DC-E813-4C71-AB12-E04B73724567}"/>
    <cellStyle name="Comma 4 2 6 3 3 2 2 2" xfId="47556" xr:uid="{8D444BCE-751F-4EAB-AB7F-DE5084D91DED}"/>
    <cellStyle name="Comma 4 2 6 3 3 2 2 3" xfId="34928" xr:uid="{D246F35B-8837-4DD7-BEA6-B41FA5C6530E}"/>
    <cellStyle name="Comma 4 2 6 3 3 2 3" xfId="22298" xr:uid="{73026B18-3F66-4F67-AED0-F3AC90236E34}"/>
    <cellStyle name="Comma 4 2 6 3 3 2 3 2" xfId="41275" xr:uid="{CFB59BA8-BE70-435B-944A-8395954FDF1F}"/>
    <cellStyle name="Comma 4 2 6 3 3 2 4" xfId="28635" xr:uid="{A5F34D21-2B14-406E-AC65-86123F15CEB3}"/>
    <cellStyle name="Comma 4 2 6 3 3 3" xfId="4954" xr:uid="{DD642333-89F2-4B14-BFD2-19572D2E5336}"/>
    <cellStyle name="Comma 4 2 6 3 3 3 2" xfId="12319" xr:uid="{A23F1FF6-D383-4AFF-B478-E54173D44CA8}"/>
    <cellStyle name="Comma 4 2 6 3 3 3 2 2" xfId="44937" xr:uid="{0F818705-F57B-44CD-85FB-AA4055B35B59}"/>
    <cellStyle name="Comma 4 2 6 3 3 3 2 3" xfId="32309" xr:uid="{2B874118-EFD1-4B7F-8A8B-F9F6619E699C}"/>
    <cellStyle name="Comma 4 2 6 3 3 3 3" xfId="19679" xr:uid="{0366BBC6-4E13-4F6B-96C3-5B077FEADC9D}"/>
    <cellStyle name="Comma 4 2 6 3 3 3 3 2" xfId="38656" xr:uid="{45A75BBB-E770-4807-99DB-F75869B38986}"/>
    <cellStyle name="Comma 4 2 6 3 3 3 4" xfId="26016" xr:uid="{2FA49F70-92E1-4546-84F8-CC92AE06E6B3}"/>
    <cellStyle name="Comma 4 2 6 3 3 4" xfId="11442" xr:uid="{66CAF770-C277-49C8-AC74-B9F4B852888C}"/>
    <cellStyle name="Comma 4 2 6 3 3 4 2" xfId="44059" xr:uid="{11A6585A-50CB-42D2-98E3-41CCC9A881B8}"/>
    <cellStyle name="Comma 4 2 6 3 3 4 3" xfId="31431" xr:uid="{98D4C2A2-48FE-4417-889F-FF08DCD72A7A}"/>
    <cellStyle name="Comma 4 2 6 3 3 5" xfId="18802" xr:uid="{76EF8737-F423-4B1A-9249-070485A8BCEC}"/>
    <cellStyle name="Comma 4 2 6 3 3 5 2" xfId="37778" xr:uid="{748FE412-B0DD-4903-8CA2-AA4A63E684D7}"/>
    <cellStyle name="Comma 4 2 6 3 3 6" xfId="25138" xr:uid="{2259F78A-C6EC-4B60-85DA-F6C443C8A3B9}"/>
    <cellStyle name="Comma 4 2 6 3 4" xfId="3226" xr:uid="{F2194290-80DF-4B5E-899E-132440F05F65}"/>
    <cellStyle name="Comma 4 2 6 3 4 2" xfId="6723" xr:uid="{42A72183-0F32-4799-B703-DFBC5DAB2593}"/>
    <cellStyle name="Comma 4 2 6 3 4 2 2" xfId="14088" xr:uid="{5A46D8DA-EB36-4526-BE52-D75F49498E17}"/>
    <cellStyle name="Comma 4 2 6 3 4 2 2 2" xfId="46706" xr:uid="{8B3E54CF-9E32-43E9-88A5-BE74435BD166}"/>
    <cellStyle name="Comma 4 2 6 3 4 2 2 3" xfId="34078" xr:uid="{B766E63D-D7A4-40C6-9DC9-0638A9CC3202}"/>
    <cellStyle name="Comma 4 2 6 3 4 2 3" xfId="21448" xr:uid="{0242AC2D-5DA1-4606-9710-792152467D20}"/>
    <cellStyle name="Comma 4 2 6 3 4 2 3 2" xfId="40425" xr:uid="{143BBDDB-F07E-4D7F-9914-104EED094017}"/>
    <cellStyle name="Comma 4 2 6 3 4 2 4" xfId="27785" xr:uid="{1BECAD2A-8C06-4374-8A97-E89C92035B70}"/>
    <cellStyle name="Comma 4 2 6 3 4 3" xfId="10592" xr:uid="{5238DF18-6E91-4AF2-9190-947BA0061BBE}"/>
    <cellStyle name="Comma 4 2 6 3 4 3 2" xfId="43209" xr:uid="{6B7A3CF4-53EA-4DF2-BDEA-16E003EEAB59}"/>
    <cellStyle name="Comma 4 2 6 3 4 3 3" xfId="30581" xr:uid="{F7CD4528-452D-4A25-B802-E756403A319F}"/>
    <cellStyle name="Comma 4 2 6 3 4 4" xfId="17952" xr:uid="{AA70EA34-4E39-4DBC-892D-87BF6087F6B3}"/>
    <cellStyle name="Comma 4 2 6 3 4 4 2" xfId="36928" xr:uid="{49759192-EC6F-4E44-BDFA-E2A9CE046AE6}"/>
    <cellStyle name="Comma 4 2 6 3 4 5" xfId="24288" xr:uid="{1DE1DB52-8759-4E7F-872B-F3443C5CE8CA}"/>
    <cellStyle name="Comma 4 2 6 3 5" xfId="5839" xr:uid="{58131829-2F00-4DBC-ADFB-98314CF1241F}"/>
    <cellStyle name="Comma 4 2 6 3 5 2" xfId="13204" xr:uid="{291638BC-6DA8-408B-81DB-EA9AC6161130}"/>
    <cellStyle name="Comma 4 2 6 3 5 2 2" xfId="45822" xr:uid="{645DEE27-51A0-4F62-B3F3-A03C2FE9A5E0}"/>
    <cellStyle name="Comma 4 2 6 3 5 2 3" xfId="33194" xr:uid="{0F37FA12-F9FF-41C9-B3BF-65BC3E8155AE}"/>
    <cellStyle name="Comma 4 2 6 3 5 3" xfId="20564" xr:uid="{B0142187-C53E-4151-976F-C6D33D400E0A}"/>
    <cellStyle name="Comma 4 2 6 3 5 3 2" xfId="39541" xr:uid="{8DE9586C-B61D-486D-8BBA-5727375E1ABF}"/>
    <cellStyle name="Comma 4 2 6 3 5 4" xfId="26901" xr:uid="{9532EBC2-1435-4550-9E94-789EF94B4031}"/>
    <cellStyle name="Comma 4 2 6 3 6" xfId="2287" xr:uid="{1DA24A50-3687-46DC-A952-CD632C2163A4}"/>
    <cellStyle name="Comma 4 2 6 3 6 2" xfId="9712" xr:uid="{50BE9CAE-231B-4E6C-BE90-77CC134F647B}"/>
    <cellStyle name="Comma 4 2 6 3 6 2 2" xfId="42325" xr:uid="{3B7F0177-1AD9-4BE1-A954-5101F9A6E749}"/>
    <cellStyle name="Comma 4 2 6 3 6 3" xfId="17072" xr:uid="{E8C2BB8C-53B1-41B0-B01F-82F5057E1C67}"/>
    <cellStyle name="Comma 4 2 6 3 6 4" xfId="29697" xr:uid="{BB0EF6BE-9BE6-4E00-A29C-23CC1822F9A6}"/>
    <cellStyle name="Comma 4 2 6 3 7" xfId="8497" xr:uid="{F827729B-F807-48D4-933B-0DECC874A8F5}"/>
    <cellStyle name="Comma 4 2 6 3 7 2" xfId="36012" xr:uid="{2A4F8039-B1E0-45A0-9C85-E3C7E31CC9CA}"/>
    <cellStyle name="Comma 4 2 6 3 8" xfId="15857" xr:uid="{705BF10A-6AC6-451A-8957-126159709AEA}"/>
    <cellStyle name="Comma 4 2 6 3 9" xfId="23400" xr:uid="{1DAF49DA-9EE5-4091-89AB-820DBB348D05}"/>
    <cellStyle name="Comma 4 2 6 4" xfId="797" xr:uid="{2D9B22A0-B2E6-4419-938E-613056079494}"/>
    <cellStyle name="Comma 4 2 6 4 2" xfId="4363" xr:uid="{F4CB04E3-0DF2-4F77-8390-C90413655F1A}"/>
    <cellStyle name="Comma 4 2 6 4 2 2" xfId="7861" xr:uid="{793C2DD7-43E3-4AC9-9A11-990EACCCD275}"/>
    <cellStyle name="Comma 4 2 6 4 2 2 2" xfId="15226" xr:uid="{F0F2D284-439B-4E4C-B9B9-62DC74968BF2}"/>
    <cellStyle name="Comma 4 2 6 4 2 2 2 2" xfId="47844" xr:uid="{5AEFF87D-1094-486A-B46D-44F5B720E5EE}"/>
    <cellStyle name="Comma 4 2 6 4 2 2 2 3" xfId="35216" xr:uid="{F1C685F4-0CBF-4127-856C-1C124FA48D8C}"/>
    <cellStyle name="Comma 4 2 6 4 2 2 3" xfId="22586" xr:uid="{3E6C05A5-7904-4DC3-A208-42FEDE3D03B1}"/>
    <cellStyle name="Comma 4 2 6 4 2 2 3 2" xfId="41563" xr:uid="{BD3F52BD-5CCF-4296-8763-C6EC050C919A}"/>
    <cellStyle name="Comma 4 2 6 4 2 2 4" xfId="28923" xr:uid="{3BB47714-88C8-489F-9E05-96F9B55B52A0}"/>
    <cellStyle name="Comma 4 2 6 4 2 3" xfId="5243" xr:uid="{F395F879-B603-4288-AA11-61A2EC966E48}"/>
    <cellStyle name="Comma 4 2 6 4 2 3 2" xfId="12608" xr:uid="{8B374E3C-D6E8-44DE-AD0D-B70389038681}"/>
    <cellStyle name="Comma 4 2 6 4 2 3 2 2" xfId="45226" xr:uid="{B1B80E28-2E80-4D3D-A97F-CF6E29B97E43}"/>
    <cellStyle name="Comma 4 2 6 4 2 3 2 3" xfId="32598" xr:uid="{AD388A1C-B35E-400F-9A1B-7C11BA6C87B3}"/>
    <cellStyle name="Comma 4 2 6 4 2 3 3" xfId="19968" xr:uid="{0660DAF1-5356-401D-810B-DD38EBF3F96F}"/>
    <cellStyle name="Comma 4 2 6 4 2 3 3 2" xfId="38945" xr:uid="{8DD7C19C-B209-4EA9-9384-3FAA461F459E}"/>
    <cellStyle name="Comma 4 2 6 4 2 3 4" xfId="26305" xr:uid="{F5A9D768-5724-40DD-BE97-BAE8C6808321}"/>
    <cellStyle name="Comma 4 2 6 4 2 4" xfId="11729" xr:uid="{43FD8EAA-82C2-4E41-9040-92FF43C59BAF}"/>
    <cellStyle name="Comma 4 2 6 4 2 4 2" xfId="44347" xr:uid="{03B359EC-CDEA-4FFE-B75A-F7899940329F}"/>
    <cellStyle name="Comma 4 2 6 4 2 4 3" xfId="31719" xr:uid="{8FDED409-1198-4DEC-9966-3CD2F845B362}"/>
    <cellStyle name="Comma 4 2 6 4 2 5" xfId="19089" xr:uid="{6BA788A3-80AF-4B0C-BBCB-D83A96488DB8}"/>
    <cellStyle name="Comma 4 2 6 4 2 5 2" xfId="38066" xr:uid="{5D63270C-3901-46FB-860D-FC772B5002A6}"/>
    <cellStyle name="Comma 4 2 6 4 2 6" xfId="25426" xr:uid="{A52044BC-26EB-45B5-9209-AB24B9F1A181}"/>
    <cellStyle name="Comma 4 2 6 4 3" xfId="3509" xr:uid="{8EBA6B06-7B12-41C0-BCF4-F6DC4B6E18B7}"/>
    <cellStyle name="Comma 4 2 6 4 3 2" xfId="7006" xr:uid="{B5DD9BC9-4E27-4676-8A5E-F2622C2159E1}"/>
    <cellStyle name="Comma 4 2 6 4 3 2 2" xfId="14371" xr:uid="{EDE8D8A3-7B02-46D6-ADA3-B6AE302BFBA4}"/>
    <cellStyle name="Comma 4 2 6 4 3 2 2 2" xfId="46989" xr:uid="{17DFE07D-779A-494D-AACF-61B90A87E0CF}"/>
    <cellStyle name="Comma 4 2 6 4 3 2 2 3" xfId="34361" xr:uid="{D4525FD3-C9EF-4A64-958A-E08A74FED84A}"/>
    <cellStyle name="Comma 4 2 6 4 3 2 3" xfId="21731" xr:uid="{68C0FD61-6094-45F7-B846-64F28F8F5207}"/>
    <cellStyle name="Comma 4 2 6 4 3 2 3 2" xfId="40708" xr:uid="{69FEC4EB-9589-4F4C-9165-7366299B4A1B}"/>
    <cellStyle name="Comma 4 2 6 4 3 2 4" xfId="28068" xr:uid="{1B707329-323E-4850-B555-302945E8E2F9}"/>
    <cellStyle name="Comma 4 2 6 4 3 3" xfId="10875" xr:uid="{D99E5137-5D60-4642-AC23-908AE6671010}"/>
    <cellStyle name="Comma 4 2 6 4 3 3 2" xfId="43492" xr:uid="{83AAEF79-B908-459A-B3F2-1E3A00181442}"/>
    <cellStyle name="Comma 4 2 6 4 3 3 3" xfId="30864" xr:uid="{6EC352D4-B57A-4041-9432-E4991E845D54}"/>
    <cellStyle name="Comma 4 2 6 4 3 4" xfId="18235" xr:uid="{EB1CD5A1-7552-400D-8D41-F37DCF2BDA09}"/>
    <cellStyle name="Comma 4 2 6 4 3 4 2" xfId="37211" xr:uid="{C029AC90-3ECB-4CC3-BC2B-555642B99470}"/>
    <cellStyle name="Comma 4 2 6 4 3 5" xfId="24571" xr:uid="{C999096F-2509-4FA7-8A57-022AE8F359B8}"/>
    <cellStyle name="Comma 4 2 6 4 4" xfId="6128" xr:uid="{CC2A4766-9675-4C05-BA9B-ACBFFECA4A4D}"/>
    <cellStyle name="Comma 4 2 6 4 4 2" xfId="13493" xr:uid="{339572E8-F197-44CB-BFAB-FCBA5D6E0380}"/>
    <cellStyle name="Comma 4 2 6 4 4 2 2" xfId="46111" xr:uid="{77CF7FA2-04A3-4DE8-9FFC-F178D03B4D49}"/>
    <cellStyle name="Comma 4 2 6 4 4 2 3" xfId="33483" xr:uid="{BBD00063-C48F-468B-B4DD-82E906EC4132}"/>
    <cellStyle name="Comma 4 2 6 4 4 3" xfId="20853" xr:uid="{9C59D19E-4700-4798-9EF4-7798F1CB62FF}"/>
    <cellStyle name="Comma 4 2 6 4 4 3 2" xfId="39830" xr:uid="{3973B64A-4E52-4CA2-BBE8-DB533701B9BA}"/>
    <cellStyle name="Comma 4 2 6 4 4 4" xfId="27190" xr:uid="{C54C9C9A-D67A-4191-8A6F-B13A39AA0FDB}"/>
    <cellStyle name="Comma 4 2 6 4 5" xfId="2629" xr:uid="{2A45C924-580E-4A57-9748-4409A8AA2B52}"/>
    <cellStyle name="Comma 4 2 6 4 5 2" xfId="9999" xr:uid="{9D1D8AFD-7234-4C36-9BF3-B36D3A3680B1}"/>
    <cellStyle name="Comma 4 2 6 4 5 2 2" xfId="42614" xr:uid="{72A0F73A-AC1C-4809-9280-0EE4F1E0C3DD}"/>
    <cellStyle name="Comma 4 2 6 4 5 3" xfId="17359" xr:uid="{FF19D861-C499-4A36-B4AD-28290051A616}"/>
    <cellStyle name="Comma 4 2 6 4 5 4" xfId="29986" xr:uid="{4A6B06FD-36E7-4BD9-BE51-1A2663BB9FEF}"/>
    <cellStyle name="Comma 4 2 6 4 6" xfId="8666" xr:uid="{237A6BAF-D760-4D9E-9A4D-A83E63F691FD}"/>
    <cellStyle name="Comma 4 2 6 4 6 2" xfId="36333" xr:uid="{596CBE98-CCCA-42A4-A4A7-2D838EE553E0}"/>
    <cellStyle name="Comma 4 2 6 4 7" xfId="16026" xr:uid="{BB704598-E230-48CD-9A35-1923DC64DB77}"/>
    <cellStyle name="Comma 4 2 6 4 8" xfId="23693" xr:uid="{DA38DE6F-91CF-41E7-A57C-DC8F7FE94BB1}"/>
    <cellStyle name="Comma 4 2 6 5" xfId="3925" xr:uid="{F9254268-DA82-42AC-933A-A31B3C094FBC}"/>
    <cellStyle name="Comma 4 2 6 5 2" xfId="7422" xr:uid="{9C742EA8-8F57-4E6B-9DDD-BC14564EA738}"/>
    <cellStyle name="Comma 4 2 6 5 2 2" xfId="14787" xr:uid="{61E301AE-14C3-4211-ACCA-708C9277A63A}"/>
    <cellStyle name="Comma 4 2 6 5 2 2 2" xfId="47405" xr:uid="{8EDF24E1-EE9E-4D56-BF28-2B71558A41E5}"/>
    <cellStyle name="Comma 4 2 6 5 2 2 3" xfId="34777" xr:uid="{3DD70D87-40FB-4C39-A98A-53D9E37F753D}"/>
    <cellStyle name="Comma 4 2 6 5 2 3" xfId="22147" xr:uid="{F68E140A-AD42-4052-96E6-77A335187154}"/>
    <cellStyle name="Comma 4 2 6 5 2 3 2" xfId="41124" xr:uid="{D5E374D4-199E-4A25-9DD7-D3457B9A3FA7}"/>
    <cellStyle name="Comma 4 2 6 5 2 4" xfId="28484" xr:uid="{C95B520B-15B9-4A5E-A059-ADD351DFD7CE}"/>
    <cellStyle name="Comma 4 2 6 5 3" xfId="4800" xr:uid="{E1530844-EAC1-4768-BEE9-81D36E2C1B70}"/>
    <cellStyle name="Comma 4 2 6 5 3 2" xfId="12165" xr:uid="{15ED2102-365A-429D-A3E1-A8718D91DEDF}"/>
    <cellStyle name="Comma 4 2 6 5 3 2 2" xfId="44783" xr:uid="{7C77916A-92E8-4253-BA3A-404CF9969945}"/>
    <cellStyle name="Comma 4 2 6 5 3 2 3" xfId="32155" xr:uid="{6D2AF545-72EE-49C4-9355-4600DCF648DE}"/>
    <cellStyle name="Comma 4 2 6 5 3 3" xfId="19525" xr:uid="{F24E44F3-DEC0-4F30-850F-46745D2EF34E}"/>
    <cellStyle name="Comma 4 2 6 5 3 3 2" xfId="38502" xr:uid="{C3CD3375-61A2-4655-9D00-B395E0AA7F6E}"/>
    <cellStyle name="Comma 4 2 6 5 3 4" xfId="25862" xr:uid="{2B5BA4F9-A367-46AA-A89C-5F09E9176C86}"/>
    <cellStyle name="Comma 4 2 6 5 4" xfId="11291" xr:uid="{3C5ADE2D-7A18-41BA-A43A-7EA4E584252A}"/>
    <cellStyle name="Comma 4 2 6 5 4 2" xfId="43908" xr:uid="{479C6522-4BB0-4A60-AAD4-F52042FF608C}"/>
    <cellStyle name="Comma 4 2 6 5 4 3" xfId="31280" xr:uid="{C12F4068-E8FB-4D86-BCD0-8411628A8809}"/>
    <cellStyle name="Comma 4 2 6 5 5" xfId="18651" xr:uid="{5D1EE9F1-1356-4363-93D2-536BED539976}"/>
    <cellStyle name="Comma 4 2 6 5 5 2" xfId="37627" xr:uid="{651CC1CD-601B-4E08-9235-5181D603377C}"/>
    <cellStyle name="Comma 4 2 6 5 6" xfId="24987" xr:uid="{E573350A-9FA0-47AF-B58B-13DD8AAA6F33}"/>
    <cellStyle name="Comma 4 2 6 6" xfId="3075" xr:uid="{A50C66AF-3072-4E60-8E09-1A48243BDCC2}"/>
    <cellStyle name="Comma 4 2 6 6 2" xfId="6572" xr:uid="{5E9DA3EB-0291-4E89-900B-652242D7661C}"/>
    <cellStyle name="Comma 4 2 6 6 2 2" xfId="13937" xr:uid="{19F3A528-8AE3-47DD-B779-5B2A77EFD4CB}"/>
    <cellStyle name="Comma 4 2 6 6 2 2 2" xfId="46555" xr:uid="{A438BA56-6A08-4D19-8AF6-A38F54184687}"/>
    <cellStyle name="Comma 4 2 6 6 2 2 3" xfId="33927" xr:uid="{15EB568E-921C-4BEF-B6D6-289000FB98B3}"/>
    <cellStyle name="Comma 4 2 6 6 2 3" xfId="21297" xr:uid="{003DF7E6-B924-4D20-A15B-934074F87A1C}"/>
    <cellStyle name="Comma 4 2 6 6 2 3 2" xfId="40274" xr:uid="{20BB0E50-5768-4B1C-914C-A25FDE14CE2C}"/>
    <cellStyle name="Comma 4 2 6 6 2 4" xfId="27634" xr:uid="{BC2506A2-C115-4D1F-839C-7FFA1350D642}"/>
    <cellStyle name="Comma 4 2 6 6 3" xfId="10441" xr:uid="{19521E08-C621-4AA1-8679-B831376880DB}"/>
    <cellStyle name="Comma 4 2 6 6 3 2" xfId="43058" xr:uid="{BD935A5B-7C4D-4AB5-95E2-A46D8DC5C3C2}"/>
    <cellStyle name="Comma 4 2 6 6 3 3" xfId="30430" xr:uid="{8075056C-5C7D-4D1C-BF83-8C18844F7763}"/>
    <cellStyle name="Comma 4 2 6 6 4" xfId="17801" xr:uid="{85F17036-F531-48D8-AB34-0ACC5C6D9A4F}"/>
    <cellStyle name="Comma 4 2 6 6 4 2" xfId="36777" xr:uid="{11B006CD-D632-4C50-9CE5-C8684CF50C2E}"/>
    <cellStyle name="Comma 4 2 6 6 5" xfId="24137" xr:uid="{727E8C64-9F34-4B35-AD65-1FE1CC443831}"/>
    <cellStyle name="Comma 4 2 6 7" xfId="5685" xr:uid="{717F79B1-5567-4DED-9057-F2B2A686EFCC}"/>
    <cellStyle name="Comma 4 2 6 7 2" xfId="13050" xr:uid="{29F96E4A-7D44-4AE9-B877-4AB3B07D19AE}"/>
    <cellStyle name="Comma 4 2 6 7 2 2" xfId="45668" xr:uid="{E896AED8-EF77-424A-854A-F1213C144DD0}"/>
    <cellStyle name="Comma 4 2 6 7 2 3" xfId="33040" xr:uid="{D71B2B1C-3FDE-4F2D-B485-C36550D8F039}"/>
    <cellStyle name="Comma 4 2 6 7 3" xfId="20410" xr:uid="{53AE5635-BA3B-45A8-B4B5-C0178D88ED54}"/>
    <cellStyle name="Comma 4 2 6 7 3 2" xfId="39387" xr:uid="{9E097DBB-2AC7-4EC2-8947-2E55388433ED}"/>
    <cellStyle name="Comma 4 2 6 7 4" xfId="26747" xr:uid="{8F84B82A-0AA9-4DC5-ABA3-8DC0871CB1AB}"/>
    <cellStyle name="Comma 4 2 6 8" xfId="8194" xr:uid="{51748580-69CC-479B-85EC-12A50455DC7D}"/>
    <cellStyle name="Comma 4 2 6 8 2" xfId="15559" xr:uid="{42D3B370-9C43-453B-8E38-867DEDD2DB65}"/>
    <cellStyle name="Comma 4 2 6 8 2 2" xfId="48177" xr:uid="{202EDBA6-13D2-4B54-B911-A1FE8C5DF382}"/>
    <cellStyle name="Comma 4 2 6 8 2 3" xfId="35549" xr:uid="{F7C24899-95F6-4A9E-9484-3F225B71226C}"/>
    <cellStyle name="Comma 4 2 6 8 3" xfId="22919" xr:uid="{7980D90B-386B-4FDB-9BA3-9ECB6D819AC1}"/>
    <cellStyle name="Comma 4 2 6 8 3 2" xfId="41896" xr:uid="{1EFED090-1465-4187-B732-7E90DD34FEC2}"/>
    <cellStyle name="Comma 4 2 6 8 4" xfId="29256" xr:uid="{55AB61CF-BE15-4FEB-AC75-3D79CEB527B7}"/>
    <cellStyle name="Comma 4 2 6 9" xfId="2066" xr:uid="{94236B66-79DF-492A-A3E6-A59248C96536}"/>
    <cellStyle name="Comma 4 2 6 9 2" xfId="9558" xr:uid="{39DF13EA-0F08-4BC6-BFB1-72400993218D}"/>
    <cellStyle name="Comma 4 2 6 9 2 2" xfId="42018" xr:uid="{1DDE7C10-BA1D-4D56-8629-82858C79DCE7}"/>
    <cellStyle name="Comma 4 2 6 9 3" xfId="16918" xr:uid="{3ED00D8F-A38E-4624-9FB1-9AF43131180E}"/>
    <cellStyle name="Comma 4 2 6 9 4" xfId="29383" xr:uid="{68E9A3CB-7A35-4185-87C0-610FB1025203}"/>
    <cellStyle name="Comma 4 2 7" xfId="332" xr:uid="{AF3A1677-D615-4FCB-B254-C7352A82BEA7}"/>
    <cellStyle name="Comma 4 2 7 10" xfId="15793" xr:uid="{9395B072-D5DF-4E12-A1B5-5E481299881A}"/>
    <cellStyle name="Comma 4 2 7 11" xfId="23310" xr:uid="{09D1A717-1F09-41B4-8090-B1B54F530CE2}"/>
    <cellStyle name="Comma 4 2 7 2" xfId="1066" xr:uid="{B23D5904-C3FD-417D-A28B-2C4DD2B605F5}"/>
    <cellStyle name="Comma 4 2 7 2 2" xfId="2849" xr:uid="{5C2FAEF4-6B89-4588-9EA5-2187D835DA1D}"/>
    <cellStyle name="Comma 4 2 7 2 2 2" xfId="4581" xr:uid="{00C70B35-32F6-49A9-A7BC-686B28E4C538}"/>
    <cellStyle name="Comma 4 2 7 2 2 2 2" xfId="8079" xr:uid="{ECE49189-1A59-4A88-B9D3-6809C71365D7}"/>
    <cellStyle name="Comma 4 2 7 2 2 2 2 2" xfId="15444" xr:uid="{6A711D4E-D9AE-40B1-869D-DAE421A0DF75}"/>
    <cellStyle name="Comma 4 2 7 2 2 2 2 2 2" xfId="48062" xr:uid="{75284A9E-0B9D-499F-81C0-84B1336D43FB}"/>
    <cellStyle name="Comma 4 2 7 2 2 2 2 2 3" xfId="35434" xr:uid="{FB4AF709-39D9-4BCB-8232-9F43BCF511E8}"/>
    <cellStyle name="Comma 4 2 7 2 2 2 2 3" xfId="22804" xr:uid="{9FC9AFE9-B391-473F-B428-CA55ED17680E}"/>
    <cellStyle name="Comma 4 2 7 2 2 2 2 3 2" xfId="41781" xr:uid="{56A5DDF8-A23F-4E29-91F2-A9A64ABD3E7E}"/>
    <cellStyle name="Comma 4 2 7 2 2 2 2 4" xfId="29141" xr:uid="{22C370CA-4AB1-47E6-9771-185EDF75E037}"/>
    <cellStyle name="Comma 4 2 7 2 2 2 3" xfId="5461" xr:uid="{8EB657C3-80E1-4048-98BC-BA4BA5F854BA}"/>
    <cellStyle name="Comma 4 2 7 2 2 2 3 2" xfId="12826" xr:uid="{7D3F90B0-55C0-42A3-A8D2-0533C8BB0325}"/>
    <cellStyle name="Comma 4 2 7 2 2 2 3 2 2" xfId="45444" xr:uid="{74C005E1-F992-40BA-B59C-AE2A5DA4B193}"/>
    <cellStyle name="Comma 4 2 7 2 2 2 3 2 3" xfId="32816" xr:uid="{05A61EBC-0BE4-4F85-89F4-740B510F9798}"/>
    <cellStyle name="Comma 4 2 7 2 2 2 3 3" xfId="20186" xr:uid="{4BAE43A1-1F0F-4431-A5F0-1AB028A88499}"/>
    <cellStyle name="Comma 4 2 7 2 2 2 3 3 2" xfId="39163" xr:uid="{DB5F767C-E7FB-4F42-B66D-87D4BF2B4578}"/>
    <cellStyle name="Comma 4 2 7 2 2 2 3 4" xfId="26523" xr:uid="{9324A4D0-64D5-488B-85F9-38C5E299AA65}"/>
    <cellStyle name="Comma 4 2 7 2 2 2 4" xfId="11947" xr:uid="{1FE62CFB-A452-4732-973E-38CF227FABC9}"/>
    <cellStyle name="Comma 4 2 7 2 2 2 4 2" xfId="44565" xr:uid="{59C90BCA-5553-40D6-9437-FF82F4B55E65}"/>
    <cellStyle name="Comma 4 2 7 2 2 2 4 3" xfId="31937" xr:uid="{87319C90-B744-431F-9DFB-519152FBEFC8}"/>
    <cellStyle name="Comma 4 2 7 2 2 2 5" xfId="19307" xr:uid="{26D174B1-D096-4998-8A32-468860D6950E}"/>
    <cellStyle name="Comma 4 2 7 2 2 2 5 2" xfId="38284" xr:uid="{EA9C7C6A-A81F-4251-B9AA-A4E6A3AB1127}"/>
    <cellStyle name="Comma 4 2 7 2 2 2 6" xfId="25644" xr:uid="{DF5CFE31-7E39-49C7-B05D-D7B964B1F7F1}"/>
    <cellStyle name="Comma 4 2 7 2 2 3" xfId="3725" xr:uid="{27B9B8B5-9659-4F81-94E0-9EB8FE06C2F7}"/>
    <cellStyle name="Comma 4 2 7 2 2 3 2" xfId="7222" xr:uid="{D4CD8A2E-6C2F-48A9-B3DA-82E94A610A23}"/>
    <cellStyle name="Comma 4 2 7 2 2 3 2 2" xfId="14587" xr:uid="{1D3A21AE-3010-49FE-A5AB-B6BD0A93DEBC}"/>
    <cellStyle name="Comma 4 2 7 2 2 3 2 2 2" xfId="47205" xr:uid="{AFF15BBC-65A1-43D4-8C6F-5DDDC2B098DC}"/>
    <cellStyle name="Comma 4 2 7 2 2 3 2 2 3" xfId="34577" xr:uid="{091AF7D2-A74A-4BF9-B776-305A7D71D86C}"/>
    <cellStyle name="Comma 4 2 7 2 2 3 2 3" xfId="21947" xr:uid="{A7784560-AD0F-4B94-8C36-312EA2B51A14}"/>
    <cellStyle name="Comma 4 2 7 2 2 3 2 3 2" xfId="40924" xr:uid="{7C8D4D80-67BA-4E7A-9B4F-1ACC420EB14A}"/>
    <cellStyle name="Comma 4 2 7 2 2 3 2 4" xfId="28284" xr:uid="{2C41F229-B1B9-4654-8063-2D828531F3A3}"/>
    <cellStyle name="Comma 4 2 7 2 2 3 3" xfId="11091" xr:uid="{74AF5954-A45E-4F34-A809-D58383856A7B}"/>
    <cellStyle name="Comma 4 2 7 2 2 3 3 2" xfId="43708" xr:uid="{6DC82AED-4220-4150-973F-2E714CCFA97A}"/>
    <cellStyle name="Comma 4 2 7 2 2 3 3 3" xfId="31080" xr:uid="{1B084921-99A3-48C4-8E04-8FA981189894}"/>
    <cellStyle name="Comma 4 2 7 2 2 3 4" xfId="18451" xr:uid="{7D6D10B2-B911-4806-AAF7-BD57EEA042E8}"/>
    <cellStyle name="Comma 4 2 7 2 2 3 4 2" xfId="37427" xr:uid="{44449C65-E65B-478E-AFDA-57E6D7064D50}"/>
    <cellStyle name="Comma 4 2 7 2 2 3 5" xfId="24787" xr:uid="{082A8051-2985-487F-A64C-B8953FBC486C}"/>
    <cellStyle name="Comma 4 2 7 2 2 4" xfId="6346" xr:uid="{A4111D4C-BD14-4BDD-8B00-47013BCA904A}"/>
    <cellStyle name="Comma 4 2 7 2 2 4 2" xfId="13711" xr:uid="{2ABCA8A9-79A8-47D8-95AD-519B496DE011}"/>
    <cellStyle name="Comma 4 2 7 2 2 4 2 2" xfId="46329" xr:uid="{1A9A3EA9-020B-4AEC-8D99-5E0599378525}"/>
    <cellStyle name="Comma 4 2 7 2 2 4 2 3" xfId="33701" xr:uid="{949BE9D0-2674-4CF6-9406-1EE0F9A4A27F}"/>
    <cellStyle name="Comma 4 2 7 2 2 4 3" xfId="21071" xr:uid="{CF4B9EAE-A08D-427C-A0E4-D62D8A0F3FB6}"/>
    <cellStyle name="Comma 4 2 7 2 2 4 3 2" xfId="40048" xr:uid="{82D093AA-948A-4330-9909-9373F752D551}"/>
    <cellStyle name="Comma 4 2 7 2 2 4 4" xfId="27408" xr:uid="{49577310-6DD9-44EF-8F03-33269A81F007}"/>
    <cellStyle name="Comma 4 2 7 2 2 5" xfId="10217" xr:uid="{96117148-826E-46FF-B22C-F1F14D8464B4}"/>
    <cellStyle name="Comma 4 2 7 2 2 5 2" xfId="42832" xr:uid="{1A74D80B-8BFF-4E2B-BEF2-DD854ACE46E0}"/>
    <cellStyle name="Comma 4 2 7 2 2 5 3" xfId="30204" xr:uid="{99AA07D1-217D-43F1-809E-FF3E231D2797}"/>
    <cellStyle name="Comma 4 2 7 2 2 6" xfId="17577" xr:uid="{46A5E538-D15C-4C1B-93E7-2CB4BC7CD363}"/>
    <cellStyle name="Comma 4 2 7 2 2 6 2" xfId="36551" xr:uid="{74E6AB13-AD01-467A-893D-EEB6C9DC7DBB}"/>
    <cellStyle name="Comma 4 2 7 2 2 7" xfId="23911" xr:uid="{C8C61DA3-224E-410A-947F-8F0AFA4E0A5C}"/>
    <cellStyle name="Comma 4 2 7 2 3" xfId="4141" xr:uid="{A0F0D273-7D70-446C-89B5-F1351FA9DA2C}"/>
    <cellStyle name="Comma 4 2 7 2 3 2" xfId="7638" xr:uid="{0214C25A-C6A4-4DDD-AFF2-AAE973B6A530}"/>
    <cellStyle name="Comma 4 2 7 2 3 2 2" xfId="15003" xr:uid="{410BCD04-C42A-43AF-8BFC-FA36D5B0D723}"/>
    <cellStyle name="Comma 4 2 7 2 3 2 2 2" xfId="47621" xr:uid="{30A2E4A7-2739-4BBE-8A66-3D14DCE2025C}"/>
    <cellStyle name="Comma 4 2 7 2 3 2 2 3" xfId="34993" xr:uid="{C139C200-360F-4648-B0E7-30E4B6E88931}"/>
    <cellStyle name="Comma 4 2 7 2 3 2 3" xfId="22363" xr:uid="{FD4F10F9-8FB8-48D0-B4F1-F40CF4A923B4}"/>
    <cellStyle name="Comma 4 2 7 2 3 2 3 2" xfId="41340" xr:uid="{33FF50E8-16D2-4690-BC55-27637F43FFE2}"/>
    <cellStyle name="Comma 4 2 7 2 3 2 4" xfId="28700" xr:uid="{697FD8CD-105D-44AA-9726-14909EF99E29}"/>
    <cellStyle name="Comma 4 2 7 2 3 3" xfId="5019" xr:uid="{EA93AB09-B5DD-4BA6-B9E1-DD49E4BCFC80}"/>
    <cellStyle name="Comma 4 2 7 2 3 3 2" xfId="12384" xr:uid="{6CBFE690-B9F3-447A-BCC6-10B2EF0FDC06}"/>
    <cellStyle name="Comma 4 2 7 2 3 3 2 2" xfId="45002" xr:uid="{0C484AB0-E4C1-44F2-9C03-69A4D3DB359C}"/>
    <cellStyle name="Comma 4 2 7 2 3 3 2 3" xfId="32374" xr:uid="{A48F17EE-B9D1-4554-A12C-70E0807FEAA6}"/>
    <cellStyle name="Comma 4 2 7 2 3 3 3" xfId="19744" xr:uid="{6970A2F2-2C09-49BB-9DF8-B8FC4E939BBB}"/>
    <cellStyle name="Comma 4 2 7 2 3 3 3 2" xfId="38721" xr:uid="{716D3CC4-B789-4CC7-BFF7-C46AE8D8B05D}"/>
    <cellStyle name="Comma 4 2 7 2 3 3 4" xfId="26081" xr:uid="{5C4B4CD4-DD42-4B5F-8C00-6382D0E06F51}"/>
    <cellStyle name="Comma 4 2 7 2 3 4" xfId="11507" xr:uid="{AEC2B04B-4581-4917-85F1-321A686B9995}"/>
    <cellStyle name="Comma 4 2 7 2 3 4 2" xfId="44124" xr:uid="{08140E2B-9FCC-4F1A-98C0-3EB0F1A67516}"/>
    <cellStyle name="Comma 4 2 7 2 3 4 3" xfId="31496" xr:uid="{9CE58D53-4AB3-4AB7-816A-3B2DAC32BECA}"/>
    <cellStyle name="Comma 4 2 7 2 3 5" xfId="18867" xr:uid="{5EEE5D2C-0544-4CE6-84CF-72AFE8EDCA11}"/>
    <cellStyle name="Comma 4 2 7 2 3 5 2" xfId="37843" xr:uid="{707CBF82-22DA-4BEE-9E10-CE03A9EADD22}"/>
    <cellStyle name="Comma 4 2 7 2 3 6" xfId="25203" xr:uid="{1C1ED4A3-2B13-49F2-8C26-808A0FDB19CC}"/>
    <cellStyle name="Comma 4 2 7 2 4" xfId="3291" xr:uid="{EA59D2A0-C4E5-46F4-A7C7-1C609BCD9639}"/>
    <cellStyle name="Comma 4 2 7 2 4 2" xfId="6788" xr:uid="{A7994F35-5524-43CC-B83E-0A436950577A}"/>
    <cellStyle name="Comma 4 2 7 2 4 2 2" xfId="14153" xr:uid="{B3C70BEA-2B6A-461A-897D-066BED775B3B}"/>
    <cellStyle name="Comma 4 2 7 2 4 2 2 2" xfId="46771" xr:uid="{46534CC0-7133-4974-B344-F42194E0F976}"/>
    <cellStyle name="Comma 4 2 7 2 4 2 2 3" xfId="34143" xr:uid="{E88BA2F1-A9D8-4653-8802-8A289F525D1B}"/>
    <cellStyle name="Comma 4 2 7 2 4 2 3" xfId="21513" xr:uid="{9845F934-BFDE-44EB-ACD8-A94A9EDB70D5}"/>
    <cellStyle name="Comma 4 2 7 2 4 2 3 2" xfId="40490" xr:uid="{5000EE55-5D5C-4DD0-909C-BFACBB7A5C3F}"/>
    <cellStyle name="Comma 4 2 7 2 4 2 4" xfId="27850" xr:uid="{7CCE5623-5E15-46BC-A57E-D140389E25B6}"/>
    <cellStyle name="Comma 4 2 7 2 4 3" xfId="10657" xr:uid="{CD9CDEA8-91AF-4F33-BAE8-4CD3D1D5FE89}"/>
    <cellStyle name="Comma 4 2 7 2 4 3 2" xfId="43274" xr:uid="{54823BAA-B823-4C3A-A6BC-8CF914D4649C}"/>
    <cellStyle name="Comma 4 2 7 2 4 3 3" xfId="30646" xr:uid="{C19565A3-D078-45AE-8AA4-5661C846C8CF}"/>
    <cellStyle name="Comma 4 2 7 2 4 4" xfId="18017" xr:uid="{F7952207-C105-4828-B0F9-329967BADB1F}"/>
    <cellStyle name="Comma 4 2 7 2 4 4 2" xfId="36993" xr:uid="{AC1AA3DC-E325-4C53-9D94-95870C541645}"/>
    <cellStyle name="Comma 4 2 7 2 4 5" xfId="24353" xr:uid="{1F7C5FFF-5E7E-4FA6-85CC-07A810D84D40}"/>
    <cellStyle name="Comma 4 2 7 2 5" xfId="5904" xr:uid="{ED000873-55E2-415A-B194-35500646E6AD}"/>
    <cellStyle name="Comma 4 2 7 2 5 2" xfId="13269" xr:uid="{D356C968-6496-403D-860C-08A3F5BBE9FF}"/>
    <cellStyle name="Comma 4 2 7 2 5 2 2" xfId="45887" xr:uid="{F518EE44-846F-486E-B102-C47951E784C5}"/>
    <cellStyle name="Comma 4 2 7 2 5 2 3" xfId="33259" xr:uid="{D8329A21-EF1B-420A-AD58-C4A1C2DA8253}"/>
    <cellStyle name="Comma 4 2 7 2 5 3" xfId="20629" xr:uid="{0C3F04AF-EB50-413A-9E37-4987421969BF}"/>
    <cellStyle name="Comma 4 2 7 2 5 3 2" xfId="39606" xr:uid="{21D6F2B8-3521-4864-BB8B-48A2FCC12D43}"/>
    <cellStyle name="Comma 4 2 7 2 5 4" xfId="26966" xr:uid="{4D6E2E81-B1C6-4FD4-90D1-B55D19540151}"/>
    <cellStyle name="Comma 4 2 7 2 6" xfId="2352" xr:uid="{AA985B0C-2CBE-4629-9D72-D8A52D06EEE0}"/>
    <cellStyle name="Comma 4 2 7 2 6 2" xfId="9777" xr:uid="{D592084B-D0D8-45D7-9B42-7CA38C5A863D}"/>
    <cellStyle name="Comma 4 2 7 2 6 2 2" xfId="42390" xr:uid="{40744A09-E91C-44A6-83EB-86812896E6FD}"/>
    <cellStyle name="Comma 4 2 7 2 6 3" xfId="17137" xr:uid="{CB47EECF-1B4C-478B-A31E-1EA62E3C5A31}"/>
    <cellStyle name="Comma 4 2 7 2 6 4" xfId="29762" xr:uid="{A4A4E628-F464-4961-9EFB-4C19AFAAEDD9}"/>
    <cellStyle name="Comma 4 2 7 2 7" xfId="8917" xr:uid="{4641EBF9-88E0-4BF8-A343-8814492B8995}"/>
    <cellStyle name="Comma 4 2 7 2 7 2" xfId="36077" xr:uid="{E85D7529-3C45-44FF-B51B-78A25B45548A}"/>
    <cellStyle name="Comma 4 2 7 2 8" xfId="16277" xr:uid="{2F1BB72A-3FB5-4FC3-8384-8437E2F6BA4F}"/>
    <cellStyle name="Comma 4 2 7 2 9" xfId="23465" xr:uid="{93043545-3575-487F-BBE0-556E7233A518}"/>
    <cellStyle name="Comma 4 2 7 3" xfId="950" xr:uid="{826F7839-7BBD-4071-ADB6-FF03EE0F1369}"/>
    <cellStyle name="Comma 4 2 7 3 2" xfId="4426" xr:uid="{073CFBC4-B937-4326-87BA-BE7B63D767FE}"/>
    <cellStyle name="Comma 4 2 7 3 2 2" xfId="7924" xr:uid="{34FDE986-0293-4E58-99DF-386733CC7FA8}"/>
    <cellStyle name="Comma 4 2 7 3 2 2 2" xfId="15289" xr:uid="{DDF4E9BB-4B73-48A8-BA41-C5FB34A2EFCF}"/>
    <cellStyle name="Comma 4 2 7 3 2 2 2 2" xfId="47907" xr:uid="{3DF79257-8817-4E13-B5A3-14F60081995E}"/>
    <cellStyle name="Comma 4 2 7 3 2 2 2 3" xfId="35279" xr:uid="{D6BA2BA9-A167-4874-A823-9EA47519F449}"/>
    <cellStyle name="Comma 4 2 7 3 2 2 3" xfId="22649" xr:uid="{A12AD202-F5A6-4BA6-80EB-3457B83E2422}"/>
    <cellStyle name="Comma 4 2 7 3 2 2 3 2" xfId="41626" xr:uid="{E0FC9D0C-614E-4BDB-B591-094FE7C90A23}"/>
    <cellStyle name="Comma 4 2 7 3 2 2 4" xfId="28986" xr:uid="{6C2EFA9C-EF0E-49B5-A24D-CB57EA3C2E3C}"/>
    <cellStyle name="Comma 4 2 7 3 2 3" xfId="5306" xr:uid="{84E43E4E-DE19-4332-9BB4-D934513C83DD}"/>
    <cellStyle name="Comma 4 2 7 3 2 3 2" xfId="12671" xr:uid="{4E8CCC23-0A75-42ED-A34E-7B86E47C45A0}"/>
    <cellStyle name="Comma 4 2 7 3 2 3 2 2" xfId="45289" xr:uid="{F1613ED8-2CFA-4F61-8BCC-5BA11F2B89BA}"/>
    <cellStyle name="Comma 4 2 7 3 2 3 2 3" xfId="32661" xr:uid="{E4DE9076-ACA5-416A-8D1B-D3F6BC77887F}"/>
    <cellStyle name="Comma 4 2 7 3 2 3 3" xfId="20031" xr:uid="{DD8656C6-F028-4A1B-AA45-1D6730AC7EB3}"/>
    <cellStyle name="Comma 4 2 7 3 2 3 3 2" xfId="39008" xr:uid="{6ED8DD31-B364-441E-82E3-1DFC295E644A}"/>
    <cellStyle name="Comma 4 2 7 3 2 3 4" xfId="26368" xr:uid="{556BA773-76A7-4B2F-8D25-9A3F0B28038F}"/>
    <cellStyle name="Comma 4 2 7 3 2 4" xfId="11792" xr:uid="{766EF864-2317-4DC0-8FDD-73D69BE79690}"/>
    <cellStyle name="Comma 4 2 7 3 2 4 2" xfId="44410" xr:uid="{85926D2B-D842-4C93-BD77-B68A10AA6CF5}"/>
    <cellStyle name="Comma 4 2 7 3 2 4 3" xfId="31782" xr:uid="{6B26DE85-09A9-41E9-8840-0EAC25336A93}"/>
    <cellStyle name="Comma 4 2 7 3 2 5" xfId="19152" xr:uid="{F78E9E0B-3509-48A8-9617-22ACDF2BEB4D}"/>
    <cellStyle name="Comma 4 2 7 3 2 5 2" xfId="38129" xr:uid="{6FF2A101-EDD5-4A68-BC71-2D4C10D1DE37}"/>
    <cellStyle name="Comma 4 2 7 3 2 6" xfId="25489" xr:uid="{ABCA0434-E621-4AA4-82CF-3BEEC42267A8}"/>
    <cellStyle name="Comma 4 2 7 3 3" xfId="3571" xr:uid="{771CEBFA-929C-4104-AA67-8B84F9998DD8}"/>
    <cellStyle name="Comma 4 2 7 3 3 2" xfId="7068" xr:uid="{E0142A5F-D38E-4308-A57B-369599E39E3B}"/>
    <cellStyle name="Comma 4 2 7 3 3 2 2" xfId="14433" xr:uid="{03A95383-64D1-4A6C-B278-EF3BD31EB417}"/>
    <cellStyle name="Comma 4 2 7 3 3 2 2 2" xfId="47051" xr:uid="{2036BD93-3FC5-4F53-B89B-9B1E16BA6DF1}"/>
    <cellStyle name="Comma 4 2 7 3 3 2 2 3" xfId="34423" xr:uid="{B5BBC578-F96D-4847-B18E-38ADA4F1F141}"/>
    <cellStyle name="Comma 4 2 7 3 3 2 3" xfId="21793" xr:uid="{9CC2F83B-F04B-4254-921F-32D520A6D4C5}"/>
    <cellStyle name="Comma 4 2 7 3 3 2 3 2" xfId="40770" xr:uid="{7658C513-D5D0-4A6F-A5F3-0C314E3DE545}"/>
    <cellStyle name="Comma 4 2 7 3 3 2 4" xfId="28130" xr:uid="{F5774D78-A1D5-48B8-ABE5-10C47A3FDB1B}"/>
    <cellStyle name="Comma 4 2 7 3 3 3" xfId="10937" xr:uid="{A1A4C172-4EC4-48A5-91C3-621BAC8EEEDE}"/>
    <cellStyle name="Comma 4 2 7 3 3 3 2" xfId="43554" xr:uid="{4289F867-7B30-450A-9BBC-DCB927DCFD0F}"/>
    <cellStyle name="Comma 4 2 7 3 3 3 3" xfId="30926" xr:uid="{626438F6-5CB3-4F5C-9496-4A1F3696EE6F}"/>
    <cellStyle name="Comma 4 2 7 3 3 4" xfId="18297" xr:uid="{655C8458-49C9-42C3-8535-5BEB25BFAFCB}"/>
    <cellStyle name="Comma 4 2 7 3 3 4 2" xfId="37273" xr:uid="{9ABEE530-D6B4-4D42-A1AA-E84481A5314F}"/>
    <cellStyle name="Comma 4 2 7 3 3 5" xfId="24633" xr:uid="{1A8D1A84-90FC-4612-8092-7CCB47A3E676}"/>
    <cellStyle name="Comma 4 2 7 3 4" xfId="6191" xr:uid="{6FE7E6CB-416F-4AEA-8C80-82440D3CD4E0}"/>
    <cellStyle name="Comma 4 2 7 3 4 2" xfId="13556" xr:uid="{A50E6D54-668C-465F-A512-9B45BDF7737C}"/>
    <cellStyle name="Comma 4 2 7 3 4 2 2" xfId="46174" xr:uid="{B08B65A0-0859-4436-8EF4-2E56929FA7BD}"/>
    <cellStyle name="Comma 4 2 7 3 4 2 3" xfId="33546" xr:uid="{3ED7185D-EC9D-4890-B3C2-7FEA6AB2AF25}"/>
    <cellStyle name="Comma 4 2 7 3 4 3" xfId="20916" xr:uid="{0C12560C-9D9C-4A5C-B6CD-1C589DC9B8E1}"/>
    <cellStyle name="Comma 4 2 7 3 4 3 2" xfId="39893" xr:uid="{2BDB1062-80B9-43A3-BE5F-AECCB17A9466}"/>
    <cellStyle name="Comma 4 2 7 3 4 4" xfId="27253" xr:uid="{62AE668E-1B03-4BC3-A0B7-434B08C3C736}"/>
    <cellStyle name="Comma 4 2 7 3 5" xfId="2694" xr:uid="{D836DDCC-4478-4F60-A852-B60D0C9E3EC9}"/>
    <cellStyle name="Comma 4 2 7 3 5 2" xfId="10062" xr:uid="{5C404730-1B48-47F4-B04F-F4BFD84D27E8}"/>
    <cellStyle name="Comma 4 2 7 3 5 2 2" xfId="42677" xr:uid="{DFE7C251-32EE-4C13-9B21-D68D41959588}"/>
    <cellStyle name="Comma 4 2 7 3 5 3" xfId="17422" xr:uid="{C0E58048-A360-4C8A-B20B-0023FB23FFD3}"/>
    <cellStyle name="Comma 4 2 7 3 5 4" xfId="30049" xr:uid="{AA505EFF-F085-4325-9B79-B76A08A51530}"/>
    <cellStyle name="Comma 4 2 7 3 6" xfId="8806" xr:uid="{C46DC33C-616D-43C5-8594-386510E4538D}"/>
    <cellStyle name="Comma 4 2 7 3 6 2" xfId="36396" xr:uid="{A5DD7BAE-5BC1-4291-BCC6-CEE206FE9434}"/>
    <cellStyle name="Comma 4 2 7 3 7" xfId="16166" xr:uid="{F8C1485C-DDA6-46AB-A43F-C882162A455A}"/>
    <cellStyle name="Comma 4 2 7 3 8" xfId="23756" xr:uid="{D089C57B-AEB2-4826-98AB-243D9AD1A2A5}"/>
    <cellStyle name="Comma 4 2 7 4" xfId="3987" xr:uid="{FC9FC309-A7D5-4550-929D-6D3A96B768EA}"/>
    <cellStyle name="Comma 4 2 7 4 2" xfId="7484" xr:uid="{9042EC8E-CA8B-45C0-9379-094A4689DAEE}"/>
    <cellStyle name="Comma 4 2 7 4 2 2" xfId="14849" xr:uid="{EC128A46-D1FC-4C59-A7AA-484CE3486736}"/>
    <cellStyle name="Comma 4 2 7 4 2 2 2" xfId="47467" xr:uid="{9F4D10DA-F6DC-4F66-9869-F59FD60FCBE3}"/>
    <cellStyle name="Comma 4 2 7 4 2 2 3" xfId="34839" xr:uid="{C58B4B9F-BAD7-4362-A931-5889E5D3B490}"/>
    <cellStyle name="Comma 4 2 7 4 2 3" xfId="22209" xr:uid="{0A5280FB-9185-4215-9A6C-97A3B35DEBBA}"/>
    <cellStyle name="Comma 4 2 7 4 2 3 2" xfId="41186" xr:uid="{8F0A4D07-30AF-4549-A051-539B6A389781}"/>
    <cellStyle name="Comma 4 2 7 4 2 4" xfId="28546" xr:uid="{A9487A87-13FB-44BA-9556-883F66B9A0D6}"/>
    <cellStyle name="Comma 4 2 7 4 3" xfId="4864" xr:uid="{153E64A9-4521-46E6-802C-6F8825EA43C8}"/>
    <cellStyle name="Comma 4 2 7 4 3 2" xfId="12229" xr:uid="{A5DBD995-4478-4F68-BD24-219AA03D7C8A}"/>
    <cellStyle name="Comma 4 2 7 4 3 2 2" xfId="44847" xr:uid="{C74C2B58-C045-4D6D-821A-EE306065F958}"/>
    <cellStyle name="Comma 4 2 7 4 3 2 3" xfId="32219" xr:uid="{3260A60E-EB41-4E0C-A600-6F3DC4E530A5}"/>
    <cellStyle name="Comma 4 2 7 4 3 3" xfId="19589" xr:uid="{62E6A07B-5E8A-4ADD-967C-A1192AACC1F3}"/>
    <cellStyle name="Comma 4 2 7 4 3 3 2" xfId="38566" xr:uid="{B59848D5-BE3C-4E6A-A01D-B3EB88AEC33A}"/>
    <cellStyle name="Comma 4 2 7 4 3 4" xfId="25926" xr:uid="{03141CF1-5132-477D-9B9E-CE02A87CEE0F}"/>
    <cellStyle name="Comma 4 2 7 4 4" xfId="11353" xr:uid="{2C44D279-50A8-4E9A-9FC9-F8F8E0A28286}"/>
    <cellStyle name="Comma 4 2 7 4 4 2" xfId="43970" xr:uid="{35CB521E-1C7B-429B-84B5-F731C1083606}"/>
    <cellStyle name="Comma 4 2 7 4 4 3" xfId="31342" xr:uid="{5F3C77D9-8B05-48E3-8E8E-A8A697B90751}"/>
    <cellStyle name="Comma 4 2 7 4 5" xfId="18713" xr:uid="{3D429B8D-F438-459B-9A8B-8871EF160BFD}"/>
    <cellStyle name="Comma 4 2 7 4 5 2" xfId="37689" xr:uid="{533ADFEF-D0FC-4CFF-82B9-ED25ABF8AF92}"/>
    <cellStyle name="Comma 4 2 7 4 6" xfId="25049" xr:uid="{90D37772-472C-46B2-B834-053703701194}"/>
    <cellStyle name="Comma 4 2 7 5" xfId="3137" xr:uid="{440B5818-3601-4188-84FE-ADD796FC26F6}"/>
    <cellStyle name="Comma 4 2 7 5 2" xfId="6634" xr:uid="{6B520183-96C4-42CC-8F81-FD6F79CBE147}"/>
    <cellStyle name="Comma 4 2 7 5 2 2" xfId="13999" xr:uid="{3690AB65-9E3B-4E60-9631-B04AFB5EE2B9}"/>
    <cellStyle name="Comma 4 2 7 5 2 2 2" xfId="46617" xr:uid="{B2789B74-60D4-4292-9152-EDFE5817E109}"/>
    <cellStyle name="Comma 4 2 7 5 2 2 3" xfId="33989" xr:uid="{BB25873B-B4DA-4AF1-B513-FB9E5BD66A01}"/>
    <cellStyle name="Comma 4 2 7 5 2 3" xfId="21359" xr:uid="{C54DBD3C-F77A-4263-9350-28BAD40B1505}"/>
    <cellStyle name="Comma 4 2 7 5 2 3 2" xfId="40336" xr:uid="{F1BD51C5-E806-40AB-B970-576966CED6C0}"/>
    <cellStyle name="Comma 4 2 7 5 2 4" xfId="27696" xr:uid="{7FC53F82-8E7B-4FF3-808C-24D9E99A721E}"/>
    <cellStyle name="Comma 4 2 7 5 3" xfId="10503" xr:uid="{E930384D-4966-4488-91F9-8DE2DEC1FBF0}"/>
    <cellStyle name="Comma 4 2 7 5 3 2" xfId="43120" xr:uid="{93F8F8AA-6075-4E14-BA43-9E1D4F3FF650}"/>
    <cellStyle name="Comma 4 2 7 5 3 3" xfId="30492" xr:uid="{936F4CD2-A4BB-43B3-BF5A-C31C3E3CE9BB}"/>
    <cellStyle name="Comma 4 2 7 5 4" xfId="17863" xr:uid="{ABAA2CC6-81D0-445C-9104-67773DBAED84}"/>
    <cellStyle name="Comma 4 2 7 5 4 2" xfId="36839" xr:uid="{2D589CD6-4784-48C9-8A96-B35770D346F1}"/>
    <cellStyle name="Comma 4 2 7 5 5" xfId="24199" xr:uid="{4EF13466-29E6-439D-91FE-B1927221C9A0}"/>
    <cellStyle name="Comma 4 2 7 6" xfId="5749" xr:uid="{BFFC4ABC-1559-4FE8-865C-B36BA1EF8A88}"/>
    <cellStyle name="Comma 4 2 7 6 2" xfId="13114" xr:uid="{00D4DB03-DD35-4674-8F95-C098DF6F9348}"/>
    <cellStyle name="Comma 4 2 7 6 2 2" xfId="45732" xr:uid="{4BCCC91A-25C4-4029-A80C-6939DD8DD76F}"/>
    <cellStyle name="Comma 4 2 7 6 2 3" xfId="33104" xr:uid="{85C0272D-ADE7-403D-9B30-CE2CE0745384}"/>
    <cellStyle name="Comma 4 2 7 6 3" xfId="20474" xr:uid="{8E3FC2E9-1562-4E4A-BB1B-CD50F9543CA5}"/>
    <cellStyle name="Comma 4 2 7 6 3 2" xfId="39451" xr:uid="{457B18CE-9683-4F54-9DA6-F40B4CC227DB}"/>
    <cellStyle name="Comma 4 2 7 6 4" xfId="26811" xr:uid="{9BA5966A-B186-4B3F-831C-10727C63A321}"/>
    <cellStyle name="Comma 4 2 7 7" xfId="2197" xr:uid="{337FFD96-1328-474F-86D4-06EF8FAE60C7}"/>
    <cellStyle name="Comma 4 2 7 7 2" xfId="9622" xr:uid="{9D9D5561-6188-421C-B679-1E8184A95B48}"/>
    <cellStyle name="Comma 4 2 7 7 2 2" xfId="42049" xr:uid="{7CA57C59-26A9-428A-AAB2-B2275DBCD8FA}"/>
    <cellStyle name="Comma 4 2 7 7 3" xfId="16982" xr:uid="{56CF9BE5-0DAB-4870-9091-BFCBC7BE624C}"/>
    <cellStyle name="Comma 4 2 7 7 4" xfId="29418" xr:uid="{3DEDA51A-17FD-460C-8E3E-38BBD73F2CAF}"/>
    <cellStyle name="Comma 4 2 7 8" xfId="1814" xr:uid="{3EE1A77F-A52B-4427-A8CC-EF146BC59A62}"/>
    <cellStyle name="Comma 4 2 7 8 2" xfId="9351" xr:uid="{A382D05E-6C86-4BEC-8BE6-B13B330E14E7}"/>
    <cellStyle name="Comma 4 2 7 8 2 2" xfId="42235" xr:uid="{C9036611-81E5-45C5-8C99-7E81FF60C4E4}"/>
    <cellStyle name="Comma 4 2 7 8 3" xfId="16711" xr:uid="{CEF89BD6-90B7-4543-959D-8496D078BD48}"/>
    <cellStyle name="Comma 4 2 7 8 4" xfId="29607" xr:uid="{9F6BCD1E-679F-476F-AD61-55CAFF65CBF0}"/>
    <cellStyle name="Comma 4 2 7 9" xfId="8432" xr:uid="{30B9B839-2006-4240-8FF7-574B81045486}"/>
    <cellStyle name="Comma 4 2 7 9 2" xfId="35922" xr:uid="{F2D52699-0805-472A-A999-8D907E4D3AF6}"/>
    <cellStyle name="Comma 4 2 8" xfId="349" xr:uid="{C277E7C0-7AD2-4205-B1A0-0F8CBD976613}"/>
    <cellStyle name="Comma 4 2 8 2" xfId="1073" xr:uid="{7CBFB294-9E00-44F0-996D-312A2FE4EA0A}"/>
    <cellStyle name="Comma 4 2 8 2 2" xfId="4505" xr:uid="{D100BB94-5A27-4BFD-8736-5A86294C6AA2}"/>
    <cellStyle name="Comma 4 2 8 2 2 2" xfId="8003" xr:uid="{D3185E25-5CCB-4AC3-928D-016942CA4244}"/>
    <cellStyle name="Comma 4 2 8 2 2 2 2" xfId="15368" xr:uid="{06E7429A-83E0-42FC-854B-751ED5C420F5}"/>
    <cellStyle name="Comma 4 2 8 2 2 2 2 2" xfId="47986" xr:uid="{E1BD04C4-D753-4F89-BDAD-A332923B4937}"/>
    <cellStyle name="Comma 4 2 8 2 2 2 2 3" xfId="35358" xr:uid="{F4DF27BB-4A34-4A14-818A-3F4264D31BF5}"/>
    <cellStyle name="Comma 4 2 8 2 2 2 3" xfId="22728" xr:uid="{F0524748-72B8-45C1-B357-282F0B3C282D}"/>
    <cellStyle name="Comma 4 2 8 2 2 2 3 2" xfId="41705" xr:uid="{BE8573CC-211A-4058-9B9A-D46B60B5F320}"/>
    <cellStyle name="Comma 4 2 8 2 2 2 4" xfId="29065" xr:uid="{399C3053-4A41-46EA-81B1-54AD2EB74492}"/>
    <cellStyle name="Comma 4 2 8 2 2 3" xfId="5385" xr:uid="{0E0C823E-FD5C-4B66-8D30-D506281A2F4A}"/>
    <cellStyle name="Comma 4 2 8 2 2 3 2" xfId="12750" xr:uid="{9B7180D7-6F7E-4EA1-9992-E845002B4A71}"/>
    <cellStyle name="Comma 4 2 8 2 2 3 2 2" xfId="45368" xr:uid="{58381261-23CD-4C09-A44A-31C954ABAA46}"/>
    <cellStyle name="Comma 4 2 8 2 2 3 2 3" xfId="32740" xr:uid="{9A2C2392-2195-4A8F-BFB1-B8947864E783}"/>
    <cellStyle name="Comma 4 2 8 2 2 3 3" xfId="20110" xr:uid="{3B30E2A0-8EDD-43F4-8A11-A29861EFB31B}"/>
    <cellStyle name="Comma 4 2 8 2 2 3 3 2" xfId="39087" xr:uid="{E6BA7A02-9BFD-476B-8AD3-3E42CABFF0FC}"/>
    <cellStyle name="Comma 4 2 8 2 2 3 4" xfId="26447" xr:uid="{664B6426-683E-407D-BF04-F8AB10A29A3E}"/>
    <cellStyle name="Comma 4 2 8 2 2 4" xfId="11871" xr:uid="{1907FD92-5801-4847-85F5-3F4DDEF7A767}"/>
    <cellStyle name="Comma 4 2 8 2 2 4 2" xfId="44489" xr:uid="{BA1C8D42-DF2A-440E-B45D-3247CC8A91EB}"/>
    <cellStyle name="Comma 4 2 8 2 2 4 3" xfId="31861" xr:uid="{56AE1503-BF39-405A-8A1F-82D38CDDB4A6}"/>
    <cellStyle name="Comma 4 2 8 2 2 5" xfId="19231" xr:uid="{BAE4A9AC-35A4-43DB-A2E7-E7DD6FD814AE}"/>
    <cellStyle name="Comma 4 2 8 2 2 5 2" xfId="38208" xr:uid="{2BC84329-E705-4B35-A3BB-FD109F885E49}"/>
    <cellStyle name="Comma 4 2 8 2 2 6" xfId="25568" xr:uid="{11AD86DA-C7D1-4F63-9F23-7BADCFBED04B}"/>
    <cellStyle name="Comma 4 2 8 2 3" xfId="3650" xr:uid="{FDCE48FE-14AC-4B2F-8F35-CA5489CC1D4A}"/>
    <cellStyle name="Comma 4 2 8 2 3 2" xfId="7147" xr:uid="{B376345E-D90E-4BC7-8CBD-A66CF21730E8}"/>
    <cellStyle name="Comma 4 2 8 2 3 2 2" xfId="14512" xr:uid="{C213419F-5CE8-4E78-BB74-E8114D3FCC52}"/>
    <cellStyle name="Comma 4 2 8 2 3 2 2 2" xfId="47130" xr:uid="{10B61DA9-4604-4A19-A7F9-46604E72DF8D}"/>
    <cellStyle name="Comma 4 2 8 2 3 2 2 3" xfId="34502" xr:uid="{863619B5-6110-4E1D-8BBB-39BCB45D7B35}"/>
    <cellStyle name="Comma 4 2 8 2 3 2 3" xfId="21872" xr:uid="{EA82936E-7069-482E-970E-BC86E50DD5B2}"/>
    <cellStyle name="Comma 4 2 8 2 3 2 3 2" xfId="40849" xr:uid="{8A1FD103-11E3-4A72-BBED-EC21096D6A36}"/>
    <cellStyle name="Comma 4 2 8 2 3 2 4" xfId="28209" xr:uid="{6BE71AE0-BECB-4653-81CF-238D83981FFF}"/>
    <cellStyle name="Comma 4 2 8 2 3 3" xfId="11016" xr:uid="{0B2B17FD-17BE-4DD1-9CAF-E1D38A45B5C9}"/>
    <cellStyle name="Comma 4 2 8 2 3 3 2" xfId="43633" xr:uid="{E15762D9-9F53-45C4-82AE-5103540BDA58}"/>
    <cellStyle name="Comma 4 2 8 2 3 3 3" xfId="31005" xr:uid="{2B6D9E20-7350-47EA-AFD0-BAE7B25F47F3}"/>
    <cellStyle name="Comma 4 2 8 2 3 4" xfId="18376" xr:uid="{0B1CD8FD-DD61-4DD4-88B7-4CF2520DDABE}"/>
    <cellStyle name="Comma 4 2 8 2 3 4 2" xfId="37352" xr:uid="{67DE663B-161B-4154-B473-582F6CF6CAEC}"/>
    <cellStyle name="Comma 4 2 8 2 3 5" xfId="24712" xr:uid="{3D126D0F-3615-4E5B-9DD1-EA716B39579C}"/>
    <cellStyle name="Comma 4 2 8 2 4" xfId="6270" xr:uid="{6FD313D8-4CFB-4730-A196-161B1BA68BE7}"/>
    <cellStyle name="Comma 4 2 8 2 4 2" xfId="13635" xr:uid="{4463FCA3-306E-4E8C-9C14-C091778F97DE}"/>
    <cellStyle name="Comma 4 2 8 2 4 2 2" xfId="46253" xr:uid="{F4E256ED-298B-408A-A743-4B77B91B4994}"/>
    <cellStyle name="Comma 4 2 8 2 4 2 3" xfId="33625" xr:uid="{42F99D6A-7BFF-4791-9D91-C2DC50F79BCF}"/>
    <cellStyle name="Comma 4 2 8 2 4 3" xfId="20995" xr:uid="{CB33B179-AEFF-4034-873F-A9713DA8C137}"/>
    <cellStyle name="Comma 4 2 8 2 4 3 2" xfId="39972" xr:uid="{AAE552BD-C745-40CE-A8E3-BCF10C51BC4E}"/>
    <cellStyle name="Comma 4 2 8 2 4 4" xfId="27332" xr:uid="{504FF3E4-A07B-499B-9637-8B45DDF9E97E}"/>
    <cellStyle name="Comma 4 2 8 2 5" xfId="2773" xr:uid="{35F93D02-27AA-436D-ADD7-264B361BCC93}"/>
    <cellStyle name="Comma 4 2 8 2 5 2" xfId="10141" xr:uid="{2E6DFCCD-4FEB-4E01-A86E-2CE55C0B0B0F}"/>
    <cellStyle name="Comma 4 2 8 2 5 2 2" xfId="42756" xr:uid="{E20B56A5-49DF-466E-A77D-256A1ADC7051}"/>
    <cellStyle name="Comma 4 2 8 2 5 3" xfId="17501" xr:uid="{A9095876-8490-439F-A145-ED3449DE75BA}"/>
    <cellStyle name="Comma 4 2 8 2 5 4" xfId="30128" xr:uid="{DEFF3FC0-2FE0-423F-B0EB-22CB67967636}"/>
    <cellStyle name="Comma 4 2 8 2 6" xfId="8919" xr:uid="{49B8B82D-DA12-4F1F-B56A-640B294B5D85}"/>
    <cellStyle name="Comma 4 2 8 2 6 2" xfId="36475" xr:uid="{EB186323-0116-4EEB-91D0-EF35026E7CBF}"/>
    <cellStyle name="Comma 4 2 8 2 7" xfId="16279" xr:uid="{18753E13-2D00-4E31-BF7E-21685E495285}"/>
    <cellStyle name="Comma 4 2 8 2 8" xfId="23835" xr:uid="{9241A736-2492-4E8D-8415-A5FA3E48F41F}"/>
    <cellStyle name="Comma 4 2 8 3" xfId="964" xr:uid="{3018E9E3-C41F-4955-B766-E34C03775B37}"/>
    <cellStyle name="Comma 4 2 8 3 2" xfId="7562" xr:uid="{EF67ED07-3C7F-456C-9C3A-20C9A72E78AD}"/>
    <cellStyle name="Comma 4 2 8 3 2 2" xfId="14927" xr:uid="{06992150-240E-4562-877E-A300892FADF4}"/>
    <cellStyle name="Comma 4 2 8 3 2 2 2" xfId="47545" xr:uid="{46DFA759-AA5A-4EBA-B9EC-23FD1BB500F2}"/>
    <cellStyle name="Comma 4 2 8 3 2 2 3" xfId="34917" xr:uid="{3982B66A-CF70-4948-A301-29EF6B054642}"/>
    <cellStyle name="Comma 4 2 8 3 2 3" xfId="22287" xr:uid="{53A61B9A-5C90-44D8-94E3-57C498F33740}"/>
    <cellStyle name="Comma 4 2 8 3 2 3 2" xfId="41264" xr:uid="{EB3E9ABD-48FB-4A6D-A0EA-3D8A5D2D1596}"/>
    <cellStyle name="Comma 4 2 8 3 2 4" xfId="28624" xr:uid="{D29F8F12-D5C6-4E1C-AFD6-E36C171D8C4C}"/>
    <cellStyle name="Comma 4 2 8 3 3" xfId="4943" xr:uid="{A9840221-D8C4-4F07-9C83-C79DAE805EB4}"/>
    <cellStyle name="Comma 4 2 8 3 3 2" xfId="12308" xr:uid="{0D63C4F3-D661-48F3-9D9F-2558208E674B}"/>
    <cellStyle name="Comma 4 2 8 3 3 2 2" xfId="44926" xr:uid="{52B76907-0AF0-440B-8E70-0948E0A3E0FE}"/>
    <cellStyle name="Comma 4 2 8 3 3 2 3" xfId="32298" xr:uid="{2D186581-6359-463B-A4A1-F7337D792F8C}"/>
    <cellStyle name="Comma 4 2 8 3 3 3" xfId="19668" xr:uid="{99920E74-70AD-4F0E-BCF5-623EE2E81F6B}"/>
    <cellStyle name="Comma 4 2 8 3 3 3 2" xfId="38645" xr:uid="{F4096E49-D3E1-49E7-BA0A-B09C20CDA90F}"/>
    <cellStyle name="Comma 4 2 8 3 3 4" xfId="26005" xr:uid="{A77B71ED-EFEC-408F-9D30-DDF13DB3F22B}"/>
    <cellStyle name="Comma 4 2 8 3 4" xfId="4065" xr:uid="{5BC65176-41CA-49A9-BEE5-E98F12FF5932}"/>
    <cellStyle name="Comma 4 2 8 3 4 2" xfId="11431" xr:uid="{9E30224E-F207-4E7B-9F22-E1FD308B2052}"/>
    <cellStyle name="Comma 4 2 8 3 4 2 2" xfId="44048" xr:uid="{0A779BE2-E27F-48AA-A32B-AA8B1243E2A9}"/>
    <cellStyle name="Comma 4 2 8 3 4 3" xfId="18791" xr:uid="{3298869C-02C2-4299-A845-7D6BBE787C6F}"/>
    <cellStyle name="Comma 4 2 8 3 4 4" xfId="31420" xr:uid="{D83EED25-02D3-497B-B8FC-981B39D94607}"/>
    <cellStyle name="Comma 4 2 8 3 5" xfId="8820" xr:uid="{D3D8769D-91C5-483F-8018-C9233AADCF43}"/>
    <cellStyle name="Comma 4 2 8 3 5 2" xfId="37767" xr:uid="{4995020E-2D58-460E-8526-AF704F82F379}"/>
    <cellStyle name="Comma 4 2 8 3 6" xfId="16180" xr:uid="{15AD9C61-8B0A-4599-BF14-F72B845BC6BF}"/>
    <cellStyle name="Comma 4 2 8 3 7" xfId="25127" xr:uid="{67801185-85E8-4BB6-8A5E-A2FB50C5BB3F}"/>
    <cellStyle name="Comma 4 2 8 4" xfId="3215" xr:uid="{0FDA4E44-8EC7-41A1-AE7E-324FC043A588}"/>
    <cellStyle name="Comma 4 2 8 4 2" xfId="6712" xr:uid="{7B59CA34-EFFF-4E8D-9677-B1C3B4FD76F5}"/>
    <cellStyle name="Comma 4 2 8 4 2 2" xfId="14077" xr:uid="{F8CDED07-B87A-4E56-A5B2-42A36E8AEB9E}"/>
    <cellStyle name="Comma 4 2 8 4 2 2 2" xfId="46695" xr:uid="{ACF0836E-88E4-4A3F-BA4C-63DDDCE3040A}"/>
    <cellStyle name="Comma 4 2 8 4 2 2 3" xfId="34067" xr:uid="{6AC2340F-84D7-497E-8AD5-7BA2C8190F69}"/>
    <cellStyle name="Comma 4 2 8 4 2 3" xfId="21437" xr:uid="{37BC07F8-E6B5-4A43-8297-FB8278D8507F}"/>
    <cellStyle name="Comma 4 2 8 4 2 3 2" xfId="40414" xr:uid="{F97874E3-B4CC-4F91-AE77-CFCBD3776319}"/>
    <cellStyle name="Comma 4 2 8 4 2 4" xfId="27774" xr:uid="{2490A4F1-D6CE-4747-84B6-856A27EF2941}"/>
    <cellStyle name="Comma 4 2 8 4 3" xfId="10581" xr:uid="{8BCAEF4B-5EEB-4E2B-85D5-ADAC58EAF151}"/>
    <cellStyle name="Comma 4 2 8 4 3 2" xfId="43198" xr:uid="{89BA936C-E2F3-4E2F-8F55-0B34F55353F3}"/>
    <cellStyle name="Comma 4 2 8 4 3 3" xfId="30570" xr:uid="{959E4FD9-1B86-4ADA-BFDA-EB6A335B5E16}"/>
    <cellStyle name="Comma 4 2 8 4 4" xfId="17941" xr:uid="{9681EA72-F7CB-44E0-853E-B49B62389A6E}"/>
    <cellStyle name="Comma 4 2 8 4 4 2" xfId="36917" xr:uid="{7037B88D-3EA4-4AC1-841F-18EA3044C26F}"/>
    <cellStyle name="Comma 4 2 8 4 5" xfId="24277" xr:uid="{1B86A4B7-4D17-4423-8512-2884CEF761F8}"/>
    <cellStyle name="Comma 4 2 8 5" xfId="5828" xr:uid="{49B94135-861D-4C96-950D-33B08DA6B6A4}"/>
    <cellStyle name="Comma 4 2 8 5 2" xfId="13193" xr:uid="{950246D5-2322-4AD1-9102-60CA6BDD24E5}"/>
    <cellStyle name="Comma 4 2 8 5 2 2" xfId="45811" xr:uid="{3226CB27-E437-4158-8DB5-AB9CBA49927D}"/>
    <cellStyle name="Comma 4 2 8 5 2 3" xfId="33183" xr:uid="{3ABF2B59-4E3B-4F96-AD28-5D03943080F4}"/>
    <cellStyle name="Comma 4 2 8 5 3" xfId="20553" xr:uid="{9A7E1480-06E2-4BA5-A97F-33BFA397DCF4}"/>
    <cellStyle name="Comma 4 2 8 5 3 2" xfId="39530" xr:uid="{A11CFAAA-6972-4208-8B46-775B965BBBB1}"/>
    <cellStyle name="Comma 4 2 8 5 4" xfId="26890" xr:uid="{4FCB3CF7-F823-485E-B0E1-C0B27BDF766F}"/>
    <cellStyle name="Comma 4 2 8 6" xfId="2276" xr:uid="{089AEA42-690D-4C0E-8639-2E3B5D10921A}"/>
    <cellStyle name="Comma 4 2 8 6 2" xfId="9701" xr:uid="{B790B95E-4D43-4A5F-8728-514E29D01848}"/>
    <cellStyle name="Comma 4 2 8 6 2 2" xfId="42314" xr:uid="{76105A74-C888-48E0-9390-0015BB64112C}"/>
    <cellStyle name="Comma 4 2 8 6 3" xfId="17061" xr:uid="{E106898D-85A2-4F89-A5CD-1B55D9F8D50E}"/>
    <cellStyle name="Comma 4 2 8 6 4" xfId="29686" xr:uid="{107D628E-4957-4D9C-B95C-B3EF0370CFE2}"/>
    <cellStyle name="Comma 4 2 8 7" xfId="8449" xr:uid="{507DFE1E-75D6-49D5-B1A8-55562BAFAB94}"/>
    <cellStyle name="Comma 4 2 8 7 2" xfId="36001" xr:uid="{85B1C4D6-B58D-4652-8A4F-C73D6EB69B31}"/>
    <cellStyle name="Comma 4 2 8 8" xfId="15809" xr:uid="{BD6B9587-FBA9-4191-A436-DC27E0B7A1CD}"/>
    <cellStyle name="Comma 4 2 8 9" xfId="23389" xr:uid="{27DF0CC2-DE28-45E7-808D-F7307F1A9332}"/>
    <cellStyle name="Comma 4 2 9" xfId="716" xr:uid="{C71AA1AD-7677-46A9-BFEA-08047D267DBD}"/>
    <cellStyle name="Comma 4 2 9 2" xfId="1080" xr:uid="{B1EFFA54-B86E-4EF3-B625-F5D30CB5D0D3}"/>
    <cellStyle name="Comma 4 2 9 2 2" xfId="4340" xr:uid="{E3D9D0F1-8DAD-4729-A1FB-80EA5E66C13B}"/>
    <cellStyle name="Comma 4 2 9 2 2 2" xfId="7838" xr:uid="{8463048D-7B48-42AF-AC1E-AE8B02BD5766}"/>
    <cellStyle name="Comma 4 2 9 2 2 2 2" xfId="15203" xr:uid="{1CEDC038-001A-4234-9506-F1D00F2102A9}"/>
    <cellStyle name="Comma 4 2 9 2 2 2 2 2" xfId="47821" xr:uid="{B9C98FB6-FC2F-4E23-BD00-9DCF8B41EB42}"/>
    <cellStyle name="Comma 4 2 9 2 2 2 2 3" xfId="35193" xr:uid="{7C8C99CE-1044-4708-8CC6-A093CA99CA3C}"/>
    <cellStyle name="Comma 4 2 9 2 2 2 3" xfId="22563" xr:uid="{4AAE3B72-19E3-4756-B82E-1CD4454102E3}"/>
    <cellStyle name="Comma 4 2 9 2 2 2 3 2" xfId="41540" xr:uid="{7E4F3F8B-09DD-4A0F-92E4-858C65A2C693}"/>
    <cellStyle name="Comma 4 2 9 2 2 2 4" xfId="28900" xr:uid="{CBF724C9-6A19-4E57-8E66-A16AE3B7EE08}"/>
    <cellStyle name="Comma 4 2 9 2 2 3" xfId="5220" xr:uid="{2B6788F7-F73D-4370-94FA-73C08DC4D82C}"/>
    <cellStyle name="Comma 4 2 9 2 2 3 2" xfId="12585" xr:uid="{79174EAB-FBF0-4F56-937C-3E2A3207072F}"/>
    <cellStyle name="Comma 4 2 9 2 2 3 2 2" xfId="45203" xr:uid="{DF9CA0A3-05E2-4E30-8B32-1A9D7F93D2E0}"/>
    <cellStyle name="Comma 4 2 9 2 2 3 2 3" xfId="32575" xr:uid="{4CAA1927-65BF-4DC7-949B-671D4D06F838}"/>
    <cellStyle name="Comma 4 2 9 2 2 3 3" xfId="19945" xr:uid="{6DDBC915-24B7-40FB-BD27-87060FD1A835}"/>
    <cellStyle name="Comma 4 2 9 2 2 3 3 2" xfId="38922" xr:uid="{333CEBA8-0E90-4FC8-9A8A-4E9290E9E1E2}"/>
    <cellStyle name="Comma 4 2 9 2 2 3 4" xfId="26282" xr:uid="{7DA4FEFB-5365-472D-9C7E-2DD4F20E69E6}"/>
    <cellStyle name="Comma 4 2 9 2 2 4" xfId="11706" xr:uid="{4F7A4467-2F89-4A5F-9C62-8F344ADEE472}"/>
    <cellStyle name="Comma 4 2 9 2 2 4 2" xfId="44324" xr:uid="{08233920-E0E1-4763-9FA5-B71269FE8C46}"/>
    <cellStyle name="Comma 4 2 9 2 2 4 3" xfId="31696" xr:uid="{C34A2FEF-50F1-409C-B72E-4AE5F6B0B15E}"/>
    <cellStyle name="Comma 4 2 9 2 2 5" xfId="19066" xr:uid="{84A5A851-E2AE-4B52-85FB-21C533036A64}"/>
    <cellStyle name="Comma 4 2 9 2 2 5 2" xfId="38043" xr:uid="{00A9D2A1-DB62-4CF3-A228-D7C6F0AB4746}"/>
    <cellStyle name="Comma 4 2 9 2 2 6" xfId="25403" xr:uid="{FC87C383-6A20-44D6-9D70-D0278531CB3B}"/>
    <cellStyle name="Comma 4 2 9 2 3" xfId="3486" xr:uid="{4C471770-CF3D-4C54-9662-8A40E4E81A4D}"/>
    <cellStyle name="Comma 4 2 9 2 3 2" xfId="6983" xr:uid="{AD32C7CE-C601-4E3A-AC88-47A6840EEBEA}"/>
    <cellStyle name="Comma 4 2 9 2 3 2 2" xfId="14348" xr:uid="{5605D5D9-1B52-4A7A-8FCB-58A6FFCD315D}"/>
    <cellStyle name="Comma 4 2 9 2 3 2 2 2" xfId="46966" xr:uid="{ACF26F84-E357-42DB-AFD9-601DF30CE8C3}"/>
    <cellStyle name="Comma 4 2 9 2 3 2 2 3" xfId="34338" xr:uid="{2EF9030D-7230-4C34-BB66-BB9FB9365F68}"/>
    <cellStyle name="Comma 4 2 9 2 3 2 3" xfId="21708" xr:uid="{82932347-91EE-4942-B50B-2C5BB7490F45}"/>
    <cellStyle name="Comma 4 2 9 2 3 2 3 2" xfId="40685" xr:uid="{3BB8F33E-7E2B-41EF-B26E-071F97446EF4}"/>
    <cellStyle name="Comma 4 2 9 2 3 2 4" xfId="28045" xr:uid="{176550DF-765D-4DF1-8027-30E47B3292A0}"/>
    <cellStyle name="Comma 4 2 9 2 3 3" xfId="10852" xr:uid="{D9F39CA3-8C8A-4906-B674-CB0299BFE6AA}"/>
    <cellStyle name="Comma 4 2 9 2 3 3 2" xfId="43469" xr:uid="{426E9A80-5123-4E45-8F87-BA50C64B8372}"/>
    <cellStyle name="Comma 4 2 9 2 3 3 3" xfId="30841" xr:uid="{90C3E1CA-DCC9-478D-AB33-10C9A0C39B1B}"/>
    <cellStyle name="Comma 4 2 9 2 3 4" xfId="18212" xr:uid="{36657E5A-6576-4CBA-81F6-EF125B4A0659}"/>
    <cellStyle name="Comma 4 2 9 2 3 4 2" xfId="37188" xr:uid="{30847E1A-72B7-43F8-AEA2-80CCA5EE7197}"/>
    <cellStyle name="Comma 4 2 9 2 3 5" xfId="24548" xr:uid="{895879A8-9A0A-414E-8372-257957BDB0D3}"/>
    <cellStyle name="Comma 4 2 9 2 4" xfId="6105" xr:uid="{A066587B-4E2E-4C54-9B8D-3C6A65DEC8DF}"/>
    <cellStyle name="Comma 4 2 9 2 4 2" xfId="13470" xr:uid="{708DDE9A-2D8D-483D-8B92-30AD724DB8CC}"/>
    <cellStyle name="Comma 4 2 9 2 4 2 2" xfId="46088" xr:uid="{B6A740C5-A9D6-4924-BE93-BEED28164A79}"/>
    <cellStyle name="Comma 4 2 9 2 4 2 3" xfId="33460" xr:uid="{CC1A3395-BDA2-4F43-B14B-0383CBE396CB}"/>
    <cellStyle name="Comma 4 2 9 2 4 3" xfId="20830" xr:uid="{F7C7C53F-B1AC-423E-B7BF-3A4EDAD018A9}"/>
    <cellStyle name="Comma 4 2 9 2 4 3 2" xfId="39807" xr:uid="{36DBBD67-A4B4-4FB9-9019-6D67CA5B118F}"/>
    <cellStyle name="Comma 4 2 9 2 4 4" xfId="27167" xr:uid="{37926CD3-A340-4E30-B86C-BA2A97795098}"/>
    <cellStyle name="Comma 4 2 9 2 5" xfId="2606" xr:uid="{407943F9-539A-4305-81A6-77ED2F0B4D7B}"/>
    <cellStyle name="Comma 4 2 9 2 5 2" xfId="9976" xr:uid="{F37E1830-6F11-41FB-B179-8D54A311F635}"/>
    <cellStyle name="Comma 4 2 9 2 5 2 2" xfId="42591" xr:uid="{A47498D2-D15D-4513-B49B-347C8EED2DCF}"/>
    <cellStyle name="Comma 4 2 9 2 5 3" xfId="17336" xr:uid="{8A430687-6F40-4ABB-B4AE-C8A52BDD2CC5}"/>
    <cellStyle name="Comma 4 2 9 2 5 4" xfId="29963" xr:uid="{E4467144-860E-4640-88E2-CDDC444A1EC2}"/>
    <cellStyle name="Comma 4 2 9 2 6" xfId="8925" xr:uid="{D142A166-2EEB-4FBB-9C54-6666135AA75B}"/>
    <cellStyle name="Comma 4 2 9 2 6 2" xfId="36310" xr:uid="{9071C111-2DD4-4F18-A1C3-205CE0AA33C9}"/>
    <cellStyle name="Comma 4 2 9 2 7" xfId="16285" xr:uid="{2F5E2D07-F95D-40F8-8AE3-610C53E45EC5}"/>
    <cellStyle name="Comma 4 2 9 2 8" xfId="23670" xr:uid="{EAA5BE3A-9B71-4648-8220-2F0F2F42B2CC}"/>
    <cellStyle name="Comma 4 2 9 3" xfId="1044" xr:uid="{D4DE4370-094C-4A32-9AC8-230EAAFBA5C2}"/>
    <cellStyle name="Comma 4 2 9 3 2" xfId="7398" xr:uid="{41E932DE-2015-4DCF-9D2B-E95023A1B892}"/>
    <cellStyle name="Comma 4 2 9 3 2 2" xfId="14763" xr:uid="{0306F54B-1C1E-404A-9116-599B7D3AE5A1}"/>
    <cellStyle name="Comma 4 2 9 3 2 2 2" xfId="47381" xr:uid="{8A4D596C-6164-401C-BE4E-5051B17ECA5B}"/>
    <cellStyle name="Comma 4 2 9 3 2 2 3" xfId="34753" xr:uid="{B93B4149-640C-410D-BA26-BB4949D109A1}"/>
    <cellStyle name="Comma 4 2 9 3 2 3" xfId="22123" xr:uid="{8A125ADD-F744-44AA-B3D2-1E76EE50F202}"/>
    <cellStyle name="Comma 4 2 9 3 2 3 2" xfId="41100" xr:uid="{4E6B8C7A-5405-46C5-AC0D-88B01AF410D8}"/>
    <cellStyle name="Comma 4 2 9 3 2 4" xfId="28460" xr:uid="{51B59054-B3BB-45CB-92DB-DD2D4F77C25F}"/>
    <cellStyle name="Comma 4 2 9 3 3" xfId="4776" xr:uid="{F85123BB-C659-4B9D-9DBE-9CE26C162853}"/>
    <cellStyle name="Comma 4 2 9 3 3 2" xfId="12141" xr:uid="{91D45C02-F1C7-4BE8-A59E-13657DEB65C4}"/>
    <cellStyle name="Comma 4 2 9 3 3 2 2" xfId="44759" xr:uid="{B20D7EB1-C0B7-4D56-A624-8461200DD83D}"/>
    <cellStyle name="Comma 4 2 9 3 3 2 3" xfId="32131" xr:uid="{F28264B3-E4DC-491F-83E0-78AFD436EBC2}"/>
    <cellStyle name="Comma 4 2 9 3 3 3" xfId="19501" xr:uid="{0D999F5C-69E4-49DF-A054-F96515C2BEE6}"/>
    <cellStyle name="Comma 4 2 9 3 3 3 2" xfId="38478" xr:uid="{46BEB3EC-FD60-48FB-A70F-44210BCB0F19}"/>
    <cellStyle name="Comma 4 2 9 3 3 4" xfId="25838" xr:uid="{DA8C264E-36CC-4E35-86F4-2D6A99E851A4}"/>
    <cellStyle name="Comma 4 2 9 3 4" xfId="3901" xr:uid="{277F6BA6-08CF-4772-BFD5-9FF21CF5EDE0}"/>
    <cellStyle name="Comma 4 2 9 3 4 2" xfId="11267" xr:uid="{8C4E9AE3-30B0-4987-BF83-7FBBE3DFB2CF}"/>
    <cellStyle name="Comma 4 2 9 3 4 2 2" xfId="43884" xr:uid="{115F3B3B-2551-4896-931A-085639451D7B}"/>
    <cellStyle name="Comma 4 2 9 3 4 3" xfId="18627" xr:uid="{421E1830-307D-4DDF-B92A-58B7DC9D0968}"/>
    <cellStyle name="Comma 4 2 9 3 4 4" xfId="31256" xr:uid="{39B6DE92-C9F6-4AED-8F37-F8A187229BB0}"/>
    <cellStyle name="Comma 4 2 9 3 5" xfId="8900" xr:uid="{A41AA827-52CF-4E19-A561-99DF5DF237CE}"/>
    <cellStyle name="Comma 4 2 9 3 5 2" xfId="37603" xr:uid="{54049984-F03C-462D-883C-7B7513DF87B0}"/>
    <cellStyle name="Comma 4 2 9 3 6" xfId="16260" xr:uid="{788FFF7B-E9DB-4169-92BA-B6F705D51F93}"/>
    <cellStyle name="Comma 4 2 9 3 7" xfId="24963" xr:uid="{1CFDA797-AAAF-4D5E-9060-FDE80BC8A395}"/>
    <cellStyle name="Comma 4 2 9 4" xfId="3051" xr:uid="{D4F2D81A-0071-4D57-87DF-628A5D285099}"/>
    <cellStyle name="Comma 4 2 9 4 2" xfId="6548" xr:uid="{6D8C952B-3D97-45F9-BBFE-C7BE37ED1768}"/>
    <cellStyle name="Comma 4 2 9 4 2 2" xfId="13913" xr:uid="{D149F9DA-F2D7-4DAA-BAB9-9A36ADBC41CD}"/>
    <cellStyle name="Comma 4 2 9 4 2 2 2" xfId="46531" xr:uid="{E2F8AE69-6850-41F3-967A-AFBF97FC57D8}"/>
    <cellStyle name="Comma 4 2 9 4 2 2 3" xfId="33903" xr:uid="{3CE03948-6A02-49AD-BCDF-28BEC48402DE}"/>
    <cellStyle name="Comma 4 2 9 4 2 3" xfId="21273" xr:uid="{8A4226BA-F37C-4AC7-A5CF-25143345B64A}"/>
    <cellStyle name="Comma 4 2 9 4 2 3 2" xfId="40250" xr:uid="{9263A723-6B26-4086-84D5-9AADED49F76E}"/>
    <cellStyle name="Comma 4 2 9 4 2 4" xfId="27610" xr:uid="{6039DEEB-3644-412D-AA10-ECDA3235F080}"/>
    <cellStyle name="Comma 4 2 9 4 3" xfId="10417" xr:uid="{FFCEDC85-4BFE-4538-82EF-ECC8473B453C}"/>
    <cellStyle name="Comma 4 2 9 4 3 2" xfId="43034" xr:uid="{99DAF9D2-6095-4DAD-B460-4E0E0478D8B8}"/>
    <cellStyle name="Comma 4 2 9 4 3 3" xfId="30406" xr:uid="{ADB14A7B-25C1-4686-B708-D7EAF2A800DF}"/>
    <cellStyle name="Comma 4 2 9 4 4" xfId="17777" xr:uid="{3214DCBC-C986-4425-9507-FF4B7D373858}"/>
    <cellStyle name="Comma 4 2 9 4 4 2" xfId="36753" xr:uid="{8B9C03D0-6928-4943-9400-B3300FE74828}"/>
    <cellStyle name="Comma 4 2 9 4 5" xfId="24113" xr:uid="{5586DC99-4913-4B9E-B495-CD4A584D74E4}"/>
    <cellStyle name="Comma 4 2 9 5" xfId="5661" xr:uid="{7A062D8C-B639-4E1C-A54C-62ADE319DBD8}"/>
    <cellStyle name="Comma 4 2 9 5 2" xfId="13026" xr:uid="{B6576F9B-7A56-40FF-B08F-F790BF7C6FCE}"/>
    <cellStyle name="Comma 4 2 9 5 2 2" xfId="45644" xr:uid="{9C48C8FD-DA58-4CE8-8DFB-1210B571689E}"/>
    <cellStyle name="Comma 4 2 9 5 2 3" xfId="33016" xr:uid="{AB023FAA-F943-4CBF-BC05-E211DBB2D36A}"/>
    <cellStyle name="Comma 4 2 9 5 3" xfId="20386" xr:uid="{28E63E41-826B-477A-A16D-87D07CCF2CB2}"/>
    <cellStyle name="Comma 4 2 9 5 3 2" xfId="39363" xr:uid="{A6544255-DEE6-4B9D-9EBB-AF2A37EE2B04}"/>
    <cellStyle name="Comma 4 2 9 5 4" xfId="26723" xr:uid="{4EAC48E8-8F8A-479B-A2F7-E6621E9A2710}"/>
    <cellStyle name="Comma 4 2 9 6" xfId="2018" xr:uid="{3DD53DDE-3A28-400B-BF37-81351ECB0D6C}"/>
    <cellStyle name="Comma 4 2 9 6 2" xfId="9534" xr:uid="{3EEA2627-9531-41C8-BD5C-99D3F8E79A6D}"/>
    <cellStyle name="Comma 4 2 9 6 2 2" xfId="42147" xr:uid="{832C5356-DC5A-4BF1-8766-31910DD6A248}"/>
    <cellStyle name="Comma 4 2 9 6 3" xfId="16894" xr:uid="{6F3102BB-C59E-475B-94BF-399A8BEB0D7D}"/>
    <cellStyle name="Comma 4 2 9 6 4" xfId="29519" xr:uid="{457E7F91-9623-405D-B92A-40EBE62C9FB2}"/>
    <cellStyle name="Comma 4 2 9 7" xfId="8595" xr:uid="{CE3780FE-01BA-4252-85AD-ECFA0CC0FEEB}"/>
    <cellStyle name="Comma 4 2 9 7 2" xfId="35789" xr:uid="{C3685920-C633-4992-8F63-CD739C1DFDA2}"/>
    <cellStyle name="Comma 4 2 9 8" xfId="15955" xr:uid="{28F865FF-21F6-443D-8036-5F64D6EA8DEE}"/>
    <cellStyle name="Comma 4 2 9 9" xfId="23220" xr:uid="{C17E970A-5446-40B1-825F-F7E91F1DA338}"/>
    <cellStyle name="Comma 4 20" xfId="1284" xr:uid="{C17B29BC-B944-4766-87C8-3B7BF307FB51}"/>
    <cellStyle name="Comma 4 20 2" xfId="8213" xr:uid="{B71840D9-693C-4D52-B246-B7099DA2F908}"/>
    <cellStyle name="Comma 4 20 2 2" xfId="15578" xr:uid="{E95E3858-9BCC-40AC-ADA3-3EBC4DA1331E}"/>
    <cellStyle name="Comma 4 20 2 3" xfId="22938" xr:uid="{BC689911-C755-4CAF-8F88-45338F0EFC29}"/>
    <cellStyle name="Comma 4 20 2 4" xfId="41920" xr:uid="{AED190A0-D678-4FD5-B47E-D96AFE7898BE}"/>
    <cellStyle name="Comma 4 20 3" xfId="9031" xr:uid="{197D58C0-8376-43BE-BF69-0C5058F58553}"/>
    <cellStyle name="Comma 4 20 4" xfId="16391" xr:uid="{5EAF91B9-F2CF-4CB9-8504-7EB93AB8E93A}"/>
    <cellStyle name="Comma 4 20 5" xfId="29280" xr:uid="{203FB47A-98C8-44F4-A2F5-B5A281C99A96}"/>
    <cellStyle name="Comma 4 21" xfId="1456" xr:uid="{7BE93E0F-D031-43FC-89B0-65631D3D8025}"/>
    <cellStyle name="Comma 4 21 2" xfId="9092" xr:uid="{2690B286-5B75-45C9-A04F-F7DBC99C1C09}"/>
    <cellStyle name="Comma 4 21 2 2" xfId="41950" xr:uid="{FA299024-619F-490F-BC6D-2C6D62F9F3F4}"/>
    <cellStyle name="Comma 4 21 3" xfId="16452" xr:uid="{05953657-14BC-4D44-89A0-3F80C12AD591}"/>
    <cellStyle name="Comma 4 21 4" xfId="29314" xr:uid="{A03AF622-8F7C-4747-975A-B8AD03F1D91C}"/>
    <cellStyle name="Comma 4 22" xfId="1465" xr:uid="{2EBD1166-975E-4424-A923-CD44800E12F0}"/>
    <cellStyle name="Comma 4 22 2" xfId="35625" xr:uid="{C23C35B2-120C-4F44-83C7-69E1A0F61BE4}"/>
    <cellStyle name="Comma 4 22 3" xfId="23091" xr:uid="{DE792D8A-E145-447A-BF23-419089D9AABE}"/>
    <cellStyle name="Comma 4 23" xfId="8337" xr:uid="{10395449-C97C-4857-82ED-E45BCCBFFB37}"/>
    <cellStyle name="Comma 4 23 2" xfId="35591" xr:uid="{1DC378DD-66B3-4481-BE18-AFC1A0166550}"/>
    <cellStyle name="Comma 4 24" xfId="15698" xr:uid="{07CB7E2C-45CE-4738-BD0C-AB5FCEA2F1B6}"/>
    <cellStyle name="Comma 4 24 2" xfId="35574" xr:uid="{B72C0961-B359-44F8-9B36-C23EB09731B7}"/>
    <cellStyle name="Comma 4 24 4" xfId="48403" xr:uid="{46108253-E05B-4D01-85CA-8BF4E1B115F1}"/>
    <cellStyle name="Comma 4 25" xfId="23059" xr:uid="{C3368DA4-700E-4A0D-A2EB-F261BEAA122E}"/>
    <cellStyle name="Comma 4 26" xfId="197" xr:uid="{B5ADE9AE-2C4C-49C0-9A52-045A95E498D7}"/>
    <cellStyle name="Comma 4 27" xfId="48396" xr:uid="{C9B134FC-09A3-4B06-B48C-5E3E7D3539BD}"/>
    <cellStyle name="Comma 4 3" xfId="229" xr:uid="{157C0094-722E-4F9A-AD12-BEAADAFD6C87}"/>
    <cellStyle name="Comma 4 3 10" xfId="1452" xr:uid="{F5909420-F185-427E-A101-7D42818E4EC9}"/>
    <cellStyle name="Comma 4 3 10 2" xfId="1938" xr:uid="{44CB943C-5767-4485-B242-A9AF762E771E}"/>
    <cellStyle name="Comma 4 3 10 2 2" xfId="9475" xr:uid="{D187579A-D066-474A-90E6-B585ED254960}"/>
    <cellStyle name="Comma 4 3 10 2 3" xfId="16835" xr:uid="{0057CD0E-E786-4B87-B06B-8D96105C57D6}"/>
    <cellStyle name="Comma 4 3 10 2 4" xfId="41921" xr:uid="{031DD288-0472-4B64-B253-CDF6AFE7D34D}"/>
    <cellStyle name="Comma 4 3 10 3" xfId="9088" xr:uid="{4580FAF1-E734-4B0E-9936-31429E776D2A}"/>
    <cellStyle name="Comma 4 3 10 4" xfId="16448" xr:uid="{78F18C67-8B0F-4DD8-BB74-43BECC3A0D9C}"/>
    <cellStyle name="Comma 4 3 10 5" xfId="29281" xr:uid="{CD0AE001-F8D4-42CA-8728-E6CA768E6E65}"/>
    <cellStyle name="Comma 4 3 11" xfId="8217" xr:uid="{B64A5143-43F2-4BB0-A85B-BA4408B87E7B}"/>
    <cellStyle name="Comma 4 3 11 2" xfId="15582" xr:uid="{894A14DD-5FE7-4B78-B213-A01899C4F7C3}"/>
    <cellStyle name="Comma 4 3 11 2 2" xfId="35687" xr:uid="{8B8191B6-0123-40D7-8090-40DF126BF34D}"/>
    <cellStyle name="Comma 4 3 11 3" xfId="22942" xr:uid="{5892D5D0-462F-4551-86C0-A2A76ABF0852}"/>
    <cellStyle name="Comma 4 3 11 4" xfId="23158" xr:uid="{F7846AD0-0F54-42CE-BC9D-1F1D2DC35183}"/>
    <cellStyle name="Comma 4 3 12" xfId="1562" xr:uid="{871807E9-F24D-437F-AC5C-537D75D24B32}"/>
    <cellStyle name="Comma 4 3 12 2" xfId="9174" xr:uid="{8B46D9E5-46F7-4888-A605-8106B503E15E}"/>
    <cellStyle name="Comma 4 3 12 2 2" xfId="42092" xr:uid="{4C713D53-88B0-457A-B736-D94CE6CCBBAC}"/>
    <cellStyle name="Comma 4 3 12 3" xfId="16534" xr:uid="{0CB50EF9-3E15-459E-A35C-6B9C2DE97829}"/>
    <cellStyle name="Comma 4 3 12 4" xfId="29464" xr:uid="{A46DA8B7-E9D8-4CFC-97A3-DF2293259646}"/>
    <cellStyle name="Comma 4 3 13" xfId="1476" xr:uid="{620030A7-633F-4BF8-B0B2-1EABC31250F6}"/>
    <cellStyle name="Comma 4 3 13 2" xfId="9108" xr:uid="{3C127275-13E8-45C0-BE66-0828D35D7EA8}"/>
    <cellStyle name="Comma 4 3 13 3" xfId="16468" xr:uid="{F86A802F-6E7B-46CD-A08F-6F6972FBF632}"/>
    <cellStyle name="Comma 4 3 13 4" xfId="35629" xr:uid="{EECB8429-87F8-4A61-8C6D-9A77FB4D9148}"/>
    <cellStyle name="Comma 4 3 14" xfId="8356" xr:uid="{D39F6364-8A15-4045-97EF-E836350915A3}"/>
    <cellStyle name="Comma 4 3 15" xfId="15717" xr:uid="{56B7DC1E-56A4-485E-A973-B7FA48573E73}"/>
    <cellStyle name="Comma 4 3 16" xfId="23095" xr:uid="{24E28ACC-EFAB-4EB2-A40D-ABB22A362000}"/>
    <cellStyle name="Comma 4 3 2" xfId="234" xr:uid="{F1CA84C2-E6C8-437F-B6DA-74C8450581B7}"/>
    <cellStyle name="Comma 4 3 2 10" xfId="1496" xr:uid="{E866E52F-A42A-4F56-BD01-DED8D695AA93}"/>
    <cellStyle name="Comma 4 3 2 10 2" xfId="9119" xr:uid="{719EAAE6-88FA-4D37-AA11-880CFF906D2D}"/>
    <cellStyle name="Comma 4 3 2 10 3" xfId="16479" xr:uid="{8E174343-7C3F-4194-9AA4-FC7F54DF26A7}"/>
    <cellStyle name="Comma 4 3 2 10 4" xfId="35752" xr:uid="{9B294439-DBFA-47B1-8235-72204530BF15}"/>
    <cellStyle name="Comma 4 3 2 11" xfId="8359" xr:uid="{D65FF849-5B52-4473-AF12-A3A39F2CF222}"/>
    <cellStyle name="Comma 4 3 2 12" xfId="15720" xr:uid="{9501AC51-A9C6-40C5-BAB9-FE441221C1F2}"/>
    <cellStyle name="Comma 4 3 2 13" xfId="23190" xr:uid="{2E2E310B-83E2-4579-BE96-252E48A034C4}"/>
    <cellStyle name="Comma 4 3 2 2" xfId="296" xr:uid="{BD765514-C765-4774-8C75-9A6FB0A514F7}"/>
    <cellStyle name="Comma 4 3 2 2 10" xfId="1657" xr:uid="{96F2487B-7135-4ADB-81A2-113EC73A6890}"/>
    <cellStyle name="Comma 4 3 2 2 10 2" xfId="9232" xr:uid="{8CB43C4A-1161-48CF-8573-A6446022CBBD}"/>
    <cellStyle name="Comma 4 3 2 2 10 3" xfId="16592" xr:uid="{6FF05BB7-A15B-44CC-9443-33D41CFC0CA8}"/>
    <cellStyle name="Comma 4 3 2 2 11" xfId="8399" xr:uid="{D194FB22-E408-456C-BD4C-EAE2C9AEB683}"/>
    <cellStyle name="Comma 4 3 2 2 12" xfId="15760" xr:uid="{DA665182-C88C-420D-BF24-DD3E230B5ABE}"/>
    <cellStyle name="Comma 4 3 2 2 13" xfId="23331" xr:uid="{2A47F41F-7820-4703-B7FB-AEEC45B5C661}"/>
    <cellStyle name="Comma 4 3 2 2 2" xfId="657" xr:uid="{D288B20C-EB56-45B6-A47C-82AB1BD83CC7}"/>
    <cellStyle name="Comma 4 3 2 2 2 10" xfId="23486" xr:uid="{0D7CE1C9-D834-4376-9191-12F2CFF5BA46}"/>
    <cellStyle name="Comma 4 3 2 2 2 2" xfId="1026" xr:uid="{6081C80A-5AF2-4113-8E8A-8D4F4C6ADEE8}"/>
    <cellStyle name="Comma 4 3 2 2 2 2 2" xfId="4602" xr:uid="{4BDCE064-DD9D-4B52-A97B-A5744F20C26D}"/>
    <cellStyle name="Comma 4 3 2 2 2 2 2 2" xfId="8100" xr:uid="{03C2D827-BACF-4C8C-A9F5-12582EC9E8AF}"/>
    <cellStyle name="Comma 4 3 2 2 2 2 2 2 2" xfId="15465" xr:uid="{8B6A5423-4159-46CF-B337-A9167FD459C5}"/>
    <cellStyle name="Comma 4 3 2 2 2 2 2 2 2 2" xfId="48083" xr:uid="{D232A919-23F2-4ECD-B2BA-374CBBA3CF9B}"/>
    <cellStyle name="Comma 4 3 2 2 2 2 2 2 2 3" xfId="35455" xr:uid="{C293628C-25DD-4AA4-AB1F-22B7D9BED7AC}"/>
    <cellStyle name="Comma 4 3 2 2 2 2 2 2 3" xfId="22825" xr:uid="{D78D2F73-C412-485D-8EE9-30BCEE214A02}"/>
    <cellStyle name="Comma 4 3 2 2 2 2 2 2 3 2" xfId="41802" xr:uid="{D25C46C5-4D74-4FCC-9710-42B3D3064403}"/>
    <cellStyle name="Comma 4 3 2 2 2 2 2 2 4" xfId="29162" xr:uid="{E942AEC1-27C3-4E8A-9F85-3D7BD3BC2331}"/>
    <cellStyle name="Comma 4 3 2 2 2 2 2 3" xfId="5482" xr:uid="{FBF0CBA6-279F-4BD6-B110-A227C03ED776}"/>
    <cellStyle name="Comma 4 3 2 2 2 2 2 3 2" xfId="12847" xr:uid="{092B0786-E8A9-43D9-8B97-C49E0A143CD2}"/>
    <cellStyle name="Comma 4 3 2 2 2 2 2 3 2 2" xfId="45465" xr:uid="{FD28AB83-82B2-4693-8205-39A609496CF1}"/>
    <cellStyle name="Comma 4 3 2 2 2 2 2 3 2 3" xfId="32837" xr:uid="{DDFEF3BF-644E-426D-8A29-4BB6990C2CEE}"/>
    <cellStyle name="Comma 4 3 2 2 2 2 2 3 3" xfId="20207" xr:uid="{38961C0C-71C2-4DBA-A2A9-748C91029495}"/>
    <cellStyle name="Comma 4 3 2 2 2 2 2 3 3 2" xfId="39184" xr:uid="{258869B4-D284-474B-986B-A8FAFACC6796}"/>
    <cellStyle name="Comma 4 3 2 2 2 2 2 3 4" xfId="26544" xr:uid="{B8AB72A3-ADC4-4FAC-9F90-E24A4D72D226}"/>
    <cellStyle name="Comma 4 3 2 2 2 2 2 4" xfId="11968" xr:uid="{59BEFC33-5AE3-4C25-AABE-73A9E4A28059}"/>
    <cellStyle name="Comma 4 3 2 2 2 2 2 4 2" xfId="44586" xr:uid="{D30717A1-888C-4507-9F75-8A00BE6C4C68}"/>
    <cellStyle name="Comma 4 3 2 2 2 2 2 4 3" xfId="31958" xr:uid="{3F821141-AEDE-4EE8-AC65-91952F27B5A5}"/>
    <cellStyle name="Comma 4 3 2 2 2 2 2 5" xfId="19328" xr:uid="{D7C77A1B-5EA7-4DA0-B63A-DFA6FB687BD3}"/>
    <cellStyle name="Comma 4 3 2 2 2 2 2 5 2" xfId="38305" xr:uid="{CCBE3FDB-0B75-4541-9FFC-1794468C9E7E}"/>
    <cellStyle name="Comma 4 3 2 2 2 2 2 6" xfId="25665" xr:uid="{613BEB2A-782C-4D92-9045-B5B006228FE0}"/>
    <cellStyle name="Comma 4 3 2 2 2 2 3" xfId="3746" xr:uid="{8EABF1B0-B016-4679-92A4-A179483E914A}"/>
    <cellStyle name="Comma 4 3 2 2 2 2 3 2" xfId="7243" xr:uid="{E44306C6-76A4-4826-8F1E-3157E4ACCD7D}"/>
    <cellStyle name="Comma 4 3 2 2 2 2 3 2 2" xfId="14608" xr:uid="{164D2498-05CC-47D8-AA4D-D7DE64C842CA}"/>
    <cellStyle name="Comma 4 3 2 2 2 2 3 2 2 2" xfId="47226" xr:uid="{1308A4AF-7BB9-402C-88FA-9094D00FE7FB}"/>
    <cellStyle name="Comma 4 3 2 2 2 2 3 2 2 3" xfId="34598" xr:uid="{81E01DFA-9B97-43F0-9CEC-F2E61DBC4AEC}"/>
    <cellStyle name="Comma 4 3 2 2 2 2 3 2 3" xfId="21968" xr:uid="{6AF4026D-D478-4B5E-8064-B9BE38FB97A1}"/>
    <cellStyle name="Comma 4 3 2 2 2 2 3 2 3 2" xfId="40945" xr:uid="{66A82657-41C7-4F5A-ADF5-6075233BAD93}"/>
    <cellStyle name="Comma 4 3 2 2 2 2 3 2 4" xfId="28305" xr:uid="{96AC7BF8-7147-4D14-820A-AB3893145A81}"/>
    <cellStyle name="Comma 4 3 2 2 2 2 3 3" xfId="11112" xr:uid="{973F2808-92C0-4321-8F6E-98F730A08240}"/>
    <cellStyle name="Comma 4 3 2 2 2 2 3 3 2" xfId="43729" xr:uid="{86B7CCA1-D894-4C94-B98C-D22E9A3D188E}"/>
    <cellStyle name="Comma 4 3 2 2 2 2 3 3 3" xfId="31101" xr:uid="{CFDC5E88-A7A3-4C61-BCD9-540C8020339D}"/>
    <cellStyle name="Comma 4 3 2 2 2 2 3 4" xfId="18472" xr:uid="{D84540D0-8952-4432-A41B-904EE8F6AA6C}"/>
    <cellStyle name="Comma 4 3 2 2 2 2 3 4 2" xfId="37448" xr:uid="{34C76900-8AA3-466E-B4E7-D82C56AD691D}"/>
    <cellStyle name="Comma 4 3 2 2 2 2 3 5" xfId="24808" xr:uid="{FD61645A-762B-41A2-8A91-CFEE10A8DCC4}"/>
    <cellStyle name="Comma 4 3 2 2 2 2 4" xfId="6367" xr:uid="{53652D5E-20BC-494C-8796-F7396BDAE62B}"/>
    <cellStyle name="Comma 4 3 2 2 2 2 4 2" xfId="13732" xr:uid="{8D8C912B-847C-4AB8-8BC1-3018877D7B66}"/>
    <cellStyle name="Comma 4 3 2 2 2 2 4 2 2" xfId="46350" xr:uid="{67FDE0DC-26F8-42AC-9370-E0AAFD7C7AFB}"/>
    <cellStyle name="Comma 4 3 2 2 2 2 4 2 3" xfId="33722" xr:uid="{47758C16-8269-4358-8176-25F576D9DA84}"/>
    <cellStyle name="Comma 4 3 2 2 2 2 4 3" xfId="21092" xr:uid="{CF1C7C23-7799-4C59-8E67-6593C99B64DC}"/>
    <cellStyle name="Comma 4 3 2 2 2 2 4 3 2" xfId="40069" xr:uid="{B3F5BB60-A2F5-449F-B9E8-ADE4D4D1F303}"/>
    <cellStyle name="Comma 4 3 2 2 2 2 4 4" xfId="27429" xr:uid="{77A754AC-41BE-408C-B405-B93CC318F820}"/>
    <cellStyle name="Comma 4 3 2 2 2 2 5" xfId="2870" xr:uid="{1916A67E-0F4D-401B-B3A4-7BC7C9EE7AD0}"/>
    <cellStyle name="Comma 4 3 2 2 2 2 5 2" xfId="10238" xr:uid="{590F20D3-ED4E-4863-BA77-DD917A46259E}"/>
    <cellStyle name="Comma 4 3 2 2 2 2 5 2 2" xfId="42853" xr:uid="{C9ECE537-7328-48A9-9E56-ED24C63A3F97}"/>
    <cellStyle name="Comma 4 3 2 2 2 2 5 3" xfId="17598" xr:uid="{6E72AFE7-12E4-4B54-BA90-61CAC631B13A}"/>
    <cellStyle name="Comma 4 3 2 2 2 2 5 4" xfId="30225" xr:uid="{0F0F60B5-F4BD-43C7-ADF7-65F24AAA9C40}"/>
    <cellStyle name="Comma 4 3 2 2 2 2 6" xfId="8882" xr:uid="{A985770D-B029-426B-A69C-E1428EB8C382}"/>
    <cellStyle name="Comma 4 3 2 2 2 2 6 2" xfId="36572" xr:uid="{947971A9-4D98-49CE-B6E4-942797D44E16}"/>
    <cellStyle name="Comma 4 3 2 2 2 2 7" xfId="16242" xr:uid="{1DF572BC-86C1-4456-8E51-5FEE3BB74AA6}"/>
    <cellStyle name="Comma 4 3 2 2 2 2 8" xfId="23932" xr:uid="{CACF7DD6-23EA-40D0-80E1-70346FA7E4DB}"/>
    <cellStyle name="Comma 4 3 2 2 2 3" xfId="4162" xr:uid="{DB56FC67-4420-4508-9B45-26A428D5ADD0}"/>
    <cellStyle name="Comma 4 3 2 2 2 3 2" xfId="7659" xr:uid="{F5552E38-6B23-4A2F-B74E-296899E86593}"/>
    <cellStyle name="Comma 4 3 2 2 2 3 2 2" xfId="15024" xr:uid="{DD1457B6-CE22-43D6-865C-8E4C04D3C439}"/>
    <cellStyle name="Comma 4 3 2 2 2 3 2 2 2" xfId="47642" xr:uid="{E90365BA-A758-4725-9E6F-8E8173EC27F5}"/>
    <cellStyle name="Comma 4 3 2 2 2 3 2 2 3" xfId="35014" xr:uid="{7FE662D0-C70A-4092-96BF-6D520997D045}"/>
    <cellStyle name="Comma 4 3 2 2 2 3 2 3" xfId="22384" xr:uid="{F8BA0467-A964-464B-A238-F3EC36029A85}"/>
    <cellStyle name="Comma 4 3 2 2 2 3 2 3 2" xfId="41361" xr:uid="{61720CA4-9BEA-4F48-91C4-5CD61AEF1D32}"/>
    <cellStyle name="Comma 4 3 2 2 2 3 2 4" xfId="28721" xr:uid="{C6C354E3-5480-495A-A826-A50220CCF158}"/>
    <cellStyle name="Comma 4 3 2 2 2 3 3" xfId="5040" xr:uid="{90C67718-E76F-469C-8CFD-FF689391BBEF}"/>
    <cellStyle name="Comma 4 3 2 2 2 3 3 2" xfId="12405" xr:uid="{078E195D-BF8D-4CB8-AD9E-D4E0F314B1A6}"/>
    <cellStyle name="Comma 4 3 2 2 2 3 3 2 2" xfId="45023" xr:uid="{E75EA7B6-8325-490A-87A8-C87E27A473BE}"/>
    <cellStyle name="Comma 4 3 2 2 2 3 3 2 3" xfId="32395" xr:uid="{A64498AF-B4A7-4994-B8BE-1089E30FE7BC}"/>
    <cellStyle name="Comma 4 3 2 2 2 3 3 3" xfId="19765" xr:uid="{64CE043A-117A-4D19-881B-7AD42FC21E32}"/>
    <cellStyle name="Comma 4 3 2 2 2 3 3 3 2" xfId="38742" xr:uid="{57B39CA9-962A-4A6B-83AB-9994F8E5F959}"/>
    <cellStyle name="Comma 4 3 2 2 2 3 3 4" xfId="26102" xr:uid="{ED2E2C33-8C3B-48FD-A790-4252CCCBD467}"/>
    <cellStyle name="Comma 4 3 2 2 2 3 4" xfId="11528" xr:uid="{4DC6BE9B-B92B-42E7-84E0-FC90AFC0DF81}"/>
    <cellStyle name="Comma 4 3 2 2 2 3 4 2" xfId="44145" xr:uid="{35B6A396-CD05-4EAA-AAED-CEF93296AA67}"/>
    <cellStyle name="Comma 4 3 2 2 2 3 4 3" xfId="31517" xr:uid="{1CB6C513-20B6-45AE-B2A0-1EC49254E4D1}"/>
    <cellStyle name="Comma 4 3 2 2 2 3 5" xfId="18888" xr:uid="{792DB5BC-601E-48B2-AA80-85A8645E6739}"/>
    <cellStyle name="Comma 4 3 2 2 2 3 5 2" xfId="37864" xr:uid="{3CEAD13E-3D1F-4E24-A7AC-9C85E79F2143}"/>
    <cellStyle name="Comma 4 3 2 2 2 3 6" xfId="25224" xr:uid="{82B15CE1-CF15-4683-AFC9-1BC6EC97C812}"/>
    <cellStyle name="Comma 4 3 2 2 2 4" xfId="3312" xr:uid="{E9C196FC-5E56-4376-876D-CDD69D325DD9}"/>
    <cellStyle name="Comma 4 3 2 2 2 4 2" xfId="6809" xr:uid="{5A64DE2F-086E-42A1-9A9B-0B98D5024A59}"/>
    <cellStyle name="Comma 4 3 2 2 2 4 2 2" xfId="14174" xr:uid="{7BDFC83D-2B02-4FFA-A061-0417006FF03A}"/>
    <cellStyle name="Comma 4 3 2 2 2 4 2 2 2" xfId="46792" xr:uid="{DFDE93D3-3649-4FE9-AB3F-1C24D323C34D}"/>
    <cellStyle name="Comma 4 3 2 2 2 4 2 2 3" xfId="34164" xr:uid="{40CA963B-735D-4908-A353-1DAFF62CCEE1}"/>
    <cellStyle name="Comma 4 3 2 2 2 4 2 3" xfId="21534" xr:uid="{7683290A-57CF-49E8-8742-2F4B937103DD}"/>
    <cellStyle name="Comma 4 3 2 2 2 4 2 3 2" xfId="40511" xr:uid="{40B5AAD9-BC8B-41C3-BB3A-53DE60846458}"/>
    <cellStyle name="Comma 4 3 2 2 2 4 2 4" xfId="27871" xr:uid="{B04039CE-D324-46A7-A1EF-5F9C81D9B466}"/>
    <cellStyle name="Comma 4 3 2 2 2 4 3" xfId="10678" xr:uid="{295199A7-AFE2-4AF9-9588-367752FD4071}"/>
    <cellStyle name="Comma 4 3 2 2 2 4 3 2" xfId="43295" xr:uid="{5D695E93-3E5C-43CA-A644-FE2B69D7B3CF}"/>
    <cellStyle name="Comma 4 3 2 2 2 4 3 3" xfId="30667" xr:uid="{150EB0BE-34EA-47DA-91CE-6F86563B1BB3}"/>
    <cellStyle name="Comma 4 3 2 2 2 4 4" xfId="18038" xr:uid="{33AE8385-ACAB-4BA0-897C-94D411919DC6}"/>
    <cellStyle name="Comma 4 3 2 2 2 4 4 2" xfId="37014" xr:uid="{C3ABFB8A-02EC-4D29-ABC1-23E6B5DC4852}"/>
    <cellStyle name="Comma 4 3 2 2 2 4 5" xfId="24374" xr:uid="{7D2AB983-72E6-4E43-94F5-85D94520005F}"/>
    <cellStyle name="Comma 4 3 2 2 2 5" xfId="5925" xr:uid="{76F91D1F-09E7-4C5B-B725-06DDFED48903}"/>
    <cellStyle name="Comma 4 3 2 2 2 5 2" xfId="13290" xr:uid="{EAC8E0EA-1598-40D6-9ABA-B4B933A2B882}"/>
    <cellStyle name="Comma 4 3 2 2 2 5 2 2" xfId="45908" xr:uid="{A79D5831-7032-491B-89FA-2C7372E80B18}"/>
    <cellStyle name="Comma 4 3 2 2 2 5 2 3" xfId="33280" xr:uid="{6217F707-04AE-4A4E-8335-A1A8D8226AA5}"/>
    <cellStyle name="Comma 4 3 2 2 2 5 3" xfId="20650" xr:uid="{6D347408-663C-412B-9E14-740C2133B1F9}"/>
    <cellStyle name="Comma 4 3 2 2 2 5 3 2" xfId="39627" xr:uid="{411B757B-1D13-414D-A0FF-09B9B90E0568}"/>
    <cellStyle name="Comma 4 3 2 2 2 5 4" xfId="26987" xr:uid="{3F3857B5-5630-48EC-8773-E5A7F80C50B5}"/>
    <cellStyle name="Comma 4 3 2 2 2 6" xfId="2373" xr:uid="{3FA9C1D2-0EA1-4A5E-9D0E-10B23F70E3FD}"/>
    <cellStyle name="Comma 4 3 2 2 2 6 2" xfId="9798" xr:uid="{7C79FC45-B14A-440E-BCAB-1E8368FD29BA}"/>
    <cellStyle name="Comma 4 3 2 2 2 6 2 2" xfId="42411" xr:uid="{2A62DC40-DBFC-4B88-B2C2-379542448017}"/>
    <cellStyle name="Comma 4 3 2 2 2 6 3" xfId="17158" xr:uid="{E41B580F-2882-4CD4-868F-537C1B78E680}"/>
    <cellStyle name="Comma 4 3 2 2 2 6 4" xfId="29783" xr:uid="{E5BA2935-6B69-45A2-872C-1C1FE43FFB2A}"/>
    <cellStyle name="Comma 4 3 2 2 2 7" xfId="1784" xr:uid="{43F6D729-FF8C-47F6-88DE-1804E0FB6055}"/>
    <cellStyle name="Comma 4 3 2 2 2 7 2" xfId="9322" xr:uid="{137A60AE-758B-4348-9AC8-72009F10A8AA}"/>
    <cellStyle name="Comma 4 3 2 2 2 7 3" xfId="16682" xr:uid="{265E9B6D-056D-486E-A366-3CBD7B20FF12}"/>
    <cellStyle name="Comma 4 3 2 2 2 7 4" xfId="36098" xr:uid="{1E3C7ED3-4E31-420F-AF54-9ADC71F8FFFB}"/>
    <cellStyle name="Comma 4 3 2 2 2 8" xfId="8568" xr:uid="{D38168C0-9A5A-48DC-AD68-A44750BDBC69}"/>
    <cellStyle name="Comma 4 3 2 2 2 9" xfId="15928" xr:uid="{B08ED5D7-ED36-4303-B56D-A2B401766703}"/>
    <cellStyle name="Comma 4 3 2 2 3" xfId="924" xr:uid="{561DEC03-7757-4758-839E-FC25B4D6E286}"/>
    <cellStyle name="Comma 4 3 2 2 3 2" xfId="4285" xr:uid="{5A7754BC-DC4C-4209-8508-2EDD6A8F155C}"/>
    <cellStyle name="Comma 4 3 2 2 3 2 2" xfId="7782" xr:uid="{5C60A24B-33D3-4D25-9622-5856BD2E99B8}"/>
    <cellStyle name="Comma 4 3 2 2 3 2 2 2" xfId="15147" xr:uid="{66449144-5575-42CF-BC25-02A25E36C1C3}"/>
    <cellStyle name="Comma 4 3 2 2 3 2 2 2 2" xfId="47765" xr:uid="{21894793-B347-4C3C-AD87-95B9FC758668}"/>
    <cellStyle name="Comma 4 3 2 2 3 2 2 2 3" xfId="35137" xr:uid="{B3A606ED-D82D-418B-8957-1BA3F73E6D2B}"/>
    <cellStyle name="Comma 4 3 2 2 3 2 2 3" xfId="22507" xr:uid="{3C3EFBDE-10A1-4EB0-94FE-A07D9AFAE04D}"/>
    <cellStyle name="Comma 4 3 2 2 3 2 2 3 2" xfId="41484" xr:uid="{2CC340C9-11E7-418D-9B6E-3A6E98B7D370}"/>
    <cellStyle name="Comma 4 3 2 2 3 2 2 4" xfId="28844" xr:uid="{BD000144-7CE5-4DA6-A0DA-A9595AA93044}"/>
    <cellStyle name="Comma 4 3 2 2 3 2 3" xfId="5164" xr:uid="{75E0B145-E242-494C-B61A-22830CB0CAEC}"/>
    <cellStyle name="Comma 4 3 2 2 3 2 3 2" xfId="12529" xr:uid="{D0C299EC-4920-4ABC-94AB-3A044DD0DE45}"/>
    <cellStyle name="Comma 4 3 2 2 3 2 3 2 2" xfId="45147" xr:uid="{F8FC03AE-079B-4108-A1E7-9215DDF431B4}"/>
    <cellStyle name="Comma 4 3 2 2 3 2 3 2 3" xfId="32519" xr:uid="{95558836-08CC-41D4-83BA-0FFF156F11BA}"/>
    <cellStyle name="Comma 4 3 2 2 3 2 3 3" xfId="19889" xr:uid="{AAD26459-38F8-4E91-A4A4-DCBC114F3785}"/>
    <cellStyle name="Comma 4 3 2 2 3 2 3 3 2" xfId="38866" xr:uid="{7A561ECD-C2A3-43D0-BEE0-B57738E485CE}"/>
    <cellStyle name="Comma 4 3 2 2 3 2 3 4" xfId="26226" xr:uid="{2BF7AF7C-89FA-4B6E-B853-80533E86E929}"/>
    <cellStyle name="Comma 4 3 2 2 3 2 4" xfId="11651" xr:uid="{013F2193-8DBE-4AF1-83D7-F38F52827C1D}"/>
    <cellStyle name="Comma 4 3 2 2 3 2 4 2" xfId="44268" xr:uid="{8D749C06-3D2F-42FF-AE16-380D4DB89843}"/>
    <cellStyle name="Comma 4 3 2 2 3 2 4 3" xfId="31640" xr:uid="{1E0B1223-5741-4E56-A0B6-F6370F0A70C3}"/>
    <cellStyle name="Comma 4 3 2 2 3 2 5" xfId="19011" xr:uid="{EA02CF9A-DA51-4D47-BCA0-7B1840340F2D}"/>
    <cellStyle name="Comma 4 3 2 2 3 2 5 2" xfId="37987" xr:uid="{5C3D8EAF-F2AC-4934-AA69-677E1DF8FD78}"/>
    <cellStyle name="Comma 4 3 2 2 3 2 6" xfId="25347" xr:uid="{649DADC9-B61A-4073-981E-600F3505B3BB}"/>
    <cellStyle name="Comma 4 3 2 2 3 3" xfId="3435" xr:uid="{C923FB2F-2783-4CF0-A1BA-60A45F5E22BE}"/>
    <cellStyle name="Comma 4 3 2 2 3 3 2" xfId="6932" xr:uid="{2CD65FB4-B1AF-43E6-8B34-45EE7828C300}"/>
    <cellStyle name="Comma 4 3 2 2 3 3 2 2" xfId="14297" xr:uid="{8F3FDC2B-1F3F-4FEE-ADCE-93C4514479FF}"/>
    <cellStyle name="Comma 4 3 2 2 3 3 2 2 2" xfId="46915" xr:uid="{AA3F2E11-05D0-4481-9638-95B2188EF947}"/>
    <cellStyle name="Comma 4 3 2 2 3 3 2 2 3" xfId="34287" xr:uid="{D29500E7-BF22-4A86-B9D8-C291434AC372}"/>
    <cellStyle name="Comma 4 3 2 2 3 3 2 3" xfId="21657" xr:uid="{813B616A-B387-4742-80B0-978AD4C21F95}"/>
    <cellStyle name="Comma 4 3 2 2 3 3 2 3 2" xfId="40634" xr:uid="{08ADEC60-249C-466A-B870-73B2E12DBAB3}"/>
    <cellStyle name="Comma 4 3 2 2 3 3 2 4" xfId="27994" xr:uid="{F2212693-1BBA-4131-9219-3F17CAFCC64B}"/>
    <cellStyle name="Comma 4 3 2 2 3 3 3" xfId="10801" xr:uid="{40376A8E-4B9B-4286-9A08-B7B58CFFECB5}"/>
    <cellStyle name="Comma 4 3 2 2 3 3 3 2" xfId="43418" xr:uid="{3FBCF36B-6F31-44D3-85AC-5C13B82406D8}"/>
    <cellStyle name="Comma 4 3 2 2 3 3 3 3" xfId="30790" xr:uid="{6126A25E-3E18-45EF-BDCC-7BB879591ADD}"/>
    <cellStyle name="Comma 4 3 2 2 3 3 4" xfId="18161" xr:uid="{E02B6D9D-0AD6-4EC2-BD0A-F70A2F3DA535}"/>
    <cellStyle name="Comma 4 3 2 2 3 3 4 2" xfId="37137" xr:uid="{D022A5CF-958B-4A35-82FD-93D204C62AD1}"/>
    <cellStyle name="Comma 4 3 2 2 3 3 5" xfId="24497" xr:uid="{9B27AA42-A7F1-48A4-A766-30CC31D8AE76}"/>
    <cellStyle name="Comma 4 3 2 2 3 4" xfId="6049" xr:uid="{09DB10A4-2070-4EBB-945F-661EE6DE56E2}"/>
    <cellStyle name="Comma 4 3 2 2 3 4 2" xfId="13414" xr:uid="{6CF8F3A3-DB3A-4046-98D4-FFCF0A19F4C6}"/>
    <cellStyle name="Comma 4 3 2 2 3 4 2 2" xfId="46032" xr:uid="{FE3F31F3-BE54-4697-8455-151A31F894FD}"/>
    <cellStyle name="Comma 4 3 2 2 3 4 2 3" xfId="33404" xr:uid="{CACB060D-AD5B-40A1-957D-4413617F55E7}"/>
    <cellStyle name="Comma 4 3 2 2 3 4 3" xfId="20774" xr:uid="{A5AEBEE9-46B7-4972-B719-026A72959353}"/>
    <cellStyle name="Comma 4 3 2 2 3 4 3 2" xfId="39751" xr:uid="{013AD47E-F5A2-4FFA-BF71-5B66F170DDEF}"/>
    <cellStyle name="Comma 4 3 2 2 3 4 4" xfId="27111" xr:uid="{E93EC9C7-92FA-4FC6-8ABB-3F5BF0DE0DDC}"/>
    <cellStyle name="Comma 4 3 2 2 3 5" xfId="2529" xr:uid="{6F0D7FE2-632F-4D24-8F40-0645148DB714}"/>
    <cellStyle name="Comma 4 3 2 2 3 5 2" xfId="9922" xr:uid="{8CC2274B-48A0-44FE-99BD-986B2AA2020C}"/>
    <cellStyle name="Comma 4 3 2 2 3 5 2 2" xfId="42536" xr:uid="{68623B6F-0305-4F4B-A52F-9DFE092B9D00}"/>
    <cellStyle name="Comma 4 3 2 2 3 5 3" xfId="17282" xr:uid="{E78B87F6-8A98-4A10-8887-44EEFE4D5981}"/>
    <cellStyle name="Comma 4 3 2 2 3 5 4" xfId="29908" xr:uid="{745E15CB-79EE-41A0-B431-4CFAA364FE9D}"/>
    <cellStyle name="Comma 4 3 2 2 3 6" xfId="1881" xr:uid="{6CD600CE-307F-4F9A-824C-028A9B5454CB}"/>
    <cellStyle name="Comma 4 3 2 2 3 6 2" xfId="9418" xr:uid="{781E909B-0297-4AEB-BD8A-401D712359F9}"/>
    <cellStyle name="Comma 4 3 2 2 3 6 3" xfId="16778" xr:uid="{BDD40EE7-C7D3-4426-BE28-BCC908DD9F68}"/>
    <cellStyle name="Comma 4 3 2 2 3 6 4" xfId="36235" xr:uid="{9416646E-A765-479D-8A29-2F866D55F58F}"/>
    <cellStyle name="Comma 4 3 2 2 3 7" xfId="8783" xr:uid="{9DCF47F9-5E82-43E5-881E-6FFA35CAAA82}"/>
    <cellStyle name="Comma 4 3 2 2 3 8" xfId="16143" xr:uid="{418B546E-E1F8-4448-8F8B-072164F1576B}"/>
    <cellStyle name="Comma 4 3 2 2 3 9" xfId="23614" xr:uid="{3B91C3E6-61A0-4AA3-83B0-6C359388FB74}"/>
    <cellStyle name="Comma 4 3 2 2 4" xfId="868" xr:uid="{540D738D-1528-4B1B-B13E-FF0750C7E43A}"/>
    <cellStyle name="Comma 4 3 2 2 4 2" xfId="4447" xr:uid="{730AEF9E-96C6-4B89-A732-94664E295142}"/>
    <cellStyle name="Comma 4 3 2 2 4 2 2" xfId="7945" xr:uid="{579D9299-0E6F-42B3-ABD2-D64520D3D60F}"/>
    <cellStyle name="Comma 4 3 2 2 4 2 2 2" xfId="15310" xr:uid="{1C0087E2-A33A-445D-B1E8-BE9891A8F981}"/>
    <cellStyle name="Comma 4 3 2 2 4 2 2 2 2" xfId="47928" xr:uid="{DD96C09E-ACCC-4565-B62A-5CB07F10B5D0}"/>
    <cellStyle name="Comma 4 3 2 2 4 2 2 2 3" xfId="35300" xr:uid="{EDBE6B73-0AA4-4D16-A614-A6D713BAD947}"/>
    <cellStyle name="Comma 4 3 2 2 4 2 2 3" xfId="22670" xr:uid="{4EADE953-0D24-475E-8E52-B389E5E3D0AC}"/>
    <cellStyle name="Comma 4 3 2 2 4 2 2 3 2" xfId="41647" xr:uid="{CC755943-3393-4A1C-B183-92F4D6288166}"/>
    <cellStyle name="Comma 4 3 2 2 4 2 2 4" xfId="29007" xr:uid="{EBA3B39E-F219-4167-A19E-2DD316EABF62}"/>
    <cellStyle name="Comma 4 3 2 2 4 2 3" xfId="5327" xr:uid="{98A53DD2-A499-4E4A-8B71-83CCA77E4FAB}"/>
    <cellStyle name="Comma 4 3 2 2 4 2 3 2" xfId="12692" xr:uid="{BF584B4A-DBBC-473F-B809-2CBD5654EFF8}"/>
    <cellStyle name="Comma 4 3 2 2 4 2 3 2 2" xfId="45310" xr:uid="{5F81DBB8-50DE-45AE-A8B9-AE389E3B169E}"/>
    <cellStyle name="Comma 4 3 2 2 4 2 3 2 3" xfId="32682" xr:uid="{40CE04BA-B1A2-4494-A44B-7245B3273FDD}"/>
    <cellStyle name="Comma 4 3 2 2 4 2 3 3" xfId="20052" xr:uid="{8290F109-90E2-45FB-924F-4FD0C95C40E5}"/>
    <cellStyle name="Comma 4 3 2 2 4 2 3 3 2" xfId="39029" xr:uid="{C46195C5-59DF-41D9-B9A7-22536160DFA5}"/>
    <cellStyle name="Comma 4 3 2 2 4 2 3 4" xfId="26389" xr:uid="{720C3B4C-4F21-4E50-83C7-56D7193D9816}"/>
    <cellStyle name="Comma 4 3 2 2 4 2 4" xfId="11813" xr:uid="{F468A68F-69DE-4723-B837-CB19441070C3}"/>
    <cellStyle name="Comma 4 3 2 2 4 2 4 2" xfId="44431" xr:uid="{ACE6F6FE-AB85-4852-B250-1DF04E0D114D}"/>
    <cellStyle name="Comma 4 3 2 2 4 2 4 3" xfId="31803" xr:uid="{9F47490E-8E40-4AF6-AF30-2491813E3868}"/>
    <cellStyle name="Comma 4 3 2 2 4 2 5" xfId="19173" xr:uid="{B1A6E1D5-2D60-477F-A4A8-417764085D91}"/>
    <cellStyle name="Comma 4 3 2 2 4 2 5 2" xfId="38150" xr:uid="{69B1434C-8DDC-4366-907D-443030D2A5ED}"/>
    <cellStyle name="Comma 4 3 2 2 4 2 6" xfId="25510" xr:uid="{CC7649AF-F611-488E-90A6-6E60B35226B1}"/>
    <cellStyle name="Comma 4 3 2 2 4 3" xfId="3592" xr:uid="{9437E480-BCEE-496E-9C92-39CF0DE3817C}"/>
    <cellStyle name="Comma 4 3 2 2 4 3 2" xfId="7089" xr:uid="{A522C4E1-7271-42BC-997F-16810457B91D}"/>
    <cellStyle name="Comma 4 3 2 2 4 3 2 2" xfId="14454" xr:uid="{0D16F06F-01E7-4CE2-B086-10533DCD0284}"/>
    <cellStyle name="Comma 4 3 2 2 4 3 2 2 2" xfId="47072" xr:uid="{18992008-66CD-4323-ADA6-6EF521E840E7}"/>
    <cellStyle name="Comma 4 3 2 2 4 3 2 2 3" xfId="34444" xr:uid="{189C6B84-432B-4FC6-B74F-889DCA6403DF}"/>
    <cellStyle name="Comma 4 3 2 2 4 3 2 3" xfId="21814" xr:uid="{FBDA6E6E-86A4-464D-BF97-031E7A066340}"/>
    <cellStyle name="Comma 4 3 2 2 4 3 2 3 2" xfId="40791" xr:uid="{6EC4EFB1-5144-459C-B0EE-80C22573DBD3}"/>
    <cellStyle name="Comma 4 3 2 2 4 3 2 4" xfId="28151" xr:uid="{992E3707-5CEF-43BB-913F-CC338B8E2133}"/>
    <cellStyle name="Comma 4 3 2 2 4 3 3" xfId="10958" xr:uid="{3D2B2E02-4D32-4D06-A614-3C9219FBE168}"/>
    <cellStyle name="Comma 4 3 2 2 4 3 3 2" xfId="43575" xr:uid="{22A30DD8-9CBE-4BA8-AAAD-305A7E705E77}"/>
    <cellStyle name="Comma 4 3 2 2 4 3 3 3" xfId="30947" xr:uid="{A145D968-5D3D-4336-817E-489E2BDF7175}"/>
    <cellStyle name="Comma 4 3 2 2 4 3 4" xfId="18318" xr:uid="{A1212EEA-F598-47E5-8114-EBED3D28C58E}"/>
    <cellStyle name="Comma 4 3 2 2 4 3 4 2" xfId="37294" xr:uid="{45F00EEC-9310-4D0A-9995-F8C5805FFF04}"/>
    <cellStyle name="Comma 4 3 2 2 4 3 5" xfId="24654" xr:uid="{4CF36D3B-905C-4022-8F54-B5B06B07E5B8}"/>
    <cellStyle name="Comma 4 3 2 2 4 4" xfId="6212" xr:uid="{E69547E0-1D49-4617-93D3-3C22A8D93302}"/>
    <cellStyle name="Comma 4 3 2 2 4 4 2" xfId="13577" xr:uid="{05DE3DE5-6B51-49A7-A9C0-F43D19F2FB5C}"/>
    <cellStyle name="Comma 4 3 2 2 4 4 2 2" xfId="46195" xr:uid="{83836DD9-8AE8-4F6E-9606-1CEF089AD74D}"/>
    <cellStyle name="Comma 4 3 2 2 4 4 2 3" xfId="33567" xr:uid="{082D6E91-B820-44BA-ACA0-2B8168A1E12A}"/>
    <cellStyle name="Comma 4 3 2 2 4 4 3" xfId="20937" xr:uid="{3E063E16-B536-4DB3-8045-95F2D7B4A841}"/>
    <cellStyle name="Comma 4 3 2 2 4 4 3 2" xfId="39914" xr:uid="{FDD30AC9-F432-42A5-A055-C0F0E941AD4B}"/>
    <cellStyle name="Comma 4 3 2 2 4 4 4" xfId="27274" xr:uid="{235EDFBC-1245-48A7-A35E-50D2F8B5B6BC}"/>
    <cellStyle name="Comma 4 3 2 2 4 5" xfId="2715" xr:uid="{B224585B-7C45-41DB-BE94-287535D86771}"/>
    <cellStyle name="Comma 4 3 2 2 4 5 2" xfId="10083" xr:uid="{B82E94DD-0E78-4777-A8BA-72883EDA2B52}"/>
    <cellStyle name="Comma 4 3 2 2 4 5 2 2" xfId="42698" xr:uid="{E531277B-0BA7-40EC-8920-C349C22957CE}"/>
    <cellStyle name="Comma 4 3 2 2 4 5 3" xfId="17443" xr:uid="{DC52BB7D-FDE7-43F4-9D34-2C5927BE2269}"/>
    <cellStyle name="Comma 4 3 2 2 4 5 4" xfId="30070" xr:uid="{4CE4A727-7339-4D43-8295-EBE35C08C359}"/>
    <cellStyle name="Comma 4 3 2 2 4 6" xfId="8737" xr:uid="{F681C666-070E-4B86-BC6D-1C0CFADD86BD}"/>
    <cellStyle name="Comma 4 3 2 2 4 6 2" xfId="36417" xr:uid="{3C2DDF5E-5DBE-4FAA-B2D1-364C90755367}"/>
    <cellStyle name="Comma 4 3 2 2 4 7" xfId="16097" xr:uid="{2050A425-1450-4C80-8B8A-805B30B736DC}"/>
    <cellStyle name="Comma 4 3 2 2 4 8" xfId="23777" xr:uid="{980F28DA-03DD-4F2C-88F0-25346606276E}"/>
    <cellStyle name="Comma 4 3 2 2 5" xfId="4008" xr:uid="{3138DBC6-F3C4-426D-845A-9F656893C127}"/>
    <cellStyle name="Comma 4 3 2 2 5 2" xfId="7505" xr:uid="{21E78EC9-FAB0-4337-8194-35DFC4077AA6}"/>
    <cellStyle name="Comma 4 3 2 2 5 2 2" xfId="14870" xr:uid="{A01723D1-F963-4DA5-8E65-11DB891DF77C}"/>
    <cellStyle name="Comma 4 3 2 2 5 2 2 2" xfId="47488" xr:uid="{B404E650-8123-4207-A4DD-75A04936B005}"/>
    <cellStyle name="Comma 4 3 2 2 5 2 2 3" xfId="34860" xr:uid="{A69288AD-CBEF-4AB0-818D-ADC97027015A}"/>
    <cellStyle name="Comma 4 3 2 2 5 2 3" xfId="22230" xr:uid="{A2A15B80-8C4C-47C9-8AF4-7A0F07E4CCF9}"/>
    <cellStyle name="Comma 4 3 2 2 5 2 3 2" xfId="41207" xr:uid="{645DAFEA-9C8F-4160-97E6-D586808F5AC5}"/>
    <cellStyle name="Comma 4 3 2 2 5 2 4" xfId="28567" xr:uid="{31534550-DD5D-4C65-BDEC-CB1BAA7B0231}"/>
    <cellStyle name="Comma 4 3 2 2 5 3" xfId="4885" xr:uid="{EB7A4AFD-052F-4DEC-8199-5EA1AEA615E2}"/>
    <cellStyle name="Comma 4 3 2 2 5 3 2" xfId="12250" xr:uid="{8A65D26D-C8DB-4EDC-92E8-BF2CAD9A5E58}"/>
    <cellStyle name="Comma 4 3 2 2 5 3 2 2" xfId="44868" xr:uid="{7623C640-09B9-4BF3-A2E3-35DAE8AE7CDD}"/>
    <cellStyle name="Comma 4 3 2 2 5 3 2 3" xfId="32240" xr:uid="{A3AD862E-2416-4CD6-B808-9F0898C981C7}"/>
    <cellStyle name="Comma 4 3 2 2 5 3 3" xfId="19610" xr:uid="{14FCE9E7-827B-404E-BC1A-BBC7687F3021}"/>
    <cellStyle name="Comma 4 3 2 2 5 3 3 2" xfId="38587" xr:uid="{EE6BC3AD-04DF-49A3-BEEB-E235383371CF}"/>
    <cellStyle name="Comma 4 3 2 2 5 3 4" xfId="25947" xr:uid="{95C1A776-76F1-4448-A8DB-E97D7BDCC236}"/>
    <cellStyle name="Comma 4 3 2 2 5 4" xfId="11374" xr:uid="{9EA462C1-B7DB-4B0C-B749-7469C5CF9E81}"/>
    <cellStyle name="Comma 4 3 2 2 5 4 2" xfId="43991" xr:uid="{B9BA422B-B955-42BD-91FE-1783350990A9}"/>
    <cellStyle name="Comma 4 3 2 2 5 4 3" xfId="31363" xr:uid="{B9E1FE84-4C71-42A7-9C2F-D717F0616A40}"/>
    <cellStyle name="Comma 4 3 2 2 5 5" xfId="18734" xr:uid="{B91AC2B0-F1CA-4DF7-9023-8F1C13BE2BED}"/>
    <cellStyle name="Comma 4 3 2 2 5 5 2" xfId="37710" xr:uid="{35BD2A6D-FD1B-434A-A7B8-767F4622A0A4}"/>
    <cellStyle name="Comma 4 3 2 2 5 6" xfId="25070" xr:uid="{93B6D5E4-83C5-4939-A58E-7B4B85181833}"/>
    <cellStyle name="Comma 4 3 2 2 6" xfId="3158" xr:uid="{C68819BD-B74B-4F92-B171-159E636A1B72}"/>
    <cellStyle name="Comma 4 3 2 2 6 2" xfId="6655" xr:uid="{4FFC3EBD-E196-4F5C-A21E-5B759A1F8A49}"/>
    <cellStyle name="Comma 4 3 2 2 6 2 2" xfId="14020" xr:uid="{FFA8269C-5653-46DD-BF91-105C3DEFB694}"/>
    <cellStyle name="Comma 4 3 2 2 6 2 2 2" xfId="46638" xr:uid="{5AD1DC3C-97AC-403B-AB77-278245B18F71}"/>
    <cellStyle name="Comma 4 3 2 2 6 2 2 3" xfId="34010" xr:uid="{052824B2-BAB3-45FB-A016-DD55DFD64202}"/>
    <cellStyle name="Comma 4 3 2 2 6 2 3" xfId="21380" xr:uid="{8EE3569B-BDC1-41EE-AC50-1873A496BC57}"/>
    <cellStyle name="Comma 4 3 2 2 6 2 3 2" xfId="40357" xr:uid="{809E9D0B-FE17-4B38-9351-C01AA68F21FC}"/>
    <cellStyle name="Comma 4 3 2 2 6 2 4" xfId="27717" xr:uid="{429D5E69-7904-42BB-8A08-7C0A97659F5E}"/>
    <cellStyle name="Comma 4 3 2 2 6 3" xfId="10524" xr:uid="{75AB9D42-9726-48D2-9B78-939E06F294A9}"/>
    <cellStyle name="Comma 4 3 2 2 6 3 2" xfId="43141" xr:uid="{40E6784A-56D0-44FE-8BD1-968B60CBDCB9}"/>
    <cellStyle name="Comma 4 3 2 2 6 3 3" xfId="30513" xr:uid="{544AE401-A54E-4692-ABB1-A0D2D50B59F2}"/>
    <cellStyle name="Comma 4 3 2 2 6 4" xfId="17884" xr:uid="{7CCC08E1-5FEE-4FCD-9A80-8B880AEBA653}"/>
    <cellStyle name="Comma 4 3 2 2 6 4 2" xfId="36860" xr:uid="{03EAF475-F681-492A-939F-1EEDB39889F2}"/>
    <cellStyle name="Comma 4 3 2 2 6 5" xfId="24220" xr:uid="{203DD0C3-FFD6-4139-B23A-C51F157DBAFD}"/>
    <cellStyle name="Comma 4 3 2 2 7" xfId="5770" xr:uid="{63A6B043-C0C9-4694-A343-AEAA6DE3FC9B}"/>
    <cellStyle name="Comma 4 3 2 2 7 2" xfId="13135" xr:uid="{DC5AD930-1E61-4DE8-B9F2-4B086C47EA12}"/>
    <cellStyle name="Comma 4 3 2 2 7 2 2" xfId="45753" xr:uid="{3F19366A-F782-402E-8CED-8B784D8403E9}"/>
    <cellStyle name="Comma 4 3 2 2 7 2 3" xfId="33125" xr:uid="{A65580F9-033A-4496-A436-A4A9F8950216}"/>
    <cellStyle name="Comma 4 3 2 2 7 3" xfId="20495" xr:uid="{D17B64EB-A998-4540-88F8-33CFB613074E}"/>
    <cellStyle name="Comma 4 3 2 2 7 3 2" xfId="39472" xr:uid="{E7336A80-A33D-4EB7-8322-73652A818DFB}"/>
    <cellStyle name="Comma 4 3 2 2 7 4" xfId="26832" xr:uid="{4A8E10EF-7CFB-4676-A7FA-278B08E26A6D}"/>
    <cellStyle name="Comma 4 3 2 2 8" xfId="2218" xr:uid="{CA3EB9B9-7EBB-4536-BF1F-94DC4967A84E}"/>
    <cellStyle name="Comma 4 3 2 2 8 2" xfId="9643" xr:uid="{C1D16DFE-77BF-4F83-9384-3F46702FA96C}"/>
    <cellStyle name="Comma 4 3 2 2 8 2 2" xfId="42256" xr:uid="{8F09BC3C-B725-4B11-A76E-2F24489AF593}"/>
    <cellStyle name="Comma 4 3 2 2 8 3" xfId="17003" xr:uid="{8409FAE6-A69B-4987-BC14-95685C39C205}"/>
    <cellStyle name="Comma 4 3 2 2 8 4" xfId="29628" xr:uid="{0367FA7D-E69E-4A05-867F-8E846DDE3869}"/>
    <cellStyle name="Comma 4 3 2 2 9" xfId="8281" xr:uid="{4A6DF2B6-E57B-4B28-9000-0DC0C50FDD19}"/>
    <cellStyle name="Comma 4 3 2 2 9 2" xfId="15646" xr:uid="{CAAF4A22-D418-47BF-B65A-2B7C74DF8C06}"/>
    <cellStyle name="Comma 4 3 2 2 9 3" xfId="23006" xr:uid="{A0AE9E6D-B9BF-47EF-B154-42C606C1AD89}"/>
    <cellStyle name="Comma 4 3 2 2 9 4" xfId="35943" xr:uid="{13F2B5C4-41ED-4021-B646-EE7005728F63}"/>
    <cellStyle name="Comma 4 3 2 3" xfId="404" xr:uid="{7E5B695B-3131-4B96-BFD2-AE777CFF6C26}"/>
    <cellStyle name="Comma 4 3 2 3 10" xfId="1722" xr:uid="{8ABFCBC2-DEA8-4FE8-A5A1-185B2229591C}"/>
    <cellStyle name="Comma 4 3 2 3 10 2" xfId="9260" xr:uid="{3705E567-E6DF-48D2-844E-B684174490BF}"/>
    <cellStyle name="Comma 4 3 2 3 10 3" xfId="16620" xr:uid="{8B006BE5-08B3-4C0E-AE1C-59A27D4C6100}"/>
    <cellStyle name="Comma 4 3 2 3 11" xfId="8484" xr:uid="{1E16E733-40D6-4DBC-8DE2-F0341C9F66F5}"/>
    <cellStyle name="Comma 4 3 2 3 12" xfId="15844" xr:uid="{A3DEC349-A320-4204-B7F2-630D88F0EE7B}"/>
    <cellStyle name="Comma 4 3 2 3 13" xfId="23208" xr:uid="{B7F28CE4-9839-42D6-A486-AFBBFFF31DF5}"/>
    <cellStyle name="Comma 4 3 2 3 2" xfId="1093" xr:uid="{AE5FCDB0-C372-4491-AF50-81630C0F1829}"/>
    <cellStyle name="Comma 4 3 2 3 2 10" xfId="23210" xr:uid="{FF921B69-9DE7-410E-9051-50D1EBCDF387}"/>
    <cellStyle name="Comma 4 3 2 3 2 2" xfId="1196" xr:uid="{8ABF33AB-1261-4CA4-9B03-4F3912464587}"/>
    <cellStyle name="Comma 4 3 2 3 2 2 2" xfId="4330" xr:uid="{B6283F1B-9E33-411A-B1D7-A3D2F93B9701}"/>
    <cellStyle name="Comma 4 3 2 3 2 2 2 2" xfId="7828" xr:uid="{7927F40B-B4BF-4B60-8294-DF17128C2B7E}"/>
    <cellStyle name="Comma 4 3 2 3 2 2 2 2 2" xfId="15193" xr:uid="{E3B6F719-9C4D-470B-80F5-ACBAF55C423D}"/>
    <cellStyle name="Comma 4 3 2 3 2 2 2 2 2 2" xfId="47811" xr:uid="{5AA6B6DF-CE94-4FFA-901B-B81CEA37F312}"/>
    <cellStyle name="Comma 4 3 2 3 2 2 2 2 2 3" xfId="35183" xr:uid="{4696E0C5-E58E-486C-AFBE-9811D7333F38}"/>
    <cellStyle name="Comma 4 3 2 3 2 2 2 2 3" xfId="22553" xr:uid="{41FCB2D3-C5B1-4283-9ECB-1CE35F0BB69A}"/>
    <cellStyle name="Comma 4 3 2 3 2 2 2 2 3 2" xfId="41530" xr:uid="{CD3F8D25-898C-4062-BA8C-5A131FB74487}"/>
    <cellStyle name="Comma 4 3 2 3 2 2 2 2 4" xfId="48317" xr:uid="{ED6C078D-57F7-477A-8C9A-A7AB43B831B3}"/>
    <cellStyle name="Comma 4 3 2 3 2 2 2 2 5" xfId="28890" xr:uid="{9B2FCC79-62C8-455C-9BEF-EF3D4A4254C4}"/>
    <cellStyle name="Comma 4 3 2 3 2 2 2 3" xfId="5210" xr:uid="{DC5298AC-38A8-41D5-B363-7BDC5DD1D285}"/>
    <cellStyle name="Comma 4 3 2 3 2 2 2 3 2" xfId="12575" xr:uid="{FBB45BE8-0761-4D68-B7CB-5D740EB43774}"/>
    <cellStyle name="Comma 4 3 2 3 2 2 2 3 2 2" xfId="45193" xr:uid="{086A78A9-CA3C-4962-A4E4-B787EDE24D1F}"/>
    <cellStyle name="Comma 4 3 2 3 2 2 2 3 2 3" xfId="32565" xr:uid="{09AE17BD-D3F3-44DD-BBA8-EDDC45E158DA}"/>
    <cellStyle name="Comma 4 3 2 3 2 2 2 3 3" xfId="19935" xr:uid="{96CEE809-5FFA-4062-93B1-7EFA2F17EC97}"/>
    <cellStyle name="Comma 4 3 2 3 2 2 2 3 3 2" xfId="38912" xr:uid="{ECCA93EE-77E3-4D6C-9B3C-7DCF32B704FD}"/>
    <cellStyle name="Comma 4 3 2 3 2 2 2 3 4" xfId="26272" xr:uid="{4020C53C-85EC-4026-9D26-BD3B04FA2A9A}"/>
    <cellStyle name="Comma 4 3 2 3 2 2 2 4" xfId="11696" xr:uid="{1DC28E6B-5655-42A1-839B-E856AA70AAEF}"/>
    <cellStyle name="Comma 4 3 2 3 2 2 2 4 2" xfId="44314" xr:uid="{32AAEA82-96D1-4F9B-8681-A7E8A0008009}"/>
    <cellStyle name="Comma 4 3 2 3 2 2 2 4 3" xfId="31686" xr:uid="{DC535759-DC35-4047-A71E-90C7528BA2A7}"/>
    <cellStyle name="Comma 4 3 2 3 2 2 2 5" xfId="19056" xr:uid="{2BF5A46D-188C-4DD4-B02E-2A639ABEBC86}"/>
    <cellStyle name="Comma 4 3 2 3 2 2 2 5 2" xfId="38033" xr:uid="{3A87ABED-E386-43DF-B179-8B663614C1E9}"/>
    <cellStyle name="Comma 4 3 2 3 2 2 2 6" xfId="48256" xr:uid="{BFB01EF0-8FD0-4369-BE52-55B335957A4B}"/>
    <cellStyle name="Comma 4 3 2 3 2 2 2 7" xfId="25393" xr:uid="{37247759-5A72-4D4F-A520-A6E8D1C1C122}"/>
    <cellStyle name="Comma 4 3 2 3 2 2 3" xfId="3476" xr:uid="{EECD8FB6-064A-4E53-A774-C75C59DE64E5}"/>
    <cellStyle name="Comma 4 3 2 3 2 2 3 2" xfId="6973" xr:uid="{B4B43601-58B9-40CE-A069-D6032B2F3400}"/>
    <cellStyle name="Comma 4 3 2 3 2 2 3 2 2" xfId="14338" xr:uid="{4C49B4E7-DC31-403D-AE5D-5647EF6E1857}"/>
    <cellStyle name="Comma 4 3 2 3 2 2 3 2 2 2" xfId="46956" xr:uid="{45BF97BC-D1C6-4235-BF31-BB00F51F7802}"/>
    <cellStyle name="Comma 4 3 2 3 2 2 3 2 2 3" xfId="34328" xr:uid="{8ECCC327-52DB-456F-8122-C5E9915015C7}"/>
    <cellStyle name="Comma 4 3 2 3 2 2 3 2 3" xfId="21698" xr:uid="{A4B1FB76-0EFD-4CF2-8423-6DB9CEC58C95}"/>
    <cellStyle name="Comma 4 3 2 3 2 2 3 2 3 2" xfId="40675" xr:uid="{5A004C7D-C387-4078-ABAB-B76CCB2AE33E}"/>
    <cellStyle name="Comma 4 3 2 3 2 2 3 2 4" xfId="28035" xr:uid="{E732A695-28B4-412F-9E1A-CFD9BF41ED65}"/>
    <cellStyle name="Comma 4 3 2 3 2 2 3 3" xfId="10842" xr:uid="{753E90BA-91C2-4D9A-9F7A-109040AA2D49}"/>
    <cellStyle name="Comma 4 3 2 3 2 2 3 3 2" xfId="43459" xr:uid="{96446D38-3B4C-473C-A887-0938E4D8F998}"/>
    <cellStyle name="Comma 4 3 2 3 2 2 3 3 3" xfId="30831" xr:uid="{D18B36FA-3BF9-4C6B-A395-9CEA895BDD89}"/>
    <cellStyle name="Comma 4 3 2 3 2 2 3 4" xfId="18202" xr:uid="{A302A42E-F06D-4B0C-BDDC-8F4A30F39292}"/>
    <cellStyle name="Comma 4 3 2 3 2 2 3 4 2" xfId="37178" xr:uid="{2E4829EF-B8C2-4D48-A395-6960294309A2}"/>
    <cellStyle name="Comma 4 3 2 3 2 2 3 5" xfId="48284" xr:uid="{79152EC3-F58A-4B14-9D4E-1F697F218984}"/>
    <cellStyle name="Comma 4 3 2 3 2 2 3 6" xfId="24538" xr:uid="{8E6D49A5-FB1E-499F-9DE7-B963F8030BF6}"/>
    <cellStyle name="Comma 4 3 2 3 2 2 4" xfId="6095" xr:uid="{0A18CE20-8044-4B07-AEB1-6931824F4BD4}"/>
    <cellStyle name="Comma 4 3 2 3 2 2 4 2" xfId="13460" xr:uid="{38579443-8DB6-4A84-A98C-C00DA1E48C5F}"/>
    <cellStyle name="Comma 4 3 2 3 2 2 4 2 2" xfId="46078" xr:uid="{B7B50691-39E8-4412-8688-85CD6A2095DB}"/>
    <cellStyle name="Comma 4 3 2 3 2 2 4 2 3" xfId="33450" xr:uid="{6C21A85C-99C1-42FD-AFF7-BB4068A126CF}"/>
    <cellStyle name="Comma 4 3 2 3 2 2 4 3" xfId="20820" xr:uid="{5698B8EB-CF0D-421E-8389-E89F99365010}"/>
    <cellStyle name="Comma 4 3 2 3 2 2 4 3 2" xfId="39797" xr:uid="{A70EEBC4-A01C-4605-A4C5-2B06D51395F3}"/>
    <cellStyle name="Comma 4 3 2 3 2 2 4 4" xfId="27157" xr:uid="{AF120079-0017-464B-827A-E37039D59F1E}"/>
    <cellStyle name="Comma 4 3 2 3 2 2 5" xfId="2596" xr:uid="{8D8E9A9C-5B18-4964-B8A4-EADF60D64790}"/>
    <cellStyle name="Comma 4 3 2 3 2 2 5 2" xfId="9966" xr:uid="{39EABC91-59A4-402F-81C0-EFD2F48E9750}"/>
    <cellStyle name="Comma 4 3 2 3 2 2 5 2 2" xfId="42581" xr:uid="{0C47948B-1D6D-4124-8325-16B653A295AD}"/>
    <cellStyle name="Comma 4 3 2 3 2 2 5 3" xfId="17326" xr:uid="{5B5B3040-0B76-4295-97DC-545CAE8E2474}"/>
    <cellStyle name="Comma 4 3 2 3 2 2 5 4" xfId="29953" xr:uid="{69B4FC89-0D2F-4C81-8EAB-010E6ADB29D8}"/>
    <cellStyle name="Comma 4 3 2 3 2 2 6" xfId="9024" xr:uid="{E49908FB-6129-4BD4-BA1A-E2EBBD97EFCC}"/>
    <cellStyle name="Comma 4 3 2 3 2 2 6 2" xfId="36300" xr:uid="{EE89E45E-B679-46A5-B94D-8C39488F99DA}"/>
    <cellStyle name="Comma 4 3 2 3 2 2 7" xfId="16384" xr:uid="{8FCD8EB9-A23A-4E88-A7FE-328359132097}"/>
    <cellStyle name="Comma 4 3 2 3 2 2 7 2" xfId="48222" xr:uid="{E7C742BF-EF79-4843-82A6-5BE09D42D6D5}"/>
    <cellStyle name="Comma 4 3 2 3 2 2 8" xfId="23660" xr:uid="{3E64032A-918C-4344-B656-EB43445F3689}"/>
    <cellStyle name="Comma 4 3 2 3 2 3" xfId="3891" xr:uid="{C6CCCECE-C535-4BEA-96F8-64414641130A}"/>
    <cellStyle name="Comma 4 3 2 3 2 3 2" xfId="7388" xr:uid="{09EB833B-9C7A-4C88-93CB-81C5EF2B2CBB}"/>
    <cellStyle name="Comma 4 3 2 3 2 3 2 2" xfId="14753" xr:uid="{4341EB83-85A1-441C-A6E2-88FCD93CF2D4}"/>
    <cellStyle name="Comma 4 3 2 3 2 3 2 2 2" xfId="47371" xr:uid="{193F898B-7698-4501-AB75-A3166851DD50}"/>
    <cellStyle name="Comma 4 3 2 3 2 3 2 2 3" xfId="34743" xr:uid="{302B1912-DDF3-40D3-9B1E-B2C71D61593E}"/>
    <cellStyle name="Comma 4 3 2 3 2 3 2 3" xfId="22113" xr:uid="{13B5687A-FA54-492A-AD30-4B78E25AC6EC}"/>
    <cellStyle name="Comma 4 3 2 3 2 3 2 3 2" xfId="41090" xr:uid="{8AA23873-8B90-436C-BABF-C9F166B12769}"/>
    <cellStyle name="Comma 4 3 2 3 2 3 2 4" xfId="28450" xr:uid="{4101FD2A-850E-4CE8-97E3-E835D6424806}"/>
    <cellStyle name="Comma 4 3 2 3 2 3 3" xfId="4766" xr:uid="{13E02119-AB40-4783-9CF5-C00178DE9105}"/>
    <cellStyle name="Comma 4 3 2 3 2 3 3 2" xfId="12131" xr:uid="{3A49A035-438E-4CD0-9FEB-D148662A25BE}"/>
    <cellStyle name="Comma 4 3 2 3 2 3 3 2 2" xfId="44749" xr:uid="{3D3A184A-F8FB-4DE6-817E-2073913EBA4B}"/>
    <cellStyle name="Comma 4 3 2 3 2 3 3 2 3" xfId="32121" xr:uid="{F7123C01-5591-45D3-9646-53E2DCBC3FDE}"/>
    <cellStyle name="Comma 4 3 2 3 2 3 3 3" xfId="19491" xr:uid="{30635F27-4225-47A8-9EFB-44656CDF5109}"/>
    <cellStyle name="Comma 4 3 2 3 2 3 3 3 2" xfId="38468" xr:uid="{4AC05C89-C88E-421B-944C-56DA809779F3}"/>
    <cellStyle name="Comma 4 3 2 3 2 3 3 4" xfId="25828" xr:uid="{EE2CC37B-9011-4ADD-BFFA-81037FD69C8B}"/>
    <cellStyle name="Comma 4 3 2 3 2 3 4" xfId="11257" xr:uid="{D8F31D29-B13A-4856-A5BD-46060A439C3B}"/>
    <cellStyle name="Comma 4 3 2 3 2 3 4 2" xfId="43874" xr:uid="{96DF5EB9-9642-4553-A5C0-85D324C3635F}"/>
    <cellStyle name="Comma 4 3 2 3 2 3 4 3" xfId="31246" xr:uid="{86954A56-959B-4CFF-8993-46B607630004}"/>
    <cellStyle name="Comma 4 3 2 3 2 3 5" xfId="18617" xr:uid="{BBCD83A2-2367-4429-AAFD-211D01E5BA8E}"/>
    <cellStyle name="Comma 4 3 2 3 2 3 5 2" xfId="37593" xr:uid="{2C0AE87D-53E5-4128-B215-083E927CD0D6}"/>
    <cellStyle name="Comma 4 3 2 3 2 3 6" xfId="24953" xr:uid="{268E5001-C581-48A6-94A5-076A5DB5E7BF}"/>
    <cellStyle name="Comma 4 3 2 3 2 4" xfId="3041" xr:uid="{30510663-739D-490A-8345-4B8CBFB4BF43}"/>
    <cellStyle name="Comma 4 3 2 3 2 4 2" xfId="6538" xr:uid="{2EFE3C4B-D793-4B00-938E-A48109875A57}"/>
    <cellStyle name="Comma 4 3 2 3 2 4 2 2" xfId="13903" xr:uid="{374FED6E-785C-4180-8886-3BEA42FD1D4B}"/>
    <cellStyle name="Comma 4 3 2 3 2 4 2 2 2" xfId="46521" xr:uid="{335AEA23-57C9-438E-B6B9-0C4A62F308B8}"/>
    <cellStyle name="Comma 4 3 2 3 2 4 2 2 3" xfId="33893" xr:uid="{9A7F1745-78F7-4308-A12F-7EB7E5D17B14}"/>
    <cellStyle name="Comma 4 3 2 3 2 4 2 3" xfId="21263" xr:uid="{39912024-7107-447A-8B9E-747401BBBC79}"/>
    <cellStyle name="Comma 4 3 2 3 2 4 2 3 2" xfId="40240" xr:uid="{CDFFBE04-64A3-44F0-9AA5-803FBFA7A6E1}"/>
    <cellStyle name="Comma 4 3 2 3 2 4 2 4" xfId="27600" xr:uid="{1EA0F950-7858-4BFF-A38B-63200DF28643}"/>
    <cellStyle name="Comma 4 3 2 3 2 4 3" xfId="10407" xr:uid="{95C37EEA-191D-4AB6-B980-CED2E7793A6C}"/>
    <cellStyle name="Comma 4 3 2 3 2 4 3 2" xfId="43024" xr:uid="{A0BF8648-2B71-4631-96F5-C9421E344630}"/>
    <cellStyle name="Comma 4 3 2 3 2 4 3 3" xfId="30396" xr:uid="{2AF4FB43-DC8F-4F92-A4E7-DC410687FF6F}"/>
    <cellStyle name="Comma 4 3 2 3 2 4 4" xfId="17767" xr:uid="{F9920D76-AC65-4F93-B956-63F74A3CA612}"/>
    <cellStyle name="Comma 4 3 2 3 2 4 4 2" xfId="36743" xr:uid="{CD82E698-F160-4DF5-ACAC-6B703668A070}"/>
    <cellStyle name="Comma 4 3 2 3 2 4 5" xfId="24103" xr:uid="{EF84B691-2D9C-4220-A77C-2B46D866C908}"/>
    <cellStyle name="Comma 4 3 2 3 2 5" xfId="5651" xr:uid="{555FD7CB-D28E-4DE2-BFD1-839FFE1F1308}"/>
    <cellStyle name="Comma 4 3 2 3 2 5 2" xfId="13016" xr:uid="{7DDB6E60-C40B-4C3E-89D9-3BD61DE622C8}"/>
    <cellStyle name="Comma 4 3 2 3 2 5 2 2" xfId="45634" xr:uid="{FB137D27-2BDD-491B-B822-B20F61FB08F7}"/>
    <cellStyle name="Comma 4 3 2 3 2 5 2 3" xfId="33006" xr:uid="{14F69D64-A21E-4442-B2D2-F4C1A2BD537B}"/>
    <cellStyle name="Comma 4 3 2 3 2 5 3" xfId="20376" xr:uid="{F07DB7D8-AD02-435F-924D-E9EE52C21407}"/>
    <cellStyle name="Comma 4 3 2 3 2 5 3 2" xfId="39353" xr:uid="{68247484-7972-4078-9654-309B22C59B58}"/>
    <cellStyle name="Comma 4 3 2 3 2 5 4" xfId="26713" xr:uid="{EE548C2A-D25F-4CDA-B4CD-11C5C0DAAF10}"/>
    <cellStyle name="Comma 4 3 2 3 2 6" xfId="8317" xr:uid="{8A75960C-2FDF-4CB4-869D-F2C00EA79BBF}"/>
    <cellStyle name="Comma 4 3 2 3 2 6 2" xfId="15682" xr:uid="{E508D78D-2498-4962-BBC6-DA0CA8F5B1F9}"/>
    <cellStyle name="Comma 4 3 2 3 2 6 2 2" xfId="42137" xr:uid="{2A44FA2C-DA7E-4330-BBC0-3053BF386A80}"/>
    <cellStyle name="Comma 4 3 2 3 2 6 3" xfId="23042" xr:uid="{ABF58E05-50CE-42B7-BCC2-8EAECC91ECD9}"/>
    <cellStyle name="Comma 4 3 2 3 2 6 4" xfId="29509" xr:uid="{0D18049E-76B1-45EC-8468-127C930824D0}"/>
    <cellStyle name="Comma 4 3 2 3 2 7" xfId="2000" xr:uid="{BEF63ABE-1C75-481D-B6BE-22DDBE1742B3}"/>
    <cellStyle name="Comma 4 3 2 3 2 7 2" xfId="9524" xr:uid="{B27BEC80-3FD8-4365-AAD4-65F237F2602F}"/>
    <cellStyle name="Comma 4 3 2 3 2 7 3" xfId="16884" xr:uid="{315E1B61-AF57-418F-8548-53790FE359EA}"/>
    <cellStyle name="Comma 4 3 2 3 2 7 4" xfId="35778" xr:uid="{496CC054-5E8F-4476-B4F6-2274056EB3E7}"/>
    <cellStyle name="Comma 4 3 2 3 2 8" xfId="8937" xr:uid="{890A8D9A-79D2-43DF-9513-B8539278EFB5}"/>
    <cellStyle name="Comma 4 3 2 3 2 9" xfId="16297" xr:uid="{1C4DD747-BB73-4131-B464-AEFB58DAF1EE}"/>
    <cellStyle name="Comma 4 3 2 3 3" xfId="784" xr:uid="{5237D5BF-A285-44CA-8794-04318E57F618}"/>
    <cellStyle name="Comma 4 3 2 3 3 2" xfId="2794" xr:uid="{01F1E7B4-D0CA-44D3-8786-7474B71BD793}"/>
    <cellStyle name="Comma 4 3 2 3 3 2 2" xfId="4526" xr:uid="{E92BC6E1-AB93-40B7-9CDB-19FE28BAFEC3}"/>
    <cellStyle name="Comma 4 3 2 3 3 2 2 2" xfId="8024" xr:uid="{7C6EF369-122C-4F7A-940B-137E7F45C122}"/>
    <cellStyle name="Comma 4 3 2 3 3 2 2 2 2" xfId="15389" xr:uid="{5E32F316-FD5E-4993-8CC9-ADA3B2C40407}"/>
    <cellStyle name="Comma 4 3 2 3 3 2 2 2 2 2" xfId="48007" xr:uid="{1FEE6230-025B-45A5-9023-C44995C7AAC6}"/>
    <cellStyle name="Comma 4 3 2 3 3 2 2 2 2 3" xfId="35379" xr:uid="{8F51B22C-90D7-4581-8220-B371D396DA71}"/>
    <cellStyle name="Comma 4 3 2 3 3 2 2 2 3" xfId="22749" xr:uid="{531CA9EA-E6CE-4ECD-84D8-524C9D3AE63D}"/>
    <cellStyle name="Comma 4 3 2 3 3 2 2 2 3 2" xfId="41726" xr:uid="{9761DFA5-7E44-4B47-B8CB-A5D063935657}"/>
    <cellStyle name="Comma 4 3 2 3 3 2 2 2 4" xfId="29086" xr:uid="{C2247C23-0721-4BA5-BE94-F07BC4F99AAF}"/>
    <cellStyle name="Comma 4 3 2 3 3 2 2 3" xfId="5406" xr:uid="{D6F8323F-87AC-4747-8F1B-C7305DCE02FD}"/>
    <cellStyle name="Comma 4 3 2 3 3 2 2 3 2" xfId="12771" xr:uid="{89317A52-9A40-4D9D-B772-1B07765009E5}"/>
    <cellStyle name="Comma 4 3 2 3 3 2 2 3 2 2" xfId="45389" xr:uid="{F5DCA5E3-DC71-4B5B-9960-3789F5A91239}"/>
    <cellStyle name="Comma 4 3 2 3 3 2 2 3 2 3" xfId="32761" xr:uid="{4F86A95A-8E3F-40EF-8CEC-771E4B9BF311}"/>
    <cellStyle name="Comma 4 3 2 3 3 2 2 3 3" xfId="20131" xr:uid="{CDC1A1D3-CD4E-4212-8393-8F76C89E50DD}"/>
    <cellStyle name="Comma 4 3 2 3 3 2 2 3 3 2" xfId="39108" xr:uid="{0969BE7E-EB17-4E3B-BCD6-664C86A4942A}"/>
    <cellStyle name="Comma 4 3 2 3 3 2 2 3 4" xfId="26468" xr:uid="{780C72D7-11F1-404B-88A9-B14241C2138B}"/>
    <cellStyle name="Comma 4 3 2 3 3 2 2 4" xfId="11892" xr:uid="{39A1A654-D423-4E34-A45C-AFF12C7FCECF}"/>
    <cellStyle name="Comma 4 3 2 3 3 2 2 4 2" xfId="44510" xr:uid="{BF288B10-8E67-48D2-9068-710962037C5B}"/>
    <cellStyle name="Comma 4 3 2 3 3 2 2 4 3" xfId="31882" xr:uid="{3D3E55E1-0690-4F86-B22F-EF2CB92B2E90}"/>
    <cellStyle name="Comma 4 3 2 3 3 2 2 5" xfId="19252" xr:uid="{1D6B0B90-B0AD-48DB-A73D-7C0675CAB096}"/>
    <cellStyle name="Comma 4 3 2 3 3 2 2 5 2" xfId="38229" xr:uid="{EC424276-B0EA-4FC8-BC5D-CD3C342D4F5D}"/>
    <cellStyle name="Comma 4 3 2 3 3 2 2 6" xfId="25589" xr:uid="{BE2FA336-1860-4333-B205-752CC06C57F9}"/>
    <cellStyle name="Comma 4 3 2 3 3 2 3" xfId="3670" xr:uid="{4DFB8F73-E667-4725-ADCD-1C5EA3831A05}"/>
    <cellStyle name="Comma 4 3 2 3 3 2 3 2" xfId="7167" xr:uid="{890C83D7-747F-43AF-B633-CEC60C9A3549}"/>
    <cellStyle name="Comma 4 3 2 3 3 2 3 2 2" xfId="14532" xr:uid="{38F4A527-B81D-4B31-A879-EEC56B684C73}"/>
    <cellStyle name="Comma 4 3 2 3 3 2 3 2 2 2" xfId="47150" xr:uid="{E357172E-ABCE-4D26-BCEC-4D28B1533FF1}"/>
    <cellStyle name="Comma 4 3 2 3 3 2 3 2 2 3" xfId="34522" xr:uid="{FD364B5C-7027-49DF-AB8A-DFB2B79D4D09}"/>
    <cellStyle name="Comma 4 3 2 3 3 2 3 2 3" xfId="21892" xr:uid="{5FBFF804-213A-4CF4-9060-978A9416355F}"/>
    <cellStyle name="Comma 4 3 2 3 3 2 3 2 3 2" xfId="40869" xr:uid="{6E9AA5F0-37D9-4647-A035-13F1A59C52EA}"/>
    <cellStyle name="Comma 4 3 2 3 3 2 3 2 4" xfId="28229" xr:uid="{8086FFA1-EC61-4BEE-92E2-799E2B77DBE5}"/>
    <cellStyle name="Comma 4 3 2 3 3 2 3 3" xfId="11036" xr:uid="{EC3D9C17-8F5D-4D6F-8744-719427ECBBA8}"/>
    <cellStyle name="Comma 4 3 2 3 3 2 3 3 2" xfId="43653" xr:uid="{FC85D562-6643-4203-9E41-FCEBBBEC92CE}"/>
    <cellStyle name="Comma 4 3 2 3 3 2 3 3 3" xfId="31025" xr:uid="{D7725467-A986-46E0-BFAE-EEE8F439BD1F}"/>
    <cellStyle name="Comma 4 3 2 3 3 2 3 4" xfId="18396" xr:uid="{D1F76034-F638-4B63-8B4D-F5EA5E2E2B6C}"/>
    <cellStyle name="Comma 4 3 2 3 3 2 3 4 2" xfId="37372" xr:uid="{2F8CF912-B931-4965-A778-668376383613}"/>
    <cellStyle name="Comma 4 3 2 3 3 2 3 5" xfId="24732" xr:uid="{A295EA14-447E-4DB7-81A3-E9853E237168}"/>
    <cellStyle name="Comma 4 3 2 3 3 2 4" xfId="6291" xr:uid="{67760AE4-90F6-401E-8590-AA562AF74AE1}"/>
    <cellStyle name="Comma 4 3 2 3 3 2 4 2" xfId="13656" xr:uid="{E766FE92-71E6-409F-84E3-A7F96E860F3C}"/>
    <cellStyle name="Comma 4 3 2 3 3 2 4 2 2" xfId="46274" xr:uid="{911F5D9B-D2E0-4F8C-9793-9B50321D98FC}"/>
    <cellStyle name="Comma 4 3 2 3 3 2 4 2 3" xfId="33646" xr:uid="{9054808C-BFB1-448D-B3A2-416D00EEEC5D}"/>
    <cellStyle name="Comma 4 3 2 3 3 2 4 3" xfId="21016" xr:uid="{C168C138-F956-419C-B021-5E42249CAE4A}"/>
    <cellStyle name="Comma 4 3 2 3 3 2 4 3 2" xfId="39993" xr:uid="{A7E840D6-8E0E-4F95-8DFB-B32539DD920B}"/>
    <cellStyle name="Comma 4 3 2 3 3 2 4 4" xfId="27353" xr:uid="{6DAF26DE-12DC-4455-B977-ED3717FAE773}"/>
    <cellStyle name="Comma 4 3 2 3 3 2 5" xfId="10162" xr:uid="{4A31B5E0-13FA-495D-9110-E7EDF69A9A6B}"/>
    <cellStyle name="Comma 4 3 2 3 3 2 5 2" xfId="42777" xr:uid="{ABFA4325-C72D-4138-8C59-8FD67DA8BAC5}"/>
    <cellStyle name="Comma 4 3 2 3 3 2 5 3" xfId="30149" xr:uid="{BA563471-AE88-49C8-B81A-EAA45E133F0F}"/>
    <cellStyle name="Comma 4 3 2 3 3 2 6" xfId="17522" xr:uid="{9DC84888-20CE-4A9A-AED0-1A3018DBCA2E}"/>
    <cellStyle name="Comma 4 3 2 3 3 2 6 2" xfId="36496" xr:uid="{604E8C42-AFEC-4510-84AA-DF06BAEB8090}"/>
    <cellStyle name="Comma 4 3 2 3 3 2 7" xfId="23856" xr:uid="{126259C8-9DC8-4ED0-B19C-BF65CC36C628}"/>
    <cellStyle name="Comma 4 3 2 3 3 3" xfId="4086" xr:uid="{CF4C9CBA-BFCF-41D9-9D61-3381058065D6}"/>
    <cellStyle name="Comma 4 3 2 3 3 3 2" xfId="7583" xr:uid="{BD40063B-4B92-4EBB-955F-464A586C2B33}"/>
    <cellStyle name="Comma 4 3 2 3 3 3 2 2" xfId="14948" xr:uid="{926AD28D-811A-4F8D-B6A3-17BF1A5DC429}"/>
    <cellStyle name="Comma 4 3 2 3 3 3 2 2 2" xfId="47566" xr:uid="{339B9812-BA40-4A2E-B8CD-A6DA90BD2618}"/>
    <cellStyle name="Comma 4 3 2 3 3 3 2 2 3" xfId="34938" xr:uid="{071329CE-F3AE-4FEE-89B3-93808F773E5A}"/>
    <cellStyle name="Comma 4 3 2 3 3 3 2 3" xfId="22308" xr:uid="{5ABCDEA8-8537-4688-A3B4-B41F81F2B6A2}"/>
    <cellStyle name="Comma 4 3 2 3 3 3 2 3 2" xfId="41285" xr:uid="{DBE5D284-AB55-47E3-8DCB-AF8D117D5869}"/>
    <cellStyle name="Comma 4 3 2 3 3 3 2 4" xfId="28645" xr:uid="{51C9B2E5-B951-4A12-9E34-40AA11C812B2}"/>
    <cellStyle name="Comma 4 3 2 3 3 3 3" xfId="4964" xr:uid="{B4525D8E-16AD-470B-A40B-AA62BA5DFB64}"/>
    <cellStyle name="Comma 4 3 2 3 3 3 3 2" xfId="12329" xr:uid="{B292321D-8D67-4A91-9FC1-165228601185}"/>
    <cellStyle name="Comma 4 3 2 3 3 3 3 2 2" xfId="44947" xr:uid="{B467C441-094E-4429-B6DD-5A7D8F34600A}"/>
    <cellStyle name="Comma 4 3 2 3 3 3 3 2 3" xfId="32319" xr:uid="{CF7DD801-62F0-4B70-89DC-50323DFA8987}"/>
    <cellStyle name="Comma 4 3 2 3 3 3 3 3" xfId="19689" xr:uid="{7F8C08EF-A2D5-417B-8DF1-8C5C8C33CA33}"/>
    <cellStyle name="Comma 4 3 2 3 3 3 3 3 2" xfId="38666" xr:uid="{A66A731E-923A-40F2-9D80-600090047D7C}"/>
    <cellStyle name="Comma 4 3 2 3 3 3 3 4" xfId="26026" xr:uid="{0EAF4E16-3984-41CC-AAC6-E9D0FA5DD9AA}"/>
    <cellStyle name="Comma 4 3 2 3 3 3 4" xfId="11452" xr:uid="{50F85D9F-6B09-48F4-9925-0FABFF71EFC3}"/>
    <cellStyle name="Comma 4 3 2 3 3 3 4 2" xfId="44069" xr:uid="{3F848755-8BE3-49CC-AACF-93C74D082072}"/>
    <cellStyle name="Comma 4 3 2 3 3 3 4 3" xfId="31441" xr:uid="{AE1B0E92-915E-4B63-BC0F-2B9C1C1C0196}"/>
    <cellStyle name="Comma 4 3 2 3 3 3 5" xfId="18812" xr:uid="{AE6BE948-F9EA-45E2-9860-4B6D174F39E7}"/>
    <cellStyle name="Comma 4 3 2 3 3 3 5 2" xfId="37788" xr:uid="{31C0E8BC-F04F-4484-BA4A-2763AB9A29D0}"/>
    <cellStyle name="Comma 4 3 2 3 3 3 6" xfId="25148" xr:uid="{25E7D8FB-260F-40F4-9DB7-7F0B1FEF7D09}"/>
    <cellStyle name="Comma 4 3 2 3 3 4" xfId="3236" xr:uid="{AA0A33D2-3440-44F0-B218-8A033FD2D76B}"/>
    <cellStyle name="Comma 4 3 2 3 3 4 2" xfId="6733" xr:uid="{0DC9F580-F6B0-4E4B-8DB9-D9ED70DA5B23}"/>
    <cellStyle name="Comma 4 3 2 3 3 4 2 2" xfId="14098" xr:uid="{54C95725-FC4C-4C6F-94AA-7A22DB89174E}"/>
    <cellStyle name="Comma 4 3 2 3 3 4 2 2 2" xfId="46716" xr:uid="{C2ADEB25-CB75-4766-9FF8-35C0870B6C92}"/>
    <cellStyle name="Comma 4 3 2 3 3 4 2 2 3" xfId="34088" xr:uid="{578076E0-7F8F-4A89-809C-8383331FECEF}"/>
    <cellStyle name="Comma 4 3 2 3 3 4 2 3" xfId="21458" xr:uid="{DDA4658F-E8EF-4733-B8B8-283951351ABD}"/>
    <cellStyle name="Comma 4 3 2 3 3 4 2 3 2" xfId="40435" xr:uid="{1C285755-D5EB-44F5-8EC9-62F503E9586B}"/>
    <cellStyle name="Comma 4 3 2 3 3 4 2 4" xfId="27795" xr:uid="{FE1D67A3-31C1-43FE-9902-C932C9F3D7AD}"/>
    <cellStyle name="Comma 4 3 2 3 3 4 3" xfId="10602" xr:uid="{BA32CEF7-4862-4C58-9752-3697728DD6F2}"/>
    <cellStyle name="Comma 4 3 2 3 3 4 3 2" xfId="43219" xr:uid="{DBE56F79-3695-49E6-BC83-371530A441E5}"/>
    <cellStyle name="Comma 4 3 2 3 3 4 3 3" xfId="30591" xr:uid="{700F20CB-BD0E-4235-AB21-0C42B58AF9F6}"/>
    <cellStyle name="Comma 4 3 2 3 3 4 4" xfId="17962" xr:uid="{BF985F35-51FD-43DA-AEB3-44D86357BD82}"/>
    <cellStyle name="Comma 4 3 2 3 3 4 4 2" xfId="36938" xr:uid="{D1CBE917-EF80-4A12-9374-7DDA8542CE1B}"/>
    <cellStyle name="Comma 4 3 2 3 3 4 5" xfId="24298" xr:uid="{1883E4B9-1E5D-4427-8AB5-D99ACC0B798E}"/>
    <cellStyle name="Comma 4 3 2 3 3 5" xfId="5849" xr:uid="{174C1E62-D0BC-461D-8315-260AF3BE7F3E}"/>
    <cellStyle name="Comma 4 3 2 3 3 5 2" xfId="13214" xr:uid="{649E31AE-B7ED-424A-B2F5-82AAC94442F4}"/>
    <cellStyle name="Comma 4 3 2 3 3 5 2 2" xfId="45832" xr:uid="{6C73AC64-5490-4609-A33E-7F93048A5E49}"/>
    <cellStyle name="Comma 4 3 2 3 3 5 2 3" xfId="33204" xr:uid="{77A73884-4612-43CA-B208-A87F6D7F0206}"/>
    <cellStyle name="Comma 4 3 2 3 3 5 3" xfId="20574" xr:uid="{248285A8-1AE8-4214-872B-763B830C1B05}"/>
    <cellStyle name="Comma 4 3 2 3 3 5 3 2" xfId="39551" xr:uid="{EBD349BF-E3F4-4564-97F9-8F53ED2FEAD2}"/>
    <cellStyle name="Comma 4 3 2 3 3 5 4" xfId="26911" xr:uid="{9AA845BF-CE16-466F-BB0A-30CC57981A4C}"/>
    <cellStyle name="Comma 4 3 2 3 3 6" xfId="2297" xr:uid="{88AFD51A-1BB0-44EC-8AA7-3E3F85E8801B}"/>
    <cellStyle name="Comma 4 3 2 3 3 6 2" xfId="9722" xr:uid="{85C9027D-8DF2-4801-B6F2-EB4E90D745AB}"/>
    <cellStyle name="Comma 4 3 2 3 3 6 2 2" xfId="42335" xr:uid="{B74DB52E-3240-484C-93C9-E6BE62AC92AD}"/>
    <cellStyle name="Comma 4 3 2 3 3 6 3" xfId="17082" xr:uid="{4DC28073-8544-450E-9713-62CA9A7B10DC}"/>
    <cellStyle name="Comma 4 3 2 3 3 6 4" xfId="29707" xr:uid="{43509F68-EA6D-49F0-A9B9-AF213D13B038}"/>
    <cellStyle name="Comma 4 3 2 3 3 7" xfId="8653" xr:uid="{0E055354-5BD5-49D6-B25E-41BFBD74D819}"/>
    <cellStyle name="Comma 4 3 2 3 3 7 2" xfId="36022" xr:uid="{C0018CF3-3455-4DBE-B148-F5CD74BCD3D3}"/>
    <cellStyle name="Comma 4 3 2 3 3 8" xfId="16013" xr:uid="{02FDA6A2-5D31-408D-B71A-AAF12769FF4A}"/>
    <cellStyle name="Comma 4 3 2 3 3 9" xfId="23410" xr:uid="{10B82197-E705-45EA-9055-CE30A4182BA2}"/>
    <cellStyle name="Comma 4 3 2 3 4" xfId="2594" xr:uid="{52EA4AED-9FF6-4177-A7A3-06F1AFE9219D}"/>
    <cellStyle name="Comma 4 3 2 3 4 2" xfId="4328" xr:uid="{5F4E433E-63F4-4D66-A78D-0E82B4054453}"/>
    <cellStyle name="Comma 4 3 2 3 4 2 2" xfId="7826" xr:uid="{075840DE-2B61-47A0-A09D-9B820322EEE3}"/>
    <cellStyle name="Comma 4 3 2 3 4 2 2 2" xfId="15191" xr:uid="{9A648F53-45C5-4D1E-A379-94CF69B911C8}"/>
    <cellStyle name="Comma 4 3 2 3 4 2 2 2 2" xfId="47809" xr:uid="{E6FE1B79-7D6B-40FF-904E-2151464F5901}"/>
    <cellStyle name="Comma 4 3 2 3 4 2 2 2 3" xfId="35181" xr:uid="{90AE42AD-9B64-4C2F-B054-81296B803BF5}"/>
    <cellStyle name="Comma 4 3 2 3 4 2 2 3" xfId="22551" xr:uid="{9A4AAFA5-7E7D-4DB1-B3EF-670A915F7CD5}"/>
    <cellStyle name="Comma 4 3 2 3 4 2 2 3 2" xfId="41528" xr:uid="{DE68C732-5EE5-45B9-A06D-239A3C75DB12}"/>
    <cellStyle name="Comma 4 3 2 3 4 2 2 4" xfId="28888" xr:uid="{DCC51F40-B429-4330-9314-409A6448A158}"/>
    <cellStyle name="Comma 4 3 2 3 4 2 3" xfId="5208" xr:uid="{C9849718-77AB-4923-8268-AF159477165D}"/>
    <cellStyle name="Comma 4 3 2 3 4 2 3 2" xfId="12573" xr:uid="{DF489B62-24A5-41E3-9D06-94A4A5FD50FE}"/>
    <cellStyle name="Comma 4 3 2 3 4 2 3 2 2" xfId="45191" xr:uid="{218CE585-7770-4AFA-BA8C-F6F4EE1E9151}"/>
    <cellStyle name="Comma 4 3 2 3 4 2 3 2 3" xfId="32563" xr:uid="{346F21A5-C3AA-4BF3-8495-A7627E4B6218}"/>
    <cellStyle name="Comma 4 3 2 3 4 2 3 3" xfId="19933" xr:uid="{BF4266A7-22FF-4806-AE33-F6AAB2F22131}"/>
    <cellStyle name="Comma 4 3 2 3 4 2 3 3 2" xfId="38910" xr:uid="{30182AA3-C45B-4328-B71A-43A125E76AD6}"/>
    <cellStyle name="Comma 4 3 2 3 4 2 3 4" xfId="26270" xr:uid="{66D1EA3F-F410-4219-A6E7-DBFA293414E0}"/>
    <cellStyle name="Comma 4 3 2 3 4 2 4" xfId="11694" xr:uid="{C1F14EA0-9ED8-4C66-9C56-E0300207FF8A}"/>
    <cellStyle name="Comma 4 3 2 3 4 2 4 2" xfId="44312" xr:uid="{26D4E977-3A61-481B-BC7D-4E0FB53626DE}"/>
    <cellStyle name="Comma 4 3 2 3 4 2 4 3" xfId="31684" xr:uid="{EEAC9149-5437-4E4C-BF07-DEDD132D5F62}"/>
    <cellStyle name="Comma 4 3 2 3 4 2 5" xfId="19054" xr:uid="{BDC2665D-C2F5-4FB0-BDB8-6A802D5D1062}"/>
    <cellStyle name="Comma 4 3 2 3 4 2 5 2" xfId="38031" xr:uid="{DA8436A8-4B45-4896-B3CC-E6256256A33A}"/>
    <cellStyle name="Comma 4 3 2 3 4 2 6" xfId="25391" xr:uid="{8970C49E-02B7-420D-8D9D-4550D1C7C666}"/>
    <cellStyle name="Comma 4 3 2 3 4 3" xfId="3474" xr:uid="{834C29EE-7CE5-4A14-9DF8-245A43CDE327}"/>
    <cellStyle name="Comma 4 3 2 3 4 3 2" xfId="6971" xr:uid="{175E059B-665A-4445-B9FF-4CB5C7DF6FF3}"/>
    <cellStyle name="Comma 4 3 2 3 4 3 2 2" xfId="14336" xr:uid="{4FF1247E-FF65-4F4F-8369-5CA3107E50CA}"/>
    <cellStyle name="Comma 4 3 2 3 4 3 2 2 2" xfId="46954" xr:uid="{D8A99511-B629-41AC-BC97-B2DB9FC67D10}"/>
    <cellStyle name="Comma 4 3 2 3 4 3 2 2 3" xfId="34326" xr:uid="{40945A9D-70C5-44BA-AA5D-46459CE58F35}"/>
    <cellStyle name="Comma 4 3 2 3 4 3 2 3" xfId="21696" xr:uid="{6AB1555C-F14D-4C25-9FE6-451311EB6188}"/>
    <cellStyle name="Comma 4 3 2 3 4 3 2 3 2" xfId="40673" xr:uid="{DE8733C0-C463-4213-99DE-62332FFEAD89}"/>
    <cellStyle name="Comma 4 3 2 3 4 3 2 4" xfId="28033" xr:uid="{C02F6B7E-20BB-4653-8EE4-921DF7DE9E93}"/>
    <cellStyle name="Comma 4 3 2 3 4 3 3" xfId="10840" xr:uid="{6754BE65-0898-4B7F-848A-94E68F0F91A4}"/>
    <cellStyle name="Comma 4 3 2 3 4 3 3 2" xfId="43457" xr:uid="{60F90B0D-D5CD-421D-A6EF-84C51F2336A8}"/>
    <cellStyle name="Comma 4 3 2 3 4 3 3 3" xfId="30829" xr:uid="{3770CC50-704A-4FFD-AD59-AE33E327E073}"/>
    <cellStyle name="Comma 4 3 2 3 4 3 4" xfId="18200" xr:uid="{840A69A9-2185-4F18-8C23-EB6764F85D97}"/>
    <cellStyle name="Comma 4 3 2 3 4 3 4 2" xfId="37176" xr:uid="{A196FAE5-3486-456B-90C5-779804A980FE}"/>
    <cellStyle name="Comma 4 3 2 3 4 3 5" xfId="24536" xr:uid="{5592339D-F509-49D4-8489-DCB3D4501580}"/>
    <cellStyle name="Comma 4 3 2 3 4 4" xfId="6093" xr:uid="{E6A21D18-1572-4FBC-8BAF-FC2BDA6EF5AE}"/>
    <cellStyle name="Comma 4 3 2 3 4 4 2" xfId="13458" xr:uid="{6D092C9D-CDAF-4374-9363-EE057810DDD6}"/>
    <cellStyle name="Comma 4 3 2 3 4 4 2 2" xfId="46076" xr:uid="{5A1F7347-F045-4ACF-B4F9-BF79B54A1F1D}"/>
    <cellStyle name="Comma 4 3 2 3 4 4 2 3" xfId="33448" xr:uid="{83AC746E-8E60-41E7-8594-4F8F37A67093}"/>
    <cellStyle name="Comma 4 3 2 3 4 4 3" xfId="20818" xr:uid="{0865C897-3B67-42ED-9566-9578A72F3430}"/>
    <cellStyle name="Comma 4 3 2 3 4 4 3 2" xfId="39795" xr:uid="{37B8A546-42F4-4AB8-8405-27FA5F5FED59}"/>
    <cellStyle name="Comma 4 3 2 3 4 4 4" xfId="27155" xr:uid="{5EE5FF44-7B87-4FDE-B49B-9C82087B5BDC}"/>
    <cellStyle name="Comma 4 3 2 3 4 5" xfId="9964" xr:uid="{A652EDDE-6B74-41CA-BAEF-1B4BF6BAF5A3}"/>
    <cellStyle name="Comma 4 3 2 3 4 5 2" xfId="42579" xr:uid="{8647ACB4-F658-4798-BE54-B0CEE6AA41FF}"/>
    <cellStyle name="Comma 4 3 2 3 4 5 3" xfId="29951" xr:uid="{2C401461-D8C4-4D0D-A9CB-2B4D332887CD}"/>
    <cellStyle name="Comma 4 3 2 3 4 6" xfId="17324" xr:uid="{DF9ABFD7-3FEE-49CF-9571-F9EC68EEA351}"/>
    <cellStyle name="Comma 4 3 2 3 4 6 2" xfId="36298" xr:uid="{6ECADDBB-2294-466A-987A-1B8281D8B8EB}"/>
    <cellStyle name="Comma 4 3 2 3 4 7" xfId="23658" xr:uid="{DE8DE4BA-E34B-4AA8-BBAF-B39BCE3B46BB}"/>
    <cellStyle name="Comma 4 3 2 3 5" xfId="3889" xr:uid="{13B858D6-E93C-4710-9CF5-B632B0D74F4E}"/>
    <cellStyle name="Comma 4 3 2 3 5 2" xfId="7386" xr:uid="{C90DFE96-493F-4772-B8E4-DB418847052E}"/>
    <cellStyle name="Comma 4 3 2 3 5 2 2" xfId="14751" xr:uid="{2A1B3E1D-8438-4049-BA62-0D51884E5F63}"/>
    <cellStyle name="Comma 4 3 2 3 5 2 2 2" xfId="47369" xr:uid="{10AC6D8A-B7BD-4A13-9B4C-97709334F0C0}"/>
    <cellStyle name="Comma 4 3 2 3 5 2 2 3" xfId="34741" xr:uid="{3B648F5C-0F9B-45A9-B042-559F2536D911}"/>
    <cellStyle name="Comma 4 3 2 3 5 2 3" xfId="22111" xr:uid="{3F5CC3AC-7C7A-4CB3-9D42-6A37A523DC8C}"/>
    <cellStyle name="Comma 4 3 2 3 5 2 3 2" xfId="41088" xr:uid="{1C3AD598-7614-405C-88B0-52319C4D81AE}"/>
    <cellStyle name="Comma 4 3 2 3 5 2 4" xfId="28448" xr:uid="{A89E8DC1-3F6A-4ED8-A66E-57B29EBC234B}"/>
    <cellStyle name="Comma 4 3 2 3 5 3" xfId="4764" xr:uid="{1E9667BD-9586-4561-AA29-52387BC60EE7}"/>
    <cellStyle name="Comma 4 3 2 3 5 3 2" xfId="12129" xr:uid="{D5E55BAA-0758-479E-B4EC-56EF54C9333B}"/>
    <cellStyle name="Comma 4 3 2 3 5 3 2 2" xfId="44747" xr:uid="{E3B7D723-F81B-40B6-A111-66CCEDE1F468}"/>
    <cellStyle name="Comma 4 3 2 3 5 3 2 3" xfId="32119" xr:uid="{227122ED-C14C-4EF1-AC68-A3C57528EA0A}"/>
    <cellStyle name="Comma 4 3 2 3 5 3 3" xfId="19489" xr:uid="{6D8443B9-BD70-4F68-8FA8-D2D336F8E33D}"/>
    <cellStyle name="Comma 4 3 2 3 5 3 3 2" xfId="38466" xr:uid="{4EA0A484-F14F-4C55-95E4-E11E4C09D894}"/>
    <cellStyle name="Comma 4 3 2 3 5 3 4" xfId="25826" xr:uid="{7EE85B59-E77A-46EC-947B-215F0662C60F}"/>
    <cellStyle name="Comma 4 3 2 3 5 4" xfId="11255" xr:uid="{FBE1E116-4A22-46CE-972D-AEC626B2B00A}"/>
    <cellStyle name="Comma 4 3 2 3 5 4 2" xfId="43872" xr:uid="{CF043CC9-D82C-4BAD-8D9B-AD0A9C48D04F}"/>
    <cellStyle name="Comma 4 3 2 3 5 4 3" xfId="31244" xr:uid="{E5166FA1-4768-47BB-8325-830B19CFDAF4}"/>
    <cellStyle name="Comma 4 3 2 3 5 5" xfId="18615" xr:uid="{2FC769DB-E498-48A8-A80F-609D5748936C}"/>
    <cellStyle name="Comma 4 3 2 3 5 5 2" xfId="37591" xr:uid="{0228461B-B2FA-45E4-B321-E4CC09DA6F67}"/>
    <cellStyle name="Comma 4 3 2 3 5 6" xfId="24951" xr:uid="{CE8A84CE-469C-46F4-A44F-3F59565105FE}"/>
    <cellStyle name="Comma 4 3 2 3 6" xfId="3039" xr:uid="{64F1A391-D989-4186-9956-B86A7948FE16}"/>
    <cellStyle name="Comma 4 3 2 3 6 2" xfId="6536" xr:uid="{C760D6BA-8B8D-4898-A4CC-36F63FC1F53F}"/>
    <cellStyle name="Comma 4 3 2 3 6 2 2" xfId="13901" xr:uid="{BADE70B7-47DC-493E-9AB0-723A90BCBAC2}"/>
    <cellStyle name="Comma 4 3 2 3 6 2 2 2" xfId="46519" xr:uid="{E145E0CC-8D97-47BB-BD4E-F49E83DF5F06}"/>
    <cellStyle name="Comma 4 3 2 3 6 2 2 3" xfId="33891" xr:uid="{DEFA984D-70AF-4092-9668-98C4AC767364}"/>
    <cellStyle name="Comma 4 3 2 3 6 2 3" xfId="21261" xr:uid="{63531063-77F5-45D9-85B2-4EB4A7A1C3FE}"/>
    <cellStyle name="Comma 4 3 2 3 6 2 3 2" xfId="40238" xr:uid="{B7FDF1C4-7D5E-4F24-A95C-87E574248287}"/>
    <cellStyle name="Comma 4 3 2 3 6 2 4" xfId="27598" xr:uid="{044A881F-D1B7-4243-AA9A-F71209732645}"/>
    <cellStyle name="Comma 4 3 2 3 6 3" xfId="10405" xr:uid="{03A18B83-7C7B-46B9-A89F-BC5579CC3FD6}"/>
    <cellStyle name="Comma 4 3 2 3 6 3 2" xfId="43022" xr:uid="{BC4C9661-EFDB-4EFD-AF2A-E34244CA2B1E}"/>
    <cellStyle name="Comma 4 3 2 3 6 3 3" xfId="30394" xr:uid="{81BA674D-2188-4331-947E-AA084078671E}"/>
    <cellStyle name="Comma 4 3 2 3 6 4" xfId="17765" xr:uid="{E2838605-F2A2-4388-AC17-E7F2E003909F}"/>
    <cellStyle name="Comma 4 3 2 3 6 4 2" xfId="36741" xr:uid="{10F44E6D-62D7-40CD-A6C2-EEB719F98DF1}"/>
    <cellStyle name="Comma 4 3 2 3 6 5" xfId="24101" xr:uid="{73F43487-B9D5-4227-B2FD-2945EF7C66BA}"/>
    <cellStyle name="Comma 4 3 2 3 7" xfId="5649" xr:uid="{5B730DD6-FCA2-4C6A-8DF9-E1B49DF46A07}"/>
    <cellStyle name="Comma 4 3 2 3 7 2" xfId="13014" xr:uid="{B258788F-43E0-4294-8FBF-1507D162BBB7}"/>
    <cellStyle name="Comma 4 3 2 3 7 2 2" xfId="45632" xr:uid="{7C6CAA56-1F2E-41A0-845A-DD67FAA6B201}"/>
    <cellStyle name="Comma 4 3 2 3 7 2 3" xfId="33004" xr:uid="{3F0E9470-4BF6-444D-9B35-D05720B2044C}"/>
    <cellStyle name="Comma 4 3 2 3 7 3" xfId="20374" xr:uid="{236B7A55-E6CD-4D60-AB03-DB55E81522D7}"/>
    <cellStyle name="Comma 4 3 2 3 7 3 2" xfId="39351" xr:uid="{D600BDDB-ED0D-4C50-B97B-4AECCEC97E7E}"/>
    <cellStyle name="Comma 4 3 2 3 7 4" xfId="26711" xr:uid="{4099B5B5-801A-445A-90A8-DCC84200CDDE}"/>
    <cellStyle name="Comma 4 3 2 3 8" xfId="1998" xr:uid="{24676D91-E652-4CFF-96C8-659996BEDBC7}"/>
    <cellStyle name="Comma 4 3 2 3 8 2" xfId="9522" xr:uid="{2EDC9FFD-E45E-4993-8B3F-E772661A67F3}"/>
    <cellStyle name="Comma 4 3 2 3 8 2 2" xfId="42135" xr:uid="{159203BA-1510-45E4-9213-13E556E728A4}"/>
    <cellStyle name="Comma 4 3 2 3 8 3" xfId="16882" xr:uid="{253D9635-ABF4-4283-9036-7D6A937F3397}"/>
    <cellStyle name="Comma 4 3 2 3 8 4" xfId="29507" xr:uid="{D401F220-00C8-48D0-931D-B95688621641}"/>
    <cellStyle name="Comma 4 3 2 3 9" xfId="8315" xr:uid="{D6338479-EC4E-42CD-BF8E-3EE8494CE6BB}"/>
    <cellStyle name="Comma 4 3 2 3 9 2" xfId="15680" xr:uid="{16D10CE9-78B7-4A79-A217-C332A3216520}"/>
    <cellStyle name="Comma 4 3 2 3 9 3" xfId="23040" xr:uid="{658F4070-5971-4BD8-A51A-564295F3C1FA}"/>
    <cellStyle name="Comma 4 3 2 3 9 4" xfId="35776" xr:uid="{274949B0-6AF2-49A6-AB22-AB05FF4D4D89}"/>
    <cellStyle name="Comma 4 3 2 4" xfId="356" xr:uid="{28EEC129-3FDB-4A03-8255-A3F32C2467E5}"/>
    <cellStyle name="Comma 4 3 2 4 10" xfId="23254" xr:uid="{1ED17BA0-B151-4E16-B18E-F3243392D0E3}"/>
    <cellStyle name="Comma 4 3 2 4 2" xfId="971" xr:uid="{E1404DF9-8791-4ABB-9D83-4F1B40C0A6F6}"/>
    <cellStyle name="Comma 4 3 2 4 2 2" xfId="4372" xr:uid="{FCBB8441-93D2-43D9-B6F8-A8E1E5D66D0D}"/>
    <cellStyle name="Comma 4 3 2 4 2 2 2" xfId="7870" xr:uid="{8AE3F168-1241-4557-82E3-2B6D34006DC1}"/>
    <cellStyle name="Comma 4 3 2 4 2 2 2 2" xfId="15235" xr:uid="{81D7079B-5B85-4FBF-8939-0363CD6BA2EB}"/>
    <cellStyle name="Comma 4 3 2 4 2 2 2 2 2" xfId="47853" xr:uid="{7B07DAD6-080F-4297-BAF6-E69E459D8E1F}"/>
    <cellStyle name="Comma 4 3 2 4 2 2 2 2 3" xfId="35225" xr:uid="{42769E64-6096-446D-B3EF-5713496B9E1B}"/>
    <cellStyle name="Comma 4 3 2 4 2 2 2 3" xfId="22595" xr:uid="{CD75DEB6-A19D-4F7B-9E7D-15882CB55F3D}"/>
    <cellStyle name="Comma 4 3 2 4 2 2 2 3 2" xfId="41572" xr:uid="{349E9146-AE7F-41A3-AD4A-A22B81A93E5E}"/>
    <cellStyle name="Comma 4 3 2 4 2 2 2 4" xfId="28932" xr:uid="{7CF5EE10-CB06-4B81-96D4-5BF575653759}"/>
    <cellStyle name="Comma 4 3 2 4 2 2 3" xfId="5252" xr:uid="{F50BB663-196B-4E32-9511-BEE5C90D088D}"/>
    <cellStyle name="Comma 4 3 2 4 2 2 3 2" xfId="12617" xr:uid="{FE502994-94FF-4234-843D-DBC1FB7AB400}"/>
    <cellStyle name="Comma 4 3 2 4 2 2 3 2 2" xfId="45235" xr:uid="{FF28A343-DB87-45EE-9717-B5B070A37795}"/>
    <cellStyle name="Comma 4 3 2 4 2 2 3 2 3" xfId="32607" xr:uid="{C558FEEB-9C4C-45B8-9E62-C8848EB8FF57}"/>
    <cellStyle name="Comma 4 3 2 4 2 2 3 3" xfId="19977" xr:uid="{2FE7C199-98EB-44E7-8DA5-0E9503DF05F6}"/>
    <cellStyle name="Comma 4 3 2 4 2 2 3 3 2" xfId="38954" xr:uid="{01F382F0-A5CA-4028-886E-F0F5AFE106C6}"/>
    <cellStyle name="Comma 4 3 2 4 2 2 3 4" xfId="26314" xr:uid="{E5832A84-7E42-48AC-8EDF-F687E17A9257}"/>
    <cellStyle name="Comma 4 3 2 4 2 2 4" xfId="11738" xr:uid="{1BC11BAA-566A-4532-B750-8FEA3DFDEECD}"/>
    <cellStyle name="Comma 4 3 2 4 2 2 4 2" xfId="44356" xr:uid="{96507E03-45C3-42BC-8653-A67F4205DFAD}"/>
    <cellStyle name="Comma 4 3 2 4 2 2 4 3" xfId="31728" xr:uid="{74551E95-0BFA-4B0A-9A36-47FDD94368CB}"/>
    <cellStyle name="Comma 4 3 2 4 2 2 5" xfId="19098" xr:uid="{74BC0E04-9057-47E0-ADB4-FEBE0F8CF456}"/>
    <cellStyle name="Comma 4 3 2 4 2 2 5 2" xfId="38075" xr:uid="{F3D6C57E-A5CB-444E-A9A8-706BDF5E0492}"/>
    <cellStyle name="Comma 4 3 2 4 2 2 6" xfId="25435" xr:uid="{42092444-B69F-46D4-8B48-5D8F55190E50}"/>
    <cellStyle name="Comma 4 3 2 4 2 3" xfId="3518" xr:uid="{A485202D-ED94-4201-8C23-B947FFFCE491}"/>
    <cellStyle name="Comma 4 3 2 4 2 3 2" xfId="7015" xr:uid="{14D4E5CF-2C3B-4017-AF4B-E87A13948E74}"/>
    <cellStyle name="Comma 4 3 2 4 2 3 2 2" xfId="14380" xr:uid="{C0AAA763-A9B4-445D-8BE5-07213268CD11}"/>
    <cellStyle name="Comma 4 3 2 4 2 3 2 2 2" xfId="46998" xr:uid="{F95CCBB5-E6C5-47B7-9BD5-910762BFAF66}"/>
    <cellStyle name="Comma 4 3 2 4 2 3 2 2 3" xfId="34370" xr:uid="{D3A7CD15-A40D-435A-B0B3-C67D76FD7A3B}"/>
    <cellStyle name="Comma 4 3 2 4 2 3 2 3" xfId="21740" xr:uid="{710E66F8-F0FA-4235-B70E-3D3D4B32A40B}"/>
    <cellStyle name="Comma 4 3 2 4 2 3 2 3 2" xfId="40717" xr:uid="{47FC3EB1-B0F9-41EC-A32D-9603920722FA}"/>
    <cellStyle name="Comma 4 3 2 4 2 3 2 4" xfId="28077" xr:uid="{189C21B8-CF85-4C2A-AE3F-B46A085917BA}"/>
    <cellStyle name="Comma 4 3 2 4 2 3 3" xfId="10884" xr:uid="{2BF0D357-327F-453E-A098-8DAA08B19ABE}"/>
    <cellStyle name="Comma 4 3 2 4 2 3 3 2" xfId="43501" xr:uid="{A638010D-9346-44EF-B63E-51B8C60D6828}"/>
    <cellStyle name="Comma 4 3 2 4 2 3 3 3" xfId="30873" xr:uid="{7BCCE6BA-9D6D-4EDF-A845-07A9931D27DA}"/>
    <cellStyle name="Comma 4 3 2 4 2 3 4" xfId="18244" xr:uid="{FAD1934C-4A6C-4C6A-B1A6-1286AA8B70CF}"/>
    <cellStyle name="Comma 4 3 2 4 2 3 4 2" xfId="37220" xr:uid="{7C1D604E-9238-48D8-A950-1AB802123589}"/>
    <cellStyle name="Comma 4 3 2 4 2 3 5" xfId="24580" xr:uid="{6C04F464-2022-4DE9-8D58-A75E47F6AF78}"/>
    <cellStyle name="Comma 4 3 2 4 2 4" xfId="6137" xr:uid="{73A07596-D954-4798-BAEC-9971755BDBAC}"/>
    <cellStyle name="Comma 4 3 2 4 2 4 2" xfId="13502" xr:uid="{1ED454A0-8B53-475C-ADBF-F05DCFC7D788}"/>
    <cellStyle name="Comma 4 3 2 4 2 4 2 2" xfId="46120" xr:uid="{E6210D26-8F40-464E-802F-0C9624661949}"/>
    <cellStyle name="Comma 4 3 2 4 2 4 2 3" xfId="33492" xr:uid="{08426B81-D6B4-4AD0-A7A9-8E4AEA071BCB}"/>
    <cellStyle name="Comma 4 3 2 4 2 4 3" xfId="20862" xr:uid="{1A7D3D55-E5A0-45F6-A77A-3F65EC5052BF}"/>
    <cellStyle name="Comma 4 3 2 4 2 4 3 2" xfId="39839" xr:uid="{372DAE61-271D-40B5-A48A-A0971ACD3BAB}"/>
    <cellStyle name="Comma 4 3 2 4 2 4 4" xfId="27199" xr:uid="{E57014F3-9EAD-4E72-ABA2-8A47B5F7FC32}"/>
    <cellStyle name="Comma 4 3 2 4 2 5" xfId="2638" xr:uid="{50905CAC-710A-4A8B-960F-04A77B5CFAA7}"/>
    <cellStyle name="Comma 4 3 2 4 2 5 2" xfId="10008" xr:uid="{1A430DF9-6A7A-47DC-9F50-5B4FB67F1761}"/>
    <cellStyle name="Comma 4 3 2 4 2 5 2 2" xfId="42623" xr:uid="{361E0A73-A991-44D3-B8C2-0B6635763FF2}"/>
    <cellStyle name="Comma 4 3 2 4 2 5 3" xfId="17368" xr:uid="{D0053759-2C5D-45E6-9E0D-A95E1BE0F6F4}"/>
    <cellStyle name="Comma 4 3 2 4 2 5 4" xfId="29995" xr:uid="{B399541F-0DF8-46BB-B74D-4EEFBB4EA23F}"/>
    <cellStyle name="Comma 4 3 2 4 2 6" xfId="8827" xr:uid="{612895D0-695F-456B-B7C8-50504013220E}"/>
    <cellStyle name="Comma 4 3 2 4 2 6 2" xfId="36342" xr:uid="{6CD980C4-4C1C-4F94-865B-ED7DBD05BBA8}"/>
    <cellStyle name="Comma 4 3 2 4 2 7" xfId="16187" xr:uid="{903465A3-A19E-4CE7-AEC1-22CFF4ED90F9}"/>
    <cellStyle name="Comma 4 3 2 4 2 8" xfId="23702" xr:uid="{3C3E01C3-B206-4D32-B3F8-73C1F57E6DD7}"/>
    <cellStyle name="Comma 4 3 2 4 3" xfId="3934" xr:uid="{D03D006B-8608-446D-81C1-37F614DA4A79}"/>
    <cellStyle name="Comma 4 3 2 4 3 2" xfId="7431" xr:uid="{A5C73F30-73DB-4474-8DDC-FA1224BFDEBA}"/>
    <cellStyle name="Comma 4 3 2 4 3 2 2" xfId="14796" xr:uid="{E191E757-4290-4B1F-8152-2B1B8937AEBF}"/>
    <cellStyle name="Comma 4 3 2 4 3 2 2 2" xfId="47414" xr:uid="{B95AC948-7DB8-4BCA-B983-4951CF511819}"/>
    <cellStyle name="Comma 4 3 2 4 3 2 2 3" xfId="34786" xr:uid="{A5D86B07-6753-4762-A3E4-B9195205CF73}"/>
    <cellStyle name="Comma 4 3 2 4 3 2 3" xfId="22156" xr:uid="{C9B67A33-43BF-43A8-BDEF-B1862F54834B}"/>
    <cellStyle name="Comma 4 3 2 4 3 2 3 2" xfId="41133" xr:uid="{4066FEA0-44CE-4C7A-8EEC-BCF67700D3FD}"/>
    <cellStyle name="Comma 4 3 2 4 3 2 4" xfId="28493" xr:uid="{A72C4D71-071B-4CC5-99BD-43AE04AF38A3}"/>
    <cellStyle name="Comma 4 3 2 4 3 3" xfId="4809" xr:uid="{9A7C6D56-9440-4CC7-A24A-A03ECF89A1C6}"/>
    <cellStyle name="Comma 4 3 2 4 3 3 2" xfId="12174" xr:uid="{C8A891AA-FEF7-45CD-B998-8580051D9CBF}"/>
    <cellStyle name="Comma 4 3 2 4 3 3 2 2" xfId="44792" xr:uid="{DF2CF885-10B8-485E-81E9-A0578397B754}"/>
    <cellStyle name="Comma 4 3 2 4 3 3 2 3" xfId="32164" xr:uid="{5748F2AE-A585-47B4-A4AD-956373FEBCE5}"/>
    <cellStyle name="Comma 4 3 2 4 3 3 3" xfId="19534" xr:uid="{9A10E3C5-5018-4299-A041-34E9DDE59457}"/>
    <cellStyle name="Comma 4 3 2 4 3 3 3 2" xfId="38511" xr:uid="{4AA39187-B5E0-46E1-ADB9-29B7D0BCA83B}"/>
    <cellStyle name="Comma 4 3 2 4 3 3 4" xfId="25871" xr:uid="{E51A66EC-4611-4823-BB10-3217DC4F84DD}"/>
    <cellStyle name="Comma 4 3 2 4 3 4" xfId="11300" xr:uid="{6C2DC151-09CD-40EC-BFFA-64C014CF4254}"/>
    <cellStyle name="Comma 4 3 2 4 3 4 2" xfId="43917" xr:uid="{E1D43FA3-816F-45CD-A016-144D79EC08BD}"/>
    <cellStyle name="Comma 4 3 2 4 3 4 3" xfId="31289" xr:uid="{B5A98601-1D5A-433A-9167-13DBE0C09E9D}"/>
    <cellStyle name="Comma 4 3 2 4 3 5" xfId="18660" xr:uid="{F753659C-340B-4E20-B26D-20BBE75614C7}"/>
    <cellStyle name="Comma 4 3 2 4 3 5 2" xfId="37636" xr:uid="{38C05AF2-3219-482F-9E5C-89C1D82AB632}"/>
    <cellStyle name="Comma 4 3 2 4 3 6" xfId="24996" xr:uid="{31643948-473B-41EC-8174-4A70F89C6B80}"/>
    <cellStyle name="Comma 4 3 2 4 4" xfId="3084" xr:uid="{E01002B3-7B47-4072-83D1-1DC56EB67CDE}"/>
    <cellStyle name="Comma 4 3 2 4 4 2" xfId="6581" xr:uid="{E42FB181-9653-4B2C-961E-CBE505C2FC1B}"/>
    <cellStyle name="Comma 4 3 2 4 4 2 2" xfId="13946" xr:uid="{E4C36F8A-BF87-49D1-AFAB-BDAA3C45D43A}"/>
    <cellStyle name="Comma 4 3 2 4 4 2 2 2" xfId="46564" xr:uid="{0843137C-E555-4BE8-9A67-ACF7EE30849A}"/>
    <cellStyle name="Comma 4 3 2 4 4 2 2 3" xfId="33936" xr:uid="{DAF82B22-03D5-4B25-978F-44C0FD158D33}"/>
    <cellStyle name="Comma 4 3 2 4 4 2 3" xfId="21306" xr:uid="{D1F9C9F5-24C7-4342-A3EA-2C17422ED909}"/>
    <cellStyle name="Comma 4 3 2 4 4 2 3 2" xfId="40283" xr:uid="{0663EB01-2196-499F-9296-62AB3203B26B}"/>
    <cellStyle name="Comma 4 3 2 4 4 2 4" xfId="27643" xr:uid="{76359CD7-150D-4A84-9AFA-852CBACA1164}"/>
    <cellStyle name="Comma 4 3 2 4 4 3" xfId="10450" xr:uid="{3E546F72-E528-4A0D-8F0B-072B61E8E1BD}"/>
    <cellStyle name="Comma 4 3 2 4 4 3 2" xfId="43067" xr:uid="{6D4568B8-FA55-478C-920F-01C1020FA295}"/>
    <cellStyle name="Comma 4 3 2 4 4 3 3" xfId="30439" xr:uid="{4582BF7F-4232-49A5-9BB7-B4C7BC0D36BA}"/>
    <cellStyle name="Comma 4 3 2 4 4 4" xfId="17810" xr:uid="{D38328DD-F17E-4CC2-8932-389768406D45}"/>
    <cellStyle name="Comma 4 3 2 4 4 4 2" xfId="36786" xr:uid="{008A10C4-86FD-4C4E-8B17-1E68CACB10A8}"/>
    <cellStyle name="Comma 4 3 2 4 4 5" xfId="24146" xr:uid="{E8EC2A8F-C2BD-42DF-86FD-FD4B23A77937}"/>
    <cellStyle name="Comma 4 3 2 4 5" xfId="5694" xr:uid="{6E7564E5-96E6-4011-B70B-051A734BDF06}"/>
    <cellStyle name="Comma 4 3 2 4 5 2" xfId="13059" xr:uid="{5727FA8E-329B-40B9-BCF4-B48D4FBAA44C}"/>
    <cellStyle name="Comma 4 3 2 4 5 2 2" xfId="45677" xr:uid="{A23A5F67-BF34-464D-8DDA-23DC269B5272}"/>
    <cellStyle name="Comma 4 3 2 4 5 2 3" xfId="33049" xr:uid="{FD9E74D6-D7DC-45FD-B6B0-68CDECF10D6A}"/>
    <cellStyle name="Comma 4 3 2 4 5 3" xfId="20419" xr:uid="{2EBE0A69-67EF-49C4-AEC5-708E0FDCC3C9}"/>
    <cellStyle name="Comma 4 3 2 4 5 3 2" xfId="39396" xr:uid="{FD00203F-9309-4A5B-974A-08CDEC72E766}"/>
    <cellStyle name="Comma 4 3 2 4 5 4" xfId="26756" xr:uid="{FE0567E3-3C7D-4BFE-8CC8-14192895E6E0}"/>
    <cellStyle name="Comma 4 3 2 4 6" xfId="2082" xr:uid="{E8C62FF2-DA1E-4B74-8C6E-6510549556FA}"/>
    <cellStyle name="Comma 4 3 2 4 6 2" xfId="9567" xr:uid="{AD4D52BC-EFEF-4735-8CC4-C033F015BA3F}"/>
    <cellStyle name="Comma 4 3 2 4 6 2 2" xfId="42180" xr:uid="{4FD06B35-3AD9-4FFF-8E2E-AD73D77AFBAB}"/>
    <cellStyle name="Comma 4 3 2 4 6 3" xfId="16927" xr:uid="{F206C923-E786-4459-80AB-C790CAF7D2DA}"/>
    <cellStyle name="Comma 4 3 2 4 6 4" xfId="29552" xr:uid="{CE870DDF-AA86-4AC4-85E7-62358F678863}"/>
    <cellStyle name="Comma 4 3 2 4 7" xfId="1819" xr:uid="{7961E941-BBCE-4EE6-82EF-BA9054FB23FA}"/>
    <cellStyle name="Comma 4 3 2 4 7 2" xfId="9356" xr:uid="{DF378439-6CF8-4081-B5F6-D0C478372925}"/>
    <cellStyle name="Comma 4 3 2 4 7 3" xfId="16716" xr:uid="{A0C7CDEF-D399-4FE4-91A6-12FAC4E540C2}"/>
    <cellStyle name="Comma 4 3 2 4 7 4" xfId="35830" xr:uid="{A2424ECD-63F0-401F-95BF-741237551DC7}"/>
    <cellStyle name="Comma 4 3 2 4 8" xfId="8456" xr:uid="{9B72F34C-D88F-4A25-8AA0-3B5360D2EB67}"/>
    <cellStyle name="Comma 4 3 2 4 9" xfId="15816" xr:uid="{0C42C3FB-EE8D-4C65-AEBE-94FFD579B8FF}"/>
    <cellStyle name="Comma 4 3 2 5" xfId="756" xr:uid="{22415989-7A25-4164-962E-D95A1A2EAB84}"/>
    <cellStyle name="Comma 4 3 2 5 2" xfId="7369" xr:uid="{06FC50EC-C052-419D-B77A-BCF3609AC6A7}"/>
    <cellStyle name="Comma 4 3 2 5 2 2" xfId="14734" xr:uid="{5CEC4DBA-A4B9-4AB9-8DF5-72EAEDC0192B}"/>
    <cellStyle name="Comma 4 3 2 5 2 2 2" xfId="47352" xr:uid="{E8B521C3-12BE-4C24-A5B0-BD7A509D2526}"/>
    <cellStyle name="Comma 4 3 2 5 2 2 3" xfId="34724" xr:uid="{0FD3EC86-8DD9-4922-8C78-5FFCA563D488}"/>
    <cellStyle name="Comma 4 3 2 5 2 3" xfId="22094" xr:uid="{B54EBD7F-9A72-4332-923E-2CA628B1ADF7}"/>
    <cellStyle name="Comma 4 3 2 5 2 3 2" xfId="41071" xr:uid="{EAFF1718-9AB5-4C71-AD83-F0268894FC6F}"/>
    <cellStyle name="Comma 4 3 2 5 2 4" xfId="28431" xr:uid="{626DD66A-06F8-415D-B5FB-857539C5BB63}"/>
    <cellStyle name="Comma 4 3 2 5 3" xfId="4747" xr:uid="{B78CB64F-F7F5-4E3C-B908-8D740C28E0AF}"/>
    <cellStyle name="Comma 4 3 2 5 3 2" xfId="12112" xr:uid="{F0EAC6BD-F09A-4F65-B544-486EBA95A72C}"/>
    <cellStyle name="Comma 4 3 2 5 3 2 2" xfId="44730" xr:uid="{F4E80B7A-B8A0-44F2-95EF-746601DBDBBE}"/>
    <cellStyle name="Comma 4 3 2 5 3 2 3" xfId="32102" xr:uid="{3AD454CD-2D9E-4947-8998-127D358E8EB8}"/>
    <cellStyle name="Comma 4 3 2 5 3 3" xfId="19472" xr:uid="{B7BB0655-4356-4045-9B2B-583F41ABAF8B}"/>
    <cellStyle name="Comma 4 3 2 5 3 3 2" xfId="38449" xr:uid="{0E4AA2FE-8836-451D-BE94-885686276A48}"/>
    <cellStyle name="Comma 4 3 2 5 3 4" xfId="25809" xr:uid="{13389D56-C515-4B26-BA0A-E7D91BD41266}"/>
    <cellStyle name="Comma 4 3 2 5 4" xfId="3872" xr:uid="{66250595-F7CB-433A-B3DC-DF9CE0ABBD13}"/>
    <cellStyle name="Comma 4 3 2 5 4 2" xfId="11238" xr:uid="{9E652AC9-0BE4-4C58-B30B-F574FF5109DD}"/>
    <cellStyle name="Comma 4 3 2 5 4 2 2" xfId="43855" xr:uid="{1DD56E1A-627A-43D7-B724-4D4C1905EC48}"/>
    <cellStyle name="Comma 4 3 2 5 4 3" xfId="18598" xr:uid="{EE1BCBF3-1460-4066-B87A-9821B0827821}"/>
    <cellStyle name="Comma 4 3 2 5 4 4" xfId="31227" xr:uid="{80256F4B-A445-4588-9F85-6191C70B29FE}"/>
    <cellStyle name="Comma 4 3 2 5 5" xfId="8625" xr:uid="{FFBEC86A-D06C-4636-8068-34EACFCEA3EC}"/>
    <cellStyle name="Comma 4 3 2 5 5 2" xfId="37574" xr:uid="{B84B652D-0DCB-4A28-B6CD-4B793513F262}"/>
    <cellStyle name="Comma 4 3 2 5 6" xfId="15985" xr:uid="{EE9DE11E-3E6C-4518-987C-BD0C7F172D7A}"/>
    <cellStyle name="Comma 4 3 2 5 7" xfId="24934" xr:uid="{FC4DE196-A16E-4CBC-89E2-BC5DF3D280CB}"/>
    <cellStyle name="Comma 4 3 2 6" xfId="1449" xr:uid="{4C0311E4-A5A4-4C22-91BA-0B8464E565B5}"/>
    <cellStyle name="Comma 4 3 2 6 2" xfId="6521" xr:uid="{190C5396-0D6F-4AB6-BDAD-5324B4295109}"/>
    <cellStyle name="Comma 4 3 2 6 2 2" xfId="13886" xr:uid="{18B41FF6-989D-4D93-BB8F-9AB5F87AB34D}"/>
    <cellStyle name="Comma 4 3 2 6 2 2 2" xfId="46504" xr:uid="{C629EAE0-D1C9-4770-AE5E-8A0B17AE1D01}"/>
    <cellStyle name="Comma 4 3 2 6 2 2 3" xfId="33876" xr:uid="{CA96C210-A497-4BD2-9F2B-6BE99892BE8C}"/>
    <cellStyle name="Comma 4 3 2 6 2 3" xfId="21246" xr:uid="{F770298D-97BD-4497-AB92-C581D4217AC6}"/>
    <cellStyle name="Comma 4 3 2 6 2 3 2" xfId="40223" xr:uid="{F6978B3D-ABA8-46CF-9213-8DADD1A41EBB}"/>
    <cellStyle name="Comma 4 3 2 6 2 4" xfId="27583" xr:uid="{1105FB45-2F5D-4E2E-BCD5-7D6DCF186D69}"/>
    <cellStyle name="Comma 4 3 2 6 3" xfId="3024" xr:uid="{1AE7B52E-AEE6-48A6-BC3A-9CA2B0EADCF6}"/>
    <cellStyle name="Comma 4 3 2 6 3 2" xfId="10390" xr:uid="{6CE05DB5-3865-487D-987D-4256F43E3163}"/>
    <cellStyle name="Comma 4 3 2 6 3 2 2" xfId="43007" xr:uid="{4625FDB3-5E67-4EFD-8E4D-3D2A8A3B49A4}"/>
    <cellStyle name="Comma 4 3 2 6 3 3" xfId="17750" xr:uid="{70E3F41F-6677-47AC-98CC-A0DBF3B0B1C1}"/>
    <cellStyle name="Comma 4 3 2 6 3 4" xfId="30379" xr:uid="{94C4DFDE-E1EF-4C50-A749-5D9BD6F9EF00}"/>
    <cellStyle name="Comma 4 3 2 6 4" xfId="9085" xr:uid="{EAF58DA9-360A-4637-A9C3-FED9F6B4B7BE}"/>
    <cellStyle name="Comma 4 3 2 6 4 2" xfId="36726" xr:uid="{F4F3FD6C-C06D-49E0-95C6-A1D1580F9F27}"/>
    <cellStyle name="Comma 4 3 2 6 5" xfId="16445" xr:uid="{63E7294C-D32B-42D6-9443-9F9264DFCA5F}"/>
    <cellStyle name="Comma 4 3 2 6 6" xfId="24086" xr:uid="{9300375E-2324-4F3F-87D2-EED55D1A7611}"/>
    <cellStyle name="Comma 4 3 2 7" xfId="5632" xr:uid="{0BFF4E61-0E62-41F8-B260-144B10A54B9E}"/>
    <cellStyle name="Comma 4 3 2 7 2" xfId="12997" xr:uid="{AFC444AB-B3D4-4570-90A7-62A2FAF86264}"/>
    <cellStyle name="Comma 4 3 2 7 2 2" xfId="45615" xr:uid="{69B214EB-8C39-4051-B1F8-36483C9127B5}"/>
    <cellStyle name="Comma 4 3 2 7 2 3" xfId="32987" xr:uid="{8AC497DC-D41E-46DB-B71F-B078A7F41F77}"/>
    <cellStyle name="Comma 4 3 2 7 3" xfId="20357" xr:uid="{D5F04EAC-E1A5-49AA-9FFA-9BA969868E72}"/>
    <cellStyle name="Comma 4 3 2 7 3 2" xfId="39334" xr:uid="{50018A9B-CD37-4973-A9BA-A7DFA9DD9593}"/>
    <cellStyle name="Comma 4 3 2 7 4" xfId="26694" xr:uid="{34889C1F-18A8-4D5B-BE07-11BF28DB83BA}"/>
    <cellStyle name="Comma 4 3 2 8" xfId="1968" xr:uid="{92DAD47E-C66D-4C29-A205-6B77CBB26F5C}"/>
    <cellStyle name="Comma 4 3 2 8 2" xfId="9505" xr:uid="{A4633449-9895-4B38-AD05-2A25A335CD47}"/>
    <cellStyle name="Comma 4 3 2 8 2 2" xfId="41978" xr:uid="{93B91C91-6A7C-4828-9471-D21D2B0AF015}"/>
    <cellStyle name="Comma 4 3 2 8 3" xfId="16865" xr:uid="{2E57561C-7A4C-4D47-8B39-0B28CCD76FDA}"/>
    <cellStyle name="Comma 4 3 2 8 4" xfId="29342" xr:uid="{F95CB2EA-D6E6-479E-A323-F35241178E7D}"/>
    <cellStyle name="Comma 4 3 2 9" xfId="8219" xr:uid="{82C8D0B8-838E-4EA9-A1AF-9040D1A7B95B}"/>
    <cellStyle name="Comma 4 3 2 9 2" xfId="15584" xr:uid="{18922C62-B255-4E87-88D5-743EF40023BE}"/>
    <cellStyle name="Comma 4 3 2 9 2 2" xfId="42121" xr:uid="{7FA1B97B-FD08-4A44-8FFC-88F7AED65777}"/>
    <cellStyle name="Comma 4 3 2 9 3" xfId="22944" xr:uid="{CDDAC463-0841-487B-93DE-12A3C676FA34}"/>
    <cellStyle name="Comma 4 3 2 9 4" xfId="29493" xr:uid="{D02741C9-047C-422E-95FF-52F04087C10E}"/>
    <cellStyle name="Comma 4 3 3" xfId="293" xr:uid="{B3624DE8-51BE-4C38-85BD-2E22AAC8E77E}"/>
    <cellStyle name="Comma 4 3 3 10" xfId="1654" xr:uid="{71006B6F-FAE9-4E74-A9EC-758E1113745A}"/>
    <cellStyle name="Comma 4 3 3 10 2" xfId="9229" xr:uid="{BC124C43-9647-4985-A464-AD26A254A88F}"/>
    <cellStyle name="Comma 4 3 3 10 3" xfId="16589" xr:uid="{FA74D8E4-DCF0-4B59-9770-2F0D8399F008}"/>
    <cellStyle name="Comma 4 3 3 10 4" xfId="35748" xr:uid="{FB2905C0-D13A-488D-88B8-ACE4406C8034}"/>
    <cellStyle name="Comma 4 3 3 11" xfId="1530" xr:uid="{B8D6B929-A28C-411C-A276-7BB7DC59E3AD}"/>
    <cellStyle name="Comma 4 3 3 11 2" xfId="9144" xr:uid="{BA80C3C0-F212-471B-8E37-E4B4F4B0502D}"/>
    <cellStyle name="Comma 4 3 3 11 3" xfId="16504" xr:uid="{77D0B726-0CC3-40B7-9BB9-7AE18E54B1D7}"/>
    <cellStyle name="Comma 4 3 3 12" xfId="8396" xr:uid="{15B4B538-DEF5-44FB-8451-844F6EC221A1}"/>
    <cellStyle name="Comma 4 3 3 13" xfId="15757" xr:uid="{3B243E7F-7716-43ED-8A1E-D5E27650059F}"/>
    <cellStyle name="Comma 4 3 3 14" xfId="23187" xr:uid="{625D2103-4E5D-4BF0-84A7-D90DEAE2A4CA}"/>
    <cellStyle name="Comma 4 3 3 2" xfId="554" xr:uid="{D420376B-DEE5-48C4-BF6D-E0F3BF2E8109}"/>
    <cellStyle name="Comma 4 3 3 2 10" xfId="23471" xr:uid="{E679733C-BAD8-477C-9D5B-D7C44F8A2E78}"/>
    <cellStyle name="Comma 4 3 3 2 2" xfId="1014" xr:uid="{71134CB6-C89F-47EC-A52A-FE48E600A001}"/>
    <cellStyle name="Comma 4 3 3 2 2 2" xfId="4587" xr:uid="{C14C3DB9-73E5-4561-B481-5F0EBA6F6238}"/>
    <cellStyle name="Comma 4 3 3 2 2 2 2" xfId="8085" xr:uid="{95F44A41-333B-4F1F-86FD-80DB01E71411}"/>
    <cellStyle name="Comma 4 3 3 2 2 2 2 2" xfId="15450" xr:uid="{5CEF0F17-F47E-42A6-B1B8-A601A42A2B2D}"/>
    <cellStyle name="Comma 4 3 3 2 2 2 2 2 2" xfId="48068" xr:uid="{F1DBFB58-11DA-458E-A1EE-6F09307CD7C4}"/>
    <cellStyle name="Comma 4 3 3 2 2 2 2 2 3" xfId="35440" xr:uid="{59D67FF6-296D-45AD-92A7-9043F297577E}"/>
    <cellStyle name="Comma 4 3 3 2 2 2 2 3" xfId="22810" xr:uid="{6B8225CF-24E1-4F45-A6A6-49C88DFFB0C0}"/>
    <cellStyle name="Comma 4 3 3 2 2 2 2 3 2" xfId="41787" xr:uid="{68A0F951-4B50-4052-A6BF-458508139599}"/>
    <cellStyle name="Comma 4 3 3 2 2 2 2 4" xfId="29147" xr:uid="{4953FFE4-81A1-4E29-8681-8E2DC99E9CAC}"/>
    <cellStyle name="Comma 4 3 3 2 2 2 3" xfId="5467" xr:uid="{8E237524-ADEB-4A4E-865B-139E8DCEC503}"/>
    <cellStyle name="Comma 4 3 3 2 2 2 3 2" xfId="12832" xr:uid="{2292EC68-6D24-4A2D-A0EC-0129AB98515D}"/>
    <cellStyle name="Comma 4 3 3 2 2 2 3 2 2" xfId="45450" xr:uid="{2F0469DC-E44C-4028-93FF-CCF59F3E80AD}"/>
    <cellStyle name="Comma 4 3 3 2 2 2 3 2 3" xfId="32822" xr:uid="{B839D19D-A9FE-425D-A1BA-BF43023B29BA}"/>
    <cellStyle name="Comma 4 3 3 2 2 2 3 3" xfId="20192" xr:uid="{4245CC00-564A-42F9-8FD5-28800DAFC894}"/>
    <cellStyle name="Comma 4 3 3 2 2 2 3 3 2" xfId="39169" xr:uid="{F4379787-56FB-4A35-A9BA-DECA5AC3A6AC}"/>
    <cellStyle name="Comma 4 3 3 2 2 2 3 4" xfId="26529" xr:uid="{060B5AC9-EF13-4175-A59A-6FA36E2612B2}"/>
    <cellStyle name="Comma 4 3 3 2 2 2 4" xfId="11953" xr:uid="{2DACBABB-1025-4C8D-93AA-107AB14FB965}"/>
    <cellStyle name="Comma 4 3 3 2 2 2 4 2" xfId="44571" xr:uid="{9760059C-2DCD-46B6-9A3E-C6E6E244A088}"/>
    <cellStyle name="Comma 4 3 3 2 2 2 4 3" xfId="31943" xr:uid="{B012D176-D841-45CA-9A44-EDE85D02A05B}"/>
    <cellStyle name="Comma 4 3 3 2 2 2 5" xfId="19313" xr:uid="{4393EF76-C703-4984-9D35-DC4B2BE968C4}"/>
    <cellStyle name="Comma 4 3 3 2 2 2 5 2" xfId="38290" xr:uid="{FE76592A-918D-4C3F-99DF-F2571A26274D}"/>
    <cellStyle name="Comma 4 3 3 2 2 2 6" xfId="25650" xr:uid="{0A723C68-C530-458A-B6A3-177565466514}"/>
    <cellStyle name="Comma 4 3 3 2 2 3" xfId="3731" xr:uid="{852C20E0-604D-4931-B219-4156DCFAF50E}"/>
    <cellStyle name="Comma 4 3 3 2 2 3 2" xfId="7228" xr:uid="{0F77D084-2937-4924-9641-760E722F24BF}"/>
    <cellStyle name="Comma 4 3 3 2 2 3 2 2" xfId="14593" xr:uid="{0BCFB0CE-ACEC-47EE-9DA4-C6752A6FD979}"/>
    <cellStyle name="Comma 4 3 3 2 2 3 2 2 2" xfId="47211" xr:uid="{FEAE3717-8E9B-4759-BDBE-04AE73A7FD26}"/>
    <cellStyle name="Comma 4 3 3 2 2 3 2 2 3" xfId="34583" xr:uid="{C41B04F4-13E2-4BA8-83D3-6C9BF4E5642C}"/>
    <cellStyle name="Comma 4 3 3 2 2 3 2 3" xfId="21953" xr:uid="{8C814832-1E06-47DB-94D2-A0E7CD16A140}"/>
    <cellStyle name="Comma 4 3 3 2 2 3 2 3 2" xfId="40930" xr:uid="{1C99DC3B-430C-4B5B-8E26-705C0F8EFD57}"/>
    <cellStyle name="Comma 4 3 3 2 2 3 2 4" xfId="28290" xr:uid="{C167D3FC-CD32-4CB8-B322-D2A383E864C9}"/>
    <cellStyle name="Comma 4 3 3 2 2 3 3" xfId="11097" xr:uid="{F95D72E1-C0D7-46AB-A93B-7443396C1C8F}"/>
    <cellStyle name="Comma 4 3 3 2 2 3 3 2" xfId="43714" xr:uid="{4903F763-045B-4908-82A4-1073AC2236ED}"/>
    <cellStyle name="Comma 4 3 3 2 2 3 3 3" xfId="31086" xr:uid="{C788CDE0-7B57-4638-B3E0-300FF73A4196}"/>
    <cellStyle name="Comma 4 3 3 2 2 3 4" xfId="18457" xr:uid="{7DD2D373-AD47-477B-904A-DED8DEF0B863}"/>
    <cellStyle name="Comma 4 3 3 2 2 3 4 2" xfId="37433" xr:uid="{DBD66AF6-D4D6-480A-B630-CE47D8E91D1D}"/>
    <cellStyle name="Comma 4 3 3 2 2 3 5" xfId="24793" xr:uid="{91FB53BF-0CE6-42AC-A088-C64D024CE355}"/>
    <cellStyle name="Comma 4 3 3 2 2 4" xfId="6352" xr:uid="{9129671F-A0E8-40CC-8954-EA60699A8FF8}"/>
    <cellStyle name="Comma 4 3 3 2 2 4 2" xfId="13717" xr:uid="{11EC9078-96C4-451D-8A7F-C1AD208339BF}"/>
    <cellStyle name="Comma 4 3 3 2 2 4 2 2" xfId="46335" xr:uid="{3CECD733-9657-4526-B6E2-A73C4FE3AA0D}"/>
    <cellStyle name="Comma 4 3 3 2 2 4 2 3" xfId="33707" xr:uid="{A885E947-D6B3-4C24-BF1C-3E9668ECB282}"/>
    <cellStyle name="Comma 4 3 3 2 2 4 3" xfId="21077" xr:uid="{1F0E5723-7DDF-4BED-9829-7C8EAFA4B487}"/>
    <cellStyle name="Comma 4 3 3 2 2 4 3 2" xfId="40054" xr:uid="{23DD04A6-1F27-466A-94BB-EADBB4F7F59C}"/>
    <cellStyle name="Comma 4 3 3 2 2 4 4" xfId="27414" xr:uid="{A039C1FA-A453-4297-890C-28A143C3F186}"/>
    <cellStyle name="Comma 4 3 3 2 2 5" xfId="2855" xr:uid="{163D813F-BA28-4B8F-8AD7-1C7AB18228BC}"/>
    <cellStyle name="Comma 4 3 3 2 2 5 2" xfId="10223" xr:uid="{7EC95046-79AE-4EE4-A953-2EBCF660792F}"/>
    <cellStyle name="Comma 4 3 3 2 2 5 2 2" xfId="42838" xr:uid="{AC569C8A-C5A2-418B-BBDB-1D425B3DB1E7}"/>
    <cellStyle name="Comma 4 3 3 2 2 5 3" xfId="17583" xr:uid="{350CF837-6A5A-4FD3-AA48-65F5267A9416}"/>
    <cellStyle name="Comma 4 3 3 2 2 5 4" xfId="30210" xr:uid="{467FCBEB-D61D-4B01-A466-CDB0B695BB0D}"/>
    <cellStyle name="Comma 4 3 3 2 2 6" xfId="8870" xr:uid="{97EAA3E9-00AD-4FB5-912C-B01D95B123B4}"/>
    <cellStyle name="Comma 4 3 3 2 2 6 2" xfId="36557" xr:uid="{BC0AF7E6-FEEA-4254-83B0-456FD15820BB}"/>
    <cellStyle name="Comma 4 3 3 2 2 7" xfId="16230" xr:uid="{CB851F2A-DE00-4FD9-AC19-F8A948CEC6B0}"/>
    <cellStyle name="Comma 4 3 3 2 2 8" xfId="23917" xr:uid="{75DB9C33-A123-4878-9D34-C41EE878BEFE}"/>
    <cellStyle name="Comma 4 3 3 2 3" xfId="4147" xr:uid="{BC08055D-93AF-4AED-847C-008509A5A78C}"/>
    <cellStyle name="Comma 4 3 3 2 3 2" xfId="7644" xr:uid="{B0C0C732-AD6E-4D77-B89E-2EAE948FE668}"/>
    <cellStyle name="Comma 4 3 3 2 3 2 2" xfId="15009" xr:uid="{3644C087-8E6C-4C50-B48C-7E5989932D2C}"/>
    <cellStyle name="Comma 4 3 3 2 3 2 2 2" xfId="47627" xr:uid="{87B5C795-998C-4005-B508-93B0858A6853}"/>
    <cellStyle name="Comma 4 3 3 2 3 2 2 3" xfId="34999" xr:uid="{EBEDC0C2-7E98-4151-9869-239BD891776D}"/>
    <cellStyle name="Comma 4 3 3 2 3 2 3" xfId="22369" xr:uid="{EF6A3F4C-51C8-47FC-A309-478918C0C682}"/>
    <cellStyle name="Comma 4 3 3 2 3 2 3 2" xfId="41346" xr:uid="{729BC22E-547E-436A-8CB4-4683A860D2AD}"/>
    <cellStyle name="Comma 4 3 3 2 3 2 4" xfId="28706" xr:uid="{E39C61F7-928B-4972-9250-B134F03F714E}"/>
    <cellStyle name="Comma 4 3 3 2 3 3" xfId="5025" xr:uid="{E0C3D281-2DF5-4AFB-B6F7-BC554C51990D}"/>
    <cellStyle name="Comma 4 3 3 2 3 3 2" xfId="12390" xr:uid="{F6FA827E-FCDE-4B15-A558-8EB139A8C48C}"/>
    <cellStyle name="Comma 4 3 3 2 3 3 2 2" xfId="45008" xr:uid="{0DA64143-41D9-4490-B1BF-AA01EB782D79}"/>
    <cellStyle name="Comma 4 3 3 2 3 3 2 3" xfId="32380" xr:uid="{C4A490E2-3552-4FBB-BAB3-CD7E0E2840E6}"/>
    <cellStyle name="Comma 4 3 3 2 3 3 3" xfId="19750" xr:uid="{975D8AD4-6025-46BE-88C0-37AB83F114BC}"/>
    <cellStyle name="Comma 4 3 3 2 3 3 3 2" xfId="38727" xr:uid="{26F69109-C7EE-4E3D-8492-CD6FC1D221F6}"/>
    <cellStyle name="Comma 4 3 3 2 3 3 4" xfId="26087" xr:uid="{4E3DAB13-B7FE-4B52-BAE6-DC260F30AA12}"/>
    <cellStyle name="Comma 4 3 3 2 3 4" xfId="11513" xr:uid="{1CFFA911-D1A2-4DE9-A23E-714F7E4B77EB}"/>
    <cellStyle name="Comma 4 3 3 2 3 4 2" xfId="44130" xr:uid="{A0BA8D5E-DFB3-4666-926D-B83094BC0853}"/>
    <cellStyle name="Comma 4 3 3 2 3 4 3" xfId="31502" xr:uid="{720D91A0-DDCB-42BF-9C2C-4CD8B3ECD50B}"/>
    <cellStyle name="Comma 4 3 3 2 3 5" xfId="18873" xr:uid="{2EE56DF8-012E-4CE7-8A1B-6B8B9C2EA1BE}"/>
    <cellStyle name="Comma 4 3 3 2 3 5 2" xfId="37849" xr:uid="{2B1BE871-7601-45A3-BC5D-4FD14CEFD8CC}"/>
    <cellStyle name="Comma 4 3 3 2 3 6" xfId="25209" xr:uid="{41494819-7D92-4AF1-A73C-349C5027045B}"/>
    <cellStyle name="Comma 4 3 3 2 4" xfId="3297" xr:uid="{B7718380-E5B8-414C-BF15-B5967CF89E38}"/>
    <cellStyle name="Comma 4 3 3 2 4 2" xfId="6794" xr:uid="{31E46D3D-76A8-454E-9F08-706CC3C39F87}"/>
    <cellStyle name="Comma 4 3 3 2 4 2 2" xfId="14159" xr:uid="{6027E0C7-54E4-46D0-A130-219C38CFB2AB}"/>
    <cellStyle name="Comma 4 3 3 2 4 2 2 2" xfId="46777" xr:uid="{4F4476D0-795F-477C-8660-F510341FC04B}"/>
    <cellStyle name="Comma 4 3 3 2 4 2 2 3" xfId="34149" xr:uid="{152C52FA-9DA3-4E6A-9A9D-6242B1EFCC24}"/>
    <cellStyle name="Comma 4 3 3 2 4 2 3" xfId="21519" xr:uid="{9F914462-D00E-4711-BA5C-5DC8FD4978A8}"/>
    <cellStyle name="Comma 4 3 3 2 4 2 3 2" xfId="40496" xr:uid="{A5C7FC06-9914-4286-9B6C-3BEEF36D0710}"/>
    <cellStyle name="Comma 4 3 3 2 4 2 4" xfId="27856" xr:uid="{F235AA24-3938-4BB9-90BF-2239BD7A6CC6}"/>
    <cellStyle name="Comma 4 3 3 2 4 3" xfId="10663" xr:uid="{20E6802D-F3F6-483B-AB8D-C054CF950727}"/>
    <cellStyle name="Comma 4 3 3 2 4 3 2" xfId="43280" xr:uid="{32C5794C-9084-4B34-A1D6-1A58B77DDBFF}"/>
    <cellStyle name="Comma 4 3 3 2 4 3 3" xfId="30652" xr:uid="{C9322B8B-1979-4E68-A8BE-DF7BB4B9A9B6}"/>
    <cellStyle name="Comma 4 3 3 2 4 4" xfId="18023" xr:uid="{516AFD6B-F350-422C-BFA4-F0FD9EB49D93}"/>
    <cellStyle name="Comma 4 3 3 2 4 4 2" xfId="36999" xr:uid="{91B0FDBF-EA3E-4998-8FCC-E4F5C5309B03}"/>
    <cellStyle name="Comma 4 3 3 2 4 5" xfId="24359" xr:uid="{0C8765C0-F6F5-40C7-A6F2-9985B3E74993}"/>
    <cellStyle name="Comma 4 3 3 2 5" xfId="5910" xr:uid="{0C5C6F4B-EC08-4D29-B25F-A6C137562CE9}"/>
    <cellStyle name="Comma 4 3 3 2 5 2" xfId="13275" xr:uid="{C1770EC7-28DE-4982-AE6A-46DCE9C0E5A6}"/>
    <cellStyle name="Comma 4 3 3 2 5 2 2" xfId="45893" xr:uid="{F169CABF-3BF4-4AE7-B195-2D9BEB814FFB}"/>
    <cellStyle name="Comma 4 3 3 2 5 2 3" xfId="33265" xr:uid="{B65A19C3-2A12-473D-BC83-108FF9FA8C63}"/>
    <cellStyle name="Comma 4 3 3 2 5 3" xfId="20635" xr:uid="{4CB2573A-5BF5-4439-B8BF-AF56B10692E7}"/>
    <cellStyle name="Comma 4 3 3 2 5 3 2" xfId="39612" xr:uid="{32033C02-5D49-40E5-8A52-574704A555C6}"/>
    <cellStyle name="Comma 4 3 3 2 5 4" xfId="26972" xr:uid="{961B8267-E717-4B57-8BF9-F2A6AF8206A9}"/>
    <cellStyle name="Comma 4 3 3 2 6" xfId="2358" xr:uid="{A8E8B806-2F23-4373-827E-0F8C3F6BB710}"/>
    <cellStyle name="Comma 4 3 3 2 6 2" xfId="9783" xr:uid="{9349DDDC-476B-4191-B401-4B0CC102D481}"/>
    <cellStyle name="Comma 4 3 3 2 6 2 2" xfId="42396" xr:uid="{2D05CDD7-51EB-4BA1-9478-9AB3B8F85A3D}"/>
    <cellStyle name="Comma 4 3 3 2 6 3" xfId="17143" xr:uid="{D30D61F0-783D-49EE-BC53-131D185BA888}"/>
    <cellStyle name="Comma 4 3 3 2 6 4" xfId="29768" xr:uid="{87CD3C47-5A1F-41A9-87F3-D568BD6B138C}"/>
    <cellStyle name="Comma 4 3 3 2 7" xfId="1781" xr:uid="{83990215-54F1-44E6-808E-1F0E91946CB3}"/>
    <cellStyle name="Comma 4 3 3 2 7 2" xfId="9319" xr:uid="{7BDB9F6A-A95A-484B-A6CB-DFDA3B669A35}"/>
    <cellStyle name="Comma 4 3 3 2 7 3" xfId="16679" xr:uid="{9EAF6C9A-6500-4C63-8DBF-66F58325CA6D}"/>
    <cellStyle name="Comma 4 3 3 2 7 4" xfId="36083" xr:uid="{15C4AC90-93DD-49BB-9EF2-C4B1AA221085}"/>
    <cellStyle name="Comma 4 3 3 2 8" xfId="8535" xr:uid="{F13E0885-0BFF-4A78-8650-D311112DCA29}"/>
    <cellStyle name="Comma 4 3 3 2 9" xfId="15895" xr:uid="{61670602-1FCE-49A8-B884-DE8121B2617D}"/>
    <cellStyle name="Comma 4 3 3 3" xfId="921" xr:uid="{EF9CA9B1-E03B-49C7-987C-DCAAAE0071AD}"/>
    <cellStyle name="Comma 4 3 3 3 10" xfId="23316" xr:uid="{DA434D37-CF58-4C36-B426-B5BE1E162BCA}"/>
    <cellStyle name="Comma 4 3 3 3 2" xfId="2700" xr:uid="{E5701DDE-9E14-4A35-B44D-BC7ED30506B1}"/>
    <cellStyle name="Comma 4 3 3 3 2 2" xfId="4432" xr:uid="{1A0CF0CD-584F-4FD6-9D92-D49984FCBE34}"/>
    <cellStyle name="Comma 4 3 3 3 2 2 2" xfId="7930" xr:uid="{5D6FD0B2-227D-4730-8DAE-A43B36A895E3}"/>
    <cellStyle name="Comma 4 3 3 3 2 2 2 2" xfId="15295" xr:uid="{0E5A856B-CC8F-4CFD-85EF-D65DD3238D4D}"/>
    <cellStyle name="Comma 4 3 3 3 2 2 2 2 2" xfId="47913" xr:uid="{80FFD9D1-396B-441B-92DD-7423667B4EF0}"/>
    <cellStyle name="Comma 4 3 3 3 2 2 2 2 3" xfId="35285" xr:uid="{317E33CE-0451-446C-AD69-72AD3CB0D55F}"/>
    <cellStyle name="Comma 4 3 3 3 2 2 2 3" xfId="22655" xr:uid="{F5A318C6-CC54-42A9-B950-11EDB67D41AC}"/>
    <cellStyle name="Comma 4 3 3 3 2 2 2 3 2" xfId="41632" xr:uid="{61D4F629-34EB-453A-8B89-45BB355DEEA4}"/>
    <cellStyle name="Comma 4 3 3 3 2 2 2 4" xfId="28992" xr:uid="{736981BB-CF1D-4C04-B9F1-E126397AE601}"/>
    <cellStyle name="Comma 4 3 3 3 2 2 3" xfId="5312" xr:uid="{E3F5CC02-1E37-44AC-9367-7A900687F506}"/>
    <cellStyle name="Comma 4 3 3 3 2 2 3 2" xfId="12677" xr:uid="{819492F2-9923-4C02-9673-6B9214EEFE09}"/>
    <cellStyle name="Comma 4 3 3 3 2 2 3 2 2" xfId="45295" xr:uid="{34A3454D-3C7A-49CB-8776-1DFC78DF2645}"/>
    <cellStyle name="Comma 4 3 3 3 2 2 3 2 3" xfId="32667" xr:uid="{D4091436-2B1E-45F3-B0D1-F1A0F65C17E6}"/>
    <cellStyle name="Comma 4 3 3 3 2 2 3 3" xfId="20037" xr:uid="{F3DC3755-DB19-49CA-8762-7542B742CF8A}"/>
    <cellStyle name="Comma 4 3 3 3 2 2 3 3 2" xfId="39014" xr:uid="{737D1D15-91A0-43C4-978B-3B4BE0E5B112}"/>
    <cellStyle name="Comma 4 3 3 3 2 2 3 4" xfId="26374" xr:uid="{3AEB0515-E4A4-46AF-847D-23A6FBD86C87}"/>
    <cellStyle name="Comma 4 3 3 3 2 2 4" xfId="11798" xr:uid="{02F926D7-AB62-4A57-96A1-829AA91F955F}"/>
    <cellStyle name="Comma 4 3 3 3 2 2 4 2" xfId="44416" xr:uid="{D33CFB10-5EE1-484C-85FA-AEA58AD1DDF4}"/>
    <cellStyle name="Comma 4 3 3 3 2 2 4 3" xfId="31788" xr:uid="{E7B7526B-93D1-4257-B40C-9C6F5BB9BBE8}"/>
    <cellStyle name="Comma 4 3 3 3 2 2 5" xfId="19158" xr:uid="{6A3796B7-18B8-4EB1-81EE-E07E2C7B7DB5}"/>
    <cellStyle name="Comma 4 3 3 3 2 2 5 2" xfId="38135" xr:uid="{697421ED-F9B5-4507-AB26-D6EAA5C90020}"/>
    <cellStyle name="Comma 4 3 3 3 2 2 6" xfId="25495" xr:uid="{EB8699AA-D14C-4C60-BEE0-729EC77F3E50}"/>
    <cellStyle name="Comma 4 3 3 3 2 3" xfId="3577" xr:uid="{4294828F-AE61-43C0-9432-C9EFD0140486}"/>
    <cellStyle name="Comma 4 3 3 3 2 3 2" xfId="7074" xr:uid="{D34BA568-960D-4F5D-B59B-591662657829}"/>
    <cellStyle name="Comma 4 3 3 3 2 3 2 2" xfId="14439" xr:uid="{5C326827-81B8-4084-89A4-39B99559F34E}"/>
    <cellStyle name="Comma 4 3 3 3 2 3 2 2 2" xfId="47057" xr:uid="{59393535-C4B6-497D-A444-1D7FFE71E1C1}"/>
    <cellStyle name="Comma 4 3 3 3 2 3 2 2 3" xfId="34429" xr:uid="{45D09AF0-9A93-41C1-9821-29B8A8F274F5}"/>
    <cellStyle name="Comma 4 3 3 3 2 3 2 3" xfId="21799" xr:uid="{4A4AE34B-ECE7-41CF-BAFE-B6A16C76CD7F}"/>
    <cellStyle name="Comma 4 3 3 3 2 3 2 3 2" xfId="40776" xr:uid="{F4F00A93-2B64-4B6A-891B-A6328DCF039D}"/>
    <cellStyle name="Comma 4 3 3 3 2 3 2 4" xfId="28136" xr:uid="{E8090E13-41EE-4A45-9355-F67C4B8A3154}"/>
    <cellStyle name="Comma 4 3 3 3 2 3 3" xfId="10943" xr:uid="{5973D8D4-DD3A-4A15-8E5C-AE03CA8E1747}"/>
    <cellStyle name="Comma 4 3 3 3 2 3 3 2" xfId="43560" xr:uid="{A763156E-F8BA-48D3-897F-C9EB3210D184}"/>
    <cellStyle name="Comma 4 3 3 3 2 3 3 3" xfId="30932" xr:uid="{6DE9026E-ED17-49C7-988E-222FAFBCB980}"/>
    <cellStyle name="Comma 4 3 3 3 2 3 4" xfId="18303" xr:uid="{B446E8BF-E069-4A06-8C93-81076C131E0D}"/>
    <cellStyle name="Comma 4 3 3 3 2 3 4 2" xfId="37279" xr:uid="{B987957C-58C9-444D-A071-D409D749E2F7}"/>
    <cellStyle name="Comma 4 3 3 3 2 3 5" xfId="24639" xr:uid="{DDBDD95E-7EA4-44E8-B89F-38213B8B1436}"/>
    <cellStyle name="Comma 4 3 3 3 2 4" xfId="6197" xr:uid="{083CF54A-1FAB-42F7-A3EF-2F5FA578459C}"/>
    <cellStyle name="Comma 4 3 3 3 2 4 2" xfId="13562" xr:uid="{1E204630-FB14-4141-99FB-B9EEF619E1E2}"/>
    <cellStyle name="Comma 4 3 3 3 2 4 2 2" xfId="46180" xr:uid="{E242D33D-6D07-4F36-B133-21CADA52A977}"/>
    <cellStyle name="Comma 4 3 3 3 2 4 2 3" xfId="33552" xr:uid="{2A074FE1-7E77-4499-AC71-39A390758FB8}"/>
    <cellStyle name="Comma 4 3 3 3 2 4 3" xfId="20922" xr:uid="{357F0DB8-3B33-40F6-8ECD-37CF2B98F22F}"/>
    <cellStyle name="Comma 4 3 3 3 2 4 3 2" xfId="39899" xr:uid="{8922DE29-F370-41B5-8ACA-60C0AA8E9F53}"/>
    <cellStyle name="Comma 4 3 3 3 2 4 4" xfId="27259" xr:uid="{2C4DC2FC-F0AC-4008-A7E4-BB5053CCCC2A}"/>
    <cellStyle name="Comma 4 3 3 3 2 5" xfId="10068" xr:uid="{C06393B7-5652-402E-9F3E-599B3944A404}"/>
    <cellStyle name="Comma 4 3 3 3 2 5 2" xfId="42683" xr:uid="{FA0AC558-5363-43EA-9D3E-C576B25C9E95}"/>
    <cellStyle name="Comma 4 3 3 3 2 5 3" xfId="30055" xr:uid="{58C95B4A-EE5A-4BEB-BB3D-07F8DA7E7194}"/>
    <cellStyle name="Comma 4 3 3 3 2 6" xfId="17428" xr:uid="{BB858C85-4826-4348-A30C-10877331AE2E}"/>
    <cellStyle name="Comma 4 3 3 3 2 6 2" xfId="36402" xr:uid="{1CA66809-180F-4CF5-8305-906538753379}"/>
    <cellStyle name="Comma 4 3 3 3 2 7" xfId="23762" xr:uid="{84DCD427-3A02-4BFF-90BD-61746ED9FAE3}"/>
    <cellStyle name="Comma 4 3 3 3 3" xfId="3993" xr:uid="{DC1B972B-0333-48C8-821B-EE331B1A6EF8}"/>
    <cellStyle name="Comma 4 3 3 3 3 2" xfId="7490" xr:uid="{8191B434-FECA-4D53-8B30-CF8E0161EC84}"/>
    <cellStyle name="Comma 4 3 3 3 3 2 2" xfId="14855" xr:uid="{BE596A38-201F-472C-A854-5A7471F9DCB4}"/>
    <cellStyle name="Comma 4 3 3 3 3 2 2 2" xfId="47473" xr:uid="{C3E6AECD-79D2-4DB8-B0FC-AD22D1B79EA6}"/>
    <cellStyle name="Comma 4 3 3 3 3 2 2 3" xfId="34845" xr:uid="{ECE37ED9-1FEE-498D-8580-3BD564F15BE0}"/>
    <cellStyle name="Comma 4 3 3 3 3 2 3" xfId="22215" xr:uid="{A78693EB-FABD-4271-AD3B-EFA5E4384D3E}"/>
    <cellStyle name="Comma 4 3 3 3 3 2 3 2" xfId="41192" xr:uid="{454468D7-F96F-4B47-8A5B-1C02D9053E23}"/>
    <cellStyle name="Comma 4 3 3 3 3 2 4" xfId="28552" xr:uid="{32ACA1CB-8997-48AA-B30D-B362D87B08CC}"/>
    <cellStyle name="Comma 4 3 3 3 3 3" xfId="4870" xr:uid="{08E7BCAB-72F6-4167-9628-9FA401A905A7}"/>
    <cellStyle name="Comma 4 3 3 3 3 3 2" xfId="12235" xr:uid="{44C1AF40-E8C9-47A0-95D6-1C2918A7FDE0}"/>
    <cellStyle name="Comma 4 3 3 3 3 3 2 2" xfId="44853" xr:uid="{0628AE9D-E733-4118-B39C-8E5C7C32E03C}"/>
    <cellStyle name="Comma 4 3 3 3 3 3 2 3" xfId="32225" xr:uid="{EE248525-B1FD-44AE-B6A4-64B3B084DBCD}"/>
    <cellStyle name="Comma 4 3 3 3 3 3 3" xfId="19595" xr:uid="{1CEFA223-6348-4E34-9615-183992E3731F}"/>
    <cellStyle name="Comma 4 3 3 3 3 3 3 2" xfId="38572" xr:uid="{ECEDAACE-857A-4C0E-A613-02AA7CE5C644}"/>
    <cellStyle name="Comma 4 3 3 3 3 3 4" xfId="25932" xr:uid="{53210A9D-BC90-493A-AC8A-5656E99C005E}"/>
    <cellStyle name="Comma 4 3 3 3 3 4" xfId="11359" xr:uid="{BB4916E7-C900-4880-BFBD-D2E16BF8DF39}"/>
    <cellStyle name="Comma 4 3 3 3 3 4 2" xfId="43976" xr:uid="{2784B0E5-5EB0-427C-BE4E-D0B0748E9550}"/>
    <cellStyle name="Comma 4 3 3 3 3 4 3" xfId="31348" xr:uid="{52D4016A-572A-4529-B81D-B72582870BC7}"/>
    <cellStyle name="Comma 4 3 3 3 3 5" xfId="18719" xr:uid="{6D25A818-64D2-465B-88A6-051E9039CC4A}"/>
    <cellStyle name="Comma 4 3 3 3 3 5 2" xfId="37695" xr:uid="{8C72B646-E48F-4AA5-955C-5BC40F00992E}"/>
    <cellStyle name="Comma 4 3 3 3 3 6" xfId="25055" xr:uid="{D4C03F48-1FDB-4AB9-ACAE-7C7BC48FBEFB}"/>
    <cellStyle name="Comma 4 3 3 3 4" xfId="3143" xr:uid="{005D9754-161D-4F27-8FDB-FDFF16C729F7}"/>
    <cellStyle name="Comma 4 3 3 3 4 2" xfId="6640" xr:uid="{5E957378-5486-4A2C-86ED-58880D1DBCAF}"/>
    <cellStyle name="Comma 4 3 3 3 4 2 2" xfId="14005" xr:uid="{CDA905F5-E665-4C86-A21E-36CC1E9EA56A}"/>
    <cellStyle name="Comma 4 3 3 3 4 2 2 2" xfId="46623" xr:uid="{67222A76-3F43-4A13-9EA9-76D0E6E6B2A0}"/>
    <cellStyle name="Comma 4 3 3 3 4 2 2 3" xfId="33995" xr:uid="{E4BD79DA-7340-4EA3-B728-4CCB3F0869B8}"/>
    <cellStyle name="Comma 4 3 3 3 4 2 3" xfId="21365" xr:uid="{4CB331DB-26AD-41DE-9B71-B5637898D07B}"/>
    <cellStyle name="Comma 4 3 3 3 4 2 3 2" xfId="40342" xr:uid="{827FFD6F-EA98-44CA-85FC-1E49AE0FAA9C}"/>
    <cellStyle name="Comma 4 3 3 3 4 2 4" xfId="27702" xr:uid="{FCA366AC-3E42-424D-AAFD-67E4D3CB996C}"/>
    <cellStyle name="Comma 4 3 3 3 4 3" xfId="10509" xr:uid="{DF2B466D-5EC1-4CFF-BBC3-343481086157}"/>
    <cellStyle name="Comma 4 3 3 3 4 3 2" xfId="43126" xr:uid="{230C39FE-0C9A-49FB-A62C-1B36D2082332}"/>
    <cellStyle name="Comma 4 3 3 3 4 3 3" xfId="30498" xr:uid="{711F565D-F9CB-4407-A597-EE8740470DA8}"/>
    <cellStyle name="Comma 4 3 3 3 4 4" xfId="17869" xr:uid="{36A6A7A4-3C00-485A-8B2E-C76636859CE8}"/>
    <cellStyle name="Comma 4 3 3 3 4 4 2" xfId="36845" xr:uid="{C9D7F90F-6FC2-4F0C-99A2-2EF8356290F3}"/>
    <cellStyle name="Comma 4 3 3 3 4 5" xfId="24205" xr:uid="{3C6DE400-C38B-46AD-86E2-9D71E17F9415}"/>
    <cellStyle name="Comma 4 3 3 3 5" xfId="5755" xr:uid="{C6C90764-1E28-44B7-B89B-9849CE9C7CBC}"/>
    <cellStyle name="Comma 4 3 3 3 5 2" xfId="13120" xr:uid="{505DF2B2-8946-4551-93E9-3133E72D366B}"/>
    <cellStyle name="Comma 4 3 3 3 5 2 2" xfId="45738" xr:uid="{34528B82-F184-465B-94EC-13C1C45E2FED}"/>
    <cellStyle name="Comma 4 3 3 3 5 2 3" xfId="33110" xr:uid="{819F27BB-112B-4DAD-9102-1303E10921DA}"/>
    <cellStyle name="Comma 4 3 3 3 5 3" xfId="20480" xr:uid="{94DA56AF-C893-4C16-857F-F8C05E59871F}"/>
    <cellStyle name="Comma 4 3 3 3 5 3 2" xfId="39457" xr:uid="{A330F8AA-21FA-457C-96B8-369B9AAB6B8E}"/>
    <cellStyle name="Comma 4 3 3 3 5 4" xfId="26817" xr:uid="{30CCE4A4-77FE-4EB4-B38E-35343B4F4DF0}"/>
    <cellStyle name="Comma 4 3 3 3 6" xfId="2203" xr:uid="{1B1DCF91-35EF-4350-9403-1495222798DF}"/>
    <cellStyle name="Comma 4 3 3 3 6 2" xfId="9628" xr:uid="{C9CAE971-5FD8-4791-9222-802F25A4AE26}"/>
    <cellStyle name="Comma 4 3 3 3 6 2 2" xfId="42241" xr:uid="{A830FF9D-C6AA-426B-A784-0D596188254B}"/>
    <cellStyle name="Comma 4 3 3 3 6 3" xfId="16988" xr:uid="{00C5D6EC-B984-4F83-AB82-C632D49F3450}"/>
    <cellStyle name="Comma 4 3 3 3 6 4" xfId="29613" xr:uid="{ED7DC2F2-0AA4-4964-B707-D9F9D6A636D1}"/>
    <cellStyle name="Comma 4 3 3 3 7" xfId="1878" xr:uid="{CFE60C82-4283-4EBD-97B1-DFCAAADB9DB9}"/>
    <cellStyle name="Comma 4 3 3 3 7 2" xfId="9415" xr:uid="{40C6E8A6-BFB6-4266-BA3A-FB5F13B8B98A}"/>
    <cellStyle name="Comma 4 3 3 3 7 3" xfId="16775" xr:uid="{C9BB45B8-4BC6-4AA5-9B3A-9FCE95081249}"/>
    <cellStyle name="Comma 4 3 3 3 7 4" xfId="35928" xr:uid="{A976C682-CE59-403A-BA1C-DA38E889A344}"/>
    <cellStyle name="Comma 4 3 3 3 8" xfId="8780" xr:uid="{705E5035-2BC4-4E46-9E9F-554B67F2B3B7}"/>
    <cellStyle name="Comma 4 3 3 3 9" xfId="16140" xr:uid="{5F9D3C2E-3C80-40FB-91C6-633FB1702B6A}"/>
    <cellStyle name="Comma 4 3 3 4" xfId="835" xr:uid="{31330F4F-60DC-4ED7-B838-DB5E731AA8D4}"/>
    <cellStyle name="Comma 4 3 3 4 2" xfId="4282" xr:uid="{F540BC5C-EBF5-4013-99A1-BE2DC63C982F}"/>
    <cellStyle name="Comma 4 3 3 4 2 2" xfId="7779" xr:uid="{17EF24E7-E4A0-4E18-8707-1495625F6ED9}"/>
    <cellStyle name="Comma 4 3 3 4 2 2 2" xfId="15144" xr:uid="{08D8D079-0F1B-40B4-8EC6-B8101BDE9340}"/>
    <cellStyle name="Comma 4 3 3 4 2 2 2 2" xfId="47762" xr:uid="{6FB18C1F-975E-4C12-A6D9-E65BE8CEA021}"/>
    <cellStyle name="Comma 4 3 3 4 2 2 2 3" xfId="35134" xr:uid="{478A7A22-52AE-4467-836D-8C2F3BB3D92D}"/>
    <cellStyle name="Comma 4 3 3 4 2 2 3" xfId="22504" xr:uid="{2001DBEA-39BD-4C84-83CF-42D1C7D6575B}"/>
    <cellStyle name="Comma 4 3 3 4 2 2 3 2" xfId="41481" xr:uid="{F82FCAD2-EC66-44E0-96B7-CC13B101E347}"/>
    <cellStyle name="Comma 4 3 3 4 2 2 4" xfId="28841" xr:uid="{E65D3F90-96CE-4BCF-AECA-1F23410DF103}"/>
    <cellStyle name="Comma 4 3 3 4 2 3" xfId="5161" xr:uid="{270C25B5-CEDC-4DF8-A8EA-B7AB67E30326}"/>
    <cellStyle name="Comma 4 3 3 4 2 3 2" xfId="12526" xr:uid="{65B97F2F-9B61-471B-A84F-0040352E1B80}"/>
    <cellStyle name="Comma 4 3 3 4 2 3 2 2" xfId="45144" xr:uid="{827BF645-4A09-4B81-B211-93AD6E76A243}"/>
    <cellStyle name="Comma 4 3 3 4 2 3 2 3" xfId="32516" xr:uid="{FAC63CBC-1067-4BB5-B7A5-68716F0AB42B}"/>
    <cellStyle name="Comma 4 3 3 4 2 3 3" xfId="19886" xr:uid="{E0CC504C-DCA3-42DC-A233-896269E99A2A}"/>
    <cellStyle name="Comma 4 3 3 4 2 3 3 2" xfId="38863" xr:uid="{A82B5E83-F9CF-4047-9526-B899370B582F}"/>
    <cellStyle name="Comma 4 3 3 4 2 3 4" xfId="26223" xr:uid="{3CDB3EA8-698E-4872-939C-5ABB7EC0105D}"/>
    <cellStyle name="Comma 4 3 3 4 2 4" xfId="11648" xr:uid="{1E42F289-D9CE-42A7-A1C6-0550BB608E58}"/>
    <cellStyle name="Comma 4 3 3 4 2 4 2" xfId="44265" xr:uid="{EB667623-96B7-494A-BF9B-94AC98F33F54}"/>
    <cellStyle name="Comma 4 3 3 4 2 4 3" xfId="31637" xr:uid="{39A25944-BC22-4E21-8A8B-B0B7C3480828}"/>
    <cellStyle name="Comma 4 3 3 4 2 5" xfId="19008" xr:uid="{D0F76585-09B9-4667-9DFF-BFE94EB9AACC}"/>
    <cellStyle name="Comma 4 3 3 4 2 5 2" xfId="37984" xr:uid="{47E5BD7A-6E6D-4981-A488-E19C284C82E2}"/>
    <cellStyle name="Comma 4 3 3 4 2 6" xfId="25344" xr:uid="{DDA43DC5-1072-4BC7-8790-C1A8705CDE8C}"/>
    <cellStyle name="Comma 4 3 3 4 3" xfId="3432" xr:uid="{F33FDFD3-86B9-415B-A792-B3BEF0EE3A91}"/>
    <cellStyle name="Comma 4 3 3 4 3 2" xfId="6929" xr:uid="{C109D30A-606C-477C-9CFC-A88AFC42E046}"/>
    <cellStyle name="Comma 4 3 3 4 3 2 2" xfId="14294" xr:uid="{B435F86A-CCA9-4617-8646-E315AD6F7548}"/>
    <cellStyle name="Comma 4 3 3 4 3 2 2 2" xfId="46912" xr:uid="{4982A3EA-915D-4512-981A-24F07D8839B4}"/>
    <cellStyle name="Comma 4 3 3 4 3 2 2 3" xfId="34284" xr:uid="{0228BF28-E939-4A43-A477-D82078FADEA9}"/>
    <cellStyle name="Comma 4 3 3 4 3 2 3" xfId="21654" xr:uid="{574C94F8-E3B6-4F46-B4C7-16D51A073B86}"/>
    <cellStyle name="Comma 4 3 3 4 3 2 3 2" xfId="40631" xr:uid="{27BC35E2-491F-4BCB-9A93-943D00814A5C}"/>
    <cellStyle name="Comma 4 3 3 4 3 2 4" xfId="27991" xr:uid="{897DB142-BB8D-4AE7-AE20-D7F841005093}"/>
    <cellStyle name="Comma 4 3 3 4 3 3" xfId="10798" xr:uid="{EB7F47A1-F21E-4217-A0B3-4ADB9765F7E2}"/>
    <cellStyle name="Comma 4 3 3 4 3 3 2" xfId="43415" xr:uid="{6EE1A531-4F90-49F7-9549-30CB9BDFE1B0}"/>
    <cellStyle name="Comma 4 3 3 4 3 3 3" xfId="30787" xr:uid="{921E97E6-CD6B-4063-B88B-05A82EB22B09}"/>
    <cellStyle name="Comma 4 3 3 4 3 4" xfId="18158" xr:uid="{4ADF0E8F-CF46-42CE-A7C1-D4909354D410}"/>
    <cellStyle name="Comma 4 3 3 4 3 4 2" xfId="37134" xr:uid="{AC075918-04BC-4359-BD7B-F48CC640703B}"/>
    <cellStyle name="Comma 4 3 3 4 3 5" xfId="24494" xr:uid="{8E1F392A-F94A-4BB3-85CB-C589A8B3C3B3}"/>
    <cellStyle name="Comma 4 3 3 4 4" xfId="6046" xr:uid="{38F0924B-E811-4F55-AD16-28E5712998E8}"/>
    <cellStyle name="Comma 4 3 3 4 4 2" xfId="13411" xr:uid="{28179EA3-B994-46B7-9C77-0E8240A6C4E2}"/>
    <cellStyle name="Comma 4 3 3 4 4 2 2" xfId="46029" xr:uid="{2FDCA055-1668-44EF-BA72-15B8FE114871}"/>
    <cellStyle name="Comma 4 3 3 4 4 2 3" xfId="33401" xr:uid="{873304AC-1141-4F38-A304-D1CE60146421}"/>
    <cellStyle name="Comma 4 3 3 4 4 3" xfId="20771" xr:uid="{60FF13D5-C139-4C08-AD82-8A3BEA5F3324}"/>
    <cellStyle name="Comma 4 3 3 4 4 3 2" xfId="39748" xr:uid="{3B651711-1E00-485E-B63F-A606DF4E99D7}"/>
    <cellStyle name="Comma 4 3 3 4 4 4" xfId="27108" xr:uid="{FE94AB59-D0E0-449A-9519-ACD62865506A}"/>
    <cellStyle name="Comma 4 3 3 4 5" xfId="2526" xr:uid="{4A1094D4-C3DA-4CA3-A113-F4409A6AFAC8}"/>
    <cellStyle name="Comma 4 3 3 4 5 2" xfId="9919" xr:uid="{E7D47AE5-68D4-49B6-91CC-0AB0D40237E2}"/>
    <cellStyle name="Comma 4 3 3 4 5 2 2" xfId="42534" xr:uid="{7C0CF2CB-65FB-4325-86D0-40976C1A9132}"/>
    <cellStyle name="Comma 4 3 3 4 5 3" xfId="17279" xr:uid="{F864D7F6-4096-486E-ADDC-AD65A2956B0C}"/>
    <cellStyle name="Comma 4 3 3 4 5 4" xfId="29906" xr:uid="{66B19DEA-8C33-4A5B-B98F-DFB1F3566757}"/>
    <cellStyle name="Comma 4 3 3 4 6" xfId="8704" xr:uid="{753CFD46-08CA-44D2-AFB1-619C0EAA7C28}"/>
    <cellStyle name="Comma 4 3 3 4 6 2" xfId="36232" xr:uid="{B42C63FE-6F2E-48BE-9D3C-9370BD5BC7EE}"/>
    <cellStyle name="Comma 4 3 3 4 7" xfId="16064" xr:uid="{BBCEEF89-3E59-4C49-9958-3E400253FA01}"/>
    <cellStyle name="Comma 4 3 3 4 8" xfId="23611" xr:uid="{A2A0AAB5-ACB5-4F3B-9234-F4C82FE799EE}"/>
    <cellStyle name="Comma 4 3 3 5" xfId="2963" xr:uid="{4B3E2A2C-7FA9-4D04-9957-ED87CF24EE2E}"/>
    <cellStyle name="Comma 4 3 3 5 2" xfId="4685" xr:uid="{B0F30FA5-AD08-4C9E-9183-4454344EE21F}"/>
    <cellStyle name="Comma 4 3 3 5 2 2" xfId="8183" xr:uid="{FE0C8C2F-50AA-44A9-A5BC-6A29F33E5DD3}"/>
    <cellStyle name="Comma 4 3 3 5 2 2 2" xfId="15548" xr:uid="{DB890EED-9D47-40F3-8AA0-97A7D276DF8A}"/>
    <cellStyle name="Comma 4 3 3 5 2 2 2 2" xfId="48166" xr:uid="{A0B7EAFE-D936-4571-A2ED-B6A2E4453FE5}"/>
    <cellStyle name="Comma 4 3 3 5 2 2 2 3" xfId="35538" xr:uid="{5BFA89DB-5198-4731-BB2D-33CF891B2EC5}"/>
    <cellStyle name="Comma 4 3 3 5 2 2 3" xfId="22908" xr:uid="{6F79281B-CC26-40E2-B4F2-86F2C4AFF9F1}"/>
    <cellStyle name="Comma 4 3 3 5 2 2 3 2" xfId="41885" xr:uid="{0637B40B-7C22-49B5-8053-E00BF823C149}"/>
    <cellStyle name="Comma 4 3 3 5 2 2 4" xfId="29245" xr:uid="{CFAF02AF-4D2F-4581-89EC-37BB2FC8AE3F}"/>
    <cellStyle name="Comma 4 3 3 5 2 3" xfId="5567" xr:uid="{F1C95542-DB5C-416E-B86D-E592AEA99E6B}"/>
    <cellStyle name="Comma 4 3 3 5 2 3 2" xfId="12932" xr:uid="{C2824D86-713B-4441-98B8-4AC81961C217}"/>
    <cellStyle name="Comma 4 3 3 5 2 3 2 2" xfId="45550" xr:uid="{7D33CA02-13CC-4002-86C7-496F6B2D8F50}"/>
    <cellStyle name="Comma 4 3 3 5 2 3 2 3" xfId="32922" xr:uid="{BC49DAD6-A9B7-45FD-A8A1-8962E8888747}"/>
    <cellStyle name="Comma 4 3 3 5 2 3 3" xfId="20292" xr:uid="{91ADBD19-04B3-484E-91C3-DD4C5A965809}"/>
    <cellStyle name="Comma 4 3 3 5 2 3 3 2" xfId="39269" xr:uid="{E6F378D7-CEEB-4D31-9FE1-F49D9D4D9B2C}"/>
    <cellStyle name="Comma 4 3 3 5 2 3 4" xfId="26629" xr:uid="{AB6A1494-9A80-421F-BA2E-24215075EB19}"/>
    <cellStyle name="Comma 4 3 3 5 2 4" xfId="12051" xr:uid="{4E2ED1E3-38D0-4346-9610-906B84E5444A}"/>
    <cellStyle name="Comma 4 3 3 5 2 4 2" xfId="44669" xr:uid="{375B1C61-057B-4796-8BB3-10A9CD39AA72}"/>
    <cellStyle name="Comma 4 3 3 5 2 4 3" xfId="32041" xr:uid="{86EAB98E-D893-4E61-83E2-08FCE613ABE7}"/>
    <cellStyle name="Comma 4 3 3 5 2 5" xfId="19411" xr:uid="{BEE48B9D-4309-40A3-9192-6C352917E707}"/>
    <cellStyle name="Comma 4 3 3 5 2 5 2" xfId="38388" xr:uid="{707629F4-CD7D-4A54-8590-7B868C64B588}"/>
    <cellStyle name="Comma 4 3 3 5 2 6" xfId="25748" xr:uid="{2F265169-4E9F-468C-A62C-5A63F1899B35}"/>
    <cellStyle name="Comma 4 3 3 5 3" xfId="3869" xr:uid="{5B84C754-A772-49D5-ACA0-FE42A14892F2}"/>
    <cellStyle name="Comma 4 3 3 5 3 2" xfId="7366" xr:uid="{F11FC310-ED76-4A79-B5C2-A3691FE789C0}"/>
    <cellStyle name="Comma 4 3 3 5 3 2 2" xfId="14731" xr:uid="{6B1BA048-CD2A-4FDA-9005-03D3AD7ED5AE}"/>
    <cellStyle name="Comma 4 3 3 5 3 2 2 2" xfId="47349" xr:uid="{8CC8450A-1F35-4362-9DDD-B19728362D8E}"/>
    <cellStyle name="Comma 4 3 3 5 3 2 2 3" xfId="34721" xr:uid="{61E82152-4ABD-44B0-93C0-62E101A1CEA7}"/>
    <cellStyle name="Comma 4 3 3 5 3 2 3" xfId="22091" xr:uid="{9D5B24F3-6746-43A8-B4E0-E3C1CB47B515}"/>
    <cellStyle name="Comma 4 3 3 5 3 2 3 2" xfId="41068" xr:uid="{C2A950AD-5465-4369-9D74-BFE899B4871F}"/>
    <cellStyle name="Comma 4 3 3 5 3 2 4" xfId="28428" xr:uid="{960EFBDA-E28B-4803-9A89-3701A04CA671}"/>
    <cellStyle name="Comma 4 3 3 5 3 3" xfId="11235" xr:uid="{1A27CCFA-336C-469B-B6C7-8E1C98045A36}"/>
    <cellStyle name="Comma 4 3 3 5 3 3 2" xfId="43852" xr:uid="{B0183503-5440-4F59-9427-A7EF03B0FD8F}"/>
    <cellStyle name="Comma 4 3 3 5 3 3 3" xfId="31224" xr:uid="{1C534B48-5C7A-459C-BA12-E9840D62B783}"/>
    <cellStyle name="Comma 4 3 3 5 3 4" xfId="18595" xr:uid="{12F18DD7-1F4B-4660-8AFC-3E78DA0B4DA3}"/>
    <cellStyle name="Comma 4 3 3 5 3 4 2" xfId="37571" xr:uid="{4231CDBB-E1D4-4FFB-838C-C552EBD32258}"/>
    <cellStyle name="Comma 4 3 3 5 3 5" xfId="24931" xr:uid="{6205E507-73C8-4F46-86F2-C9A0777F35CB}"/>
    <cellStyle name="Comma 4 3 3 5 4" xfId="6460" xr:uid="{4A8D0B32-5BE7-4E04-B3C8-E29ED98F03FA}"/>
    <cellStyle name="Comma 4 3 3 5 4 2" xfId="13825" xr:uid="{EB699391-F9E4-430E-8295-CF56DAE43936}"/>
    <cellStyle name="Comma 4 3 3 5 4 2 2" xfId="46443" xr:uid="{922FE7C0-F458-429F-971D-5A15D7BA856C}"/>
    <cellStyle name="Comma 4 3 3 5 4 2 3" xfId="33815" xr:uid="{8D7307D4-E26D-4A52-A82B-F3816FE61EA6}"/>
    <cellStyle name="Comma 4 3 3 5 4 3" xfId="21185" xr:uid="{B25EFD28-45F7-446E-90CC-81B39426B9F8}"/>
    <cellStyle name="Comma 4 3 3 5 4 3 2" xfId="40162" xr:uid="{B7BDB950-854E-4A71-A451-268E2284937B}"/>
    <cellStyle name="Comma 4 3 3 5 4 4" xfId="27522" xr:uid="{60B8C65A-48CF-440E-A5A2-E060317D0C9C}"/>
    <cellStyle name="Comma 4 3 3 5 5" xfId="4744" xr:uid="{B1BEC590-95EB-4227-84A4-C2F380C88FD6}"/>
    <cellStyle name="Comma 4 3 3 5 5 2" xfId="12109" xr:uid="{B3866BCC-1BE4-4D06-9A3F-7713628C389E}"/>
    <cellStyle name="Comma 4 3 3 5 5 2 2" xfId="44727" xr:uid="{BD94CBEF-0940-41B9-92D4-28F802DFE0F4}"/>
    <cellStyle name="Comma 4 3 3 5 5 2 3" xfId="32099" xr:uid="{A69DCCD9-5213-4800-AAD1-D5209800745E}"/>
    <cellStyle name="Comma 4 3 3 5 5 3" xfId="19469" xr:uid="{2D14F3DF-5CED-4E2E-A68C-2FC6290E3C01}"/>
    <cellStyle name="Comma 4 3 3 5 5 3 2" xfId="38446" xr:uid="{87CBA3A7-D0EB-444D-A0F5-02C8B205BB88}"/>
    <cellStyle name="Comma 4 3 3 5 5 4" xfId="25806" xr:uid="{D10A894F-C423-487B-918B-2F0959177E4D}"/>
    <cellStyle name="Comma 4 3 3 5 6" xfId="10329" xr:uid="{E3ACA95F-60C3-48F6-A9D1-815A90E41DDD}"/>
    <cellStyle name="Comma 4 3 3 5 6 2" xfId="42946" xr:uid="{3F158B11-CFC2-414C-AB1E-084C5C92CE10}"/>
    <cellStyle name="Comma 4 3 3 5 6 3" xfId="30318" xr:uid="{9729362B-67DC-470B-BAF9-ACEE74CA04AB}"/>
    <cellStyle name="Comma 4 3 3 5 7" xfId="17689" xr:uid="{3D87E1C3-5DFD-4ED3-8CEA-F1D448F1B3E1}"/>
    <cellStyle name="Comma 4 3 3 5 7 2" xfId="36665" xr:uid="{445935C5-E0EE-474A-9E96-957E48123071}"/>
    <cellStyle name="Comma 4 3 3 5 8" xfId="24025" xr:uid="{1F0FE829-31E2-4E17-9E5A-0FD93C71A220}"/>
    <cellStyle name="Comma 4 3 3 6" xfId="3021" xr:uid="{F40AA9E4-B84C-4801-93AD-2DDB5D47926F}"/>
    <cellStyle name="Comma 4 3 3 6 2" xfId="6518" xr:uid="{83F5C3C9-3136-49D3-A927-DA623F6F23BE}"/>
    <cellStyle name="Comma 4 3 3 6 2 2" xfId="13883" xr:uid="{DE3AD6FF-9114-4AC6-ABB1-FE01C18FF003}"/>
    <cellStyle name="Comma 4 3 3 6 2 2 2" xfId="46501" xr:uid="{2D2F76D9-F594-46DF-B176-32BF9075F664}"/>
    <cellStyle name="Comma 4 3 3 6 2 2 3" xfId="33873" xr:uid="{8AE394AB-6827-4D55-A6D2-9218E13FA948}"/>
    <cellStyle name="Comma 4 3 3 6 2 3" xfId="21243" xr:uid="{7AC1C7D1-5595-4047-AD65-C4E179DD4C4D}"/>
    <cellStyle name="Comma 4 3 3 6 2 3 2" xfId="40220" xr:uid="{363D7F43-F0D3-4181-AD0C-B59EE7615F77}"/>
    <cellStyle name="Comma 4 3 3 6 2 4" xfId="27580" xr:uid="{2555EFA7-775C-4FB9-B87B-C3A14F166400}"/>
    <cellStyle name="Comma 4 3 3 6 3" xfId="10387" xr:uid="{90F69D18-2086-477D-B099-58243AAB9781}"/>
    <cellStyle name="Comma 4 3 3 6 3 2" xfId="43004" xr:uid="{A846F937-C4EF-4A50-A45A-5FD84AE1F396}"/>
    <cellStyle name="Comma 4 3 3 6 3 3" xfId="30376" xr:uid="{7FBA9070-DB73-40C5-85BE-5DC6F58F5E30}"/>
    <cellStyle name="Comma 4 3 3 6 4" xfId="17747" xr:uid="{1CEC7996-1AEA-4A18-94F9-6D8C2FCFCCF0}"/>
    <cellStyle name="Comma 4 3 3 6 4 2" xfId="36723" xr:uid="{B4BF9E82-6DB2-43BA-9CB2-AF0471FA5B5A}"/>
    <cellStyle name="Comma 4 3 3 6 5" xfId="24083" xr:uid="{BCE98DC2-F69F-4267-A060-1BF33999B812}"/>
    <cellStyle name="Comma 4 3 3 7" xfId="5629" xr:uid="{5D6EC610-AB08-43BC-931B-DEFFC3EB7FA9}"/>
    <cellStyle name="Comma 4 3 3 7 2" xfId="12994" xr:uid="{C9D2ABEF-9C38-4297-8151-B861EB4DB77B}"/>
    <cellStyle name="Comma 4 3 3 7 2 2" xfId="45612" xr:uid="{B435F2FE-3EF5-4F59-B716-17566C31B5C9}"/>
    <cellStyle name="Comma 4 3 3 7 2 3" xfId="32984" xr:uid="{B8E3AA28-7580-46D1-BE43-2D7EB1E12194}"/>
    <cellStyle name="Comma 4 3 3 7 3" xfId="20354" xr:uid="{74038466-6B8A-4C67-9682-1CFDFE757B40}"/>
    <cellStyle name="Comma 4 3 3 7 3 2" xfId="39331" xr:uid="{0DECC928-6A82-4066-A247-FC9C5EDC4598}"/>
    <cellStyle name="Comma 4 3 3 7 4" xfId="26691" xr:uid="{DD4F5EEE-5969-4E76-9D3B-A6214FFA844F}"/>
    <cellStyle name="Comma 4 3 3 8" xfId="1965" xr:uid="{396517E0-9B2A-4697-8CD1-150945651027}"/>
    <cellStyle name="Comma 4 3 3 8 2" xfId="9502" xr:uid="{4F548152-CEFA-43A2-988D-68647D498E40}"/>
    <cellStyle name="Comma 4 3 3 8 2 2" xfId="42003" xr:uid="{02B3A946-482B-448B-AADB-885093957337}"/>
    <cellStyle name="Comma 4 3 3 8 3" xfId="16862" xr:uid="{3F41F7FF-4614-49A2-B166-C1BA5FF1AFB2}"/>
    <cellStyle name="Comma 4 3 3 8 4" xfId="29368" xr:uid="{C36C009D-655B-427B-9F60-B47D950083B7}"/>
    <cellStyle name="Comma 4 3 3 9" xfId="8278" xr:uid="{4B0F2CD9-7B65-4D8B-9DCC-8523EE7C9A30}"/>
    <cellStyle name="Comma 4 3 3 9 2" xfId="15643" xr:uid="{54BA5BF9-16F7-4FAF-AD76-4E46E8A72F90}"/>
    <cellStyle name="Comma 4 3 3 9 2 2" xfId="42119" xr:uid="{24C91905-8BBD-4EA3-B712-2F9DA2BE258D}"/>
    <cellStyle name="Comma 4 3 3 9 3" xfId="23003" xr:uid="{AA4E2998-9022-481F-A384-0FE3ABEDEF0C}"/>
    <cellStyle name="Comma 4 3 3 9 4" xfId="29491" xr:uid="{CDBBB34A-17B5-4829-9961-8485948D7C06}"/>
    <cellStyle name="Comma 4 3 4" xfId="451" xr:uid="{09E8A07B-A8B2-4E3A-8A8B-D723A315DBAE}"/>
    <cellStyle name="Comma 4 3 4 10" xfId="1550" xr:uid="{4F57C5E0-106F-4E73-A447-C86B19178F55}"/>
    <cellStyle name="Comma 4 3 4 10 2" xfId="9164" xr:uid="{FC1BB42C-3171-4F07-A880-8ED7570284A3}"/>
    <cellStyle name="Comma 4 3 4 10 3" xfId="16524" xr:uid="{1493EABE-8D87-4AD2-A2CF-C181D9C4704C}"/>
    <cellStyle name="Comma 4 3 4 10 4" xfId="36007" xr:uid="{2BFC7C77-637E-44C9-8458-8DAE3F2AFA06}"/>
    <cellStyle name="Comma 4 3 4 11" xfId="8514" xr:uid="{9DB164CF-4EBB-42FD-B1FC-64204C633C41}"/>
    <cellStyle name="Comma 4 3 4 12" xfId="15874" xr:uid="{89F4B934-E8FF-4C17-8D7D-E5C0335343DD}"/>
    <cellStyle name="Comma 4 3 4 13" xfId="23395" xr:uid="{3214BB8D-D296-4318-AF1C-A8CFFAC148F3}"/>
    <cellStyle name="Comma 4 3 4 2" xfId="1110" xr:uid="{A23A830F-D41F-4C10-B8B5-2FF4381CD94E}"/>
    <cellStyle name="Comma 4 3 4 2 2" xfId="2920" xr:uid="{AD3DD869-00FE-48CC-ADE6-42D49C27FDEB}"/>
    <cellStyle name="Comma 4 3 4 2 2 2" xfId="4652" xr:uid="{8E199D39-03EE-47AF-80F1-A643CBDBFCBC}"/>
    <cellStyle name="Comma 4 3 4 2 2 2 2" xfId="8150" xr:uid="{72B61E99-ED59-4136-9B15-D36991AD0241}"/>
    <cellStyle name="Comma 4 3 4 2 2 2 2 2" xfId="15515" xr:uid="{64354FF1-7330-4375-AD5E-6175EB017EC1}"/>
    <cellStyle name="Comma 4 3 4 2 2 2 2 2 2" xfId="48133" xr:uid="{C1AF3C5D-EF95-4E14-9BAA-E31CCC504081}"/>
    <cellStyle name="Comma 4 3 4 2 2 2 2 2 3" xfId="35505" xr:uid="{328FB5C2-1DC6-4DAD-8693-35093010C349}"/>
    <cellStyle name="Comma 4 3 4 2 2 2 2 3" xfId="22875" xr:uid="{95ACA64F-BC0D-4CC0-8503-158FB54E1BCC}"/>
    <cellStyle name="Comma 4 3 4 2 2 2 2 3 2" xfId="41852" xr:uid="{FA9EA123-D2C4-4B13-9939-3CC7835F2BF3}"/>
    <cellStyle name="Comma 4 3 4 2 2 2 2 4" xfId="29212" xr:uid="{7FB2BBFE-8F07-4FA1-BBFC-FE75B1A40BB8}"/>
    <cellStyle name="Comma 4 3 4 2 2 2 3" xfId="5532" xr:uid="{5B3BD6A8-E141-482E-BA6D-9391DFC23EB3}"/>
    <cellStyle name="Comma 4 3 4 2 2 2 3 2" xfId="12897" xr:uid="{5E6B2F5D-A29D-4F9B-BF82-8620279103E9}"/>
    <cellStyle name="Comma 4 3 4 2 2 2 3 2 2" xfId="45515" xr:uid="{5D6EC979-B81B-4CD0-8068-6586C2B8B8C9}"/>
    <cellStyle name="Comma 4 3 4 2 2 2 3 2 3" xfId="32887" xr:uid="{E1AF985C-3544-45D1-9C39-3B65A9E40FB1}"/>
    <cellStyle name="Comma 4 3 4 2 2 2 3 3" xfId="20257" xr:uid="{50ED92DB-BE4D-4E87-B69A-73DC4F7C591B}"/>
    <cellStyle name="Comma 4 3 4 2 2 2 3 3 2" xfId="39234" xr:uid="{A6EAB582-9275-4114-BD16-A99AF0A69D64}"/>
    <cellStyle name="Comma 4 3 4 2 2 2 3 4" xfId="26594" xr:uid="{C0502BB2-D1A9-4A90-8C3F-3ACBD7937D3E}"/>
    <cellStyle name="Comma 4 3 4 2 2 2 4" xfId="12018" xr:uid="{22EA1642-7D85-4C14-98BD-72488A54CDEF}"/>
    <cellStyle name="Comma 4 3 4 2 2 2 4 2" xfId="44636" xr:uid="{060AAA9C-6540-4C02-958C-03D24F6362D9}"/>
    <cellStyle name="Comma 4 3 4 2 2 2 4 3" xfId="32008" xr:uid="{ADC0C51E-34E1-471B-8DC1-0D5A8CA5AA87}"/>
    <cellStyle name="Comma 4 3 4 2 2 2 5" xfId="19378" xr:uid="{B0160D20-D931-42A5-B357-99CAEDB53A4C}"/>
    <cellStyle name="Comma 4 3 4 2 2 2 5 2" xfId="38355" xr:uid="{99A93250-3B6E-49F3-826C-9906F19B1F13}"/>
    <cellStyle name="Comma 4 3 4 2 2 2 6" xfId="25715" xr:uid="{7D5A6404-1F44-45FC-9BD9-DE34F4AD470B}"/>
    <cellStyle name="Comma 4 3 4 2 2 3" xfId="3796" xr:uid="{C933E40A-5415-4EF3-B2F9-FE9EFEC93DFD}"/>
    <cellStyle name="Comma 4 3 4 2 2 3 2" xfId="7293" xr:uid="{8F4A5274-2329-4577-93C0-4CACB51972BD}"/>
    <cellStyle name="Comma 4 3 4 2 2 3 2 2" xfId="14658" xr:uid="{7D6C29F3-63DF-461F-A67D-4213A84A5BCE}"/>
    <cellStyle name="Comma 4 3 4 2 2 3 2 2 2" xfId="47276" xr:uid="{DBBA09B8-B652-4A3F-9071-A24BFA5D4AB9}"/>
    <cellStyle name="Comma 4 3 4 2 2 3 2 2 3" xfId="34648" xr:uid="{EA4A26E8-A21C-4C8A-A78D-51322E9F6566}"/>
    <cellStyle name="Comma 4 3 4 2 2 3 2 3" xfId="22018" xr:uid="{E82E9220-A2D0-44EB-A88B-6344EF204344}"/>
    <cellStyle name="Comma 4 3 4 2 2 3 2 3 2" xfId="40995" xr:uid="{E0D010AA-A143-4F09-B6D0-DA0C0E4595A6}"/>
    <cellStyle name="Comma 4 3 4 2 2 3 2 4" xfId="28355" xr:uid="{9FF43168-DD51-4159-9C23-34D33AC92E60}"/>
    <cellStyle name="Comma 4 3 4 2 2 3 3" xfId="11162" xr:uid="{FAABD6D2-C9E5-468C-A0B8-08DD99DC04DD}"/>
    <cellStyle name="Comma 4 3 4 2 2 3 3 2" xfId="43779" xr:uid="{1C43D71D-046A-4C19-81F5-A3A827987DEF}"/>
    <cellStyle name="Comma 4 3 4 2 2 3 3 3" xfId="31151" xr:uid="{DCCADACC-CF50-4CE1-904B-5D629F265664}"/>
    <cellStyle name="Comma 4 3 4 2 2 3 4" xfId="18522" xr:uid="{92E23642-FD88-44D0-BAC8-47C3F8502B71}"/>
    <cellStyle name="Comma 4 3 4 2 2 3 4 2" xfId="37498" xr:uid="{FEDE5221-910E-4AD7-94F3-12CB68683415}"/>
    <cellStyle name="Comma 4 3 4 2 2 3 5" xfId="24858" xr:uid="{BDF3FA65-D45E-457A-AE54-930091855343}"/>
    <cellStyle name="Comma 4 3 4 2 2 4" xfId="6417" xr:uid="{6B0D8E20-7676-4A7E-8118-AE4A8BCF2FF5}"/>
    <cellStyle name="Comma 4 3 4 2 2 4 2" xfId="13782" xr:uid="{FB5CADC5-DB0C-4A7E-AB2C-31B494E8EE61}"/>
    <cellStyle name="Comma 4 3 4 2 2 4 2 2" xfId="46400" xr:uid="{103776CA-4177-4148-B048-4E734EBA3AF1}"/>
    <cellStyle name="Comma 4 3 4 2 2 4 2 3" xfId="33772" xr:uid="{9698E275-AEB0-406C-A6F0-1C109B99297D}"/>
    <cellStyle name="Comma 4 3 4 2 2 4 3" xfId="21142" xr:uid="{16D935B4-5660-470B-BA6D-685B382CD9E2}"/>
    <cellStyle name="Comma 4 3 4 2 2 4 3 2" xfId="40119" xr:uid="{14E97814-B497-4A15-B241-8EC0986487F8}"/>
    <cellStyle name="Comma 4 3 4 2 2 4 4" xfId="27479" xr:uid="{EB1CF47F-86E9-4AC1-AF52-F44D3801BDC8}"/>
    <cellStyle name="Comma 4 3 4 2 2 5" xfId="10288" xr:uid="{BFAEB809-5A53-4E0C-8180-70253760D3AF}"/>
    <cellStyle name="Comma 4 3 4 2 2 5 2" xfId="42903" xr:uid="{461BE547-0E08-434B-B56D-9C75C973B750}"/>
    <cellStyle name="Comma 4 3 4 2 2 5 3" xfId="30275" xr:uid="{2D816C14-E503-40A3-A841-7732B88A3043}"/>
    <cellStyle name="Comma 4 3 4 2 2 6" xfId="17648" xr:uid="{5201C156-5E04-4CCD-B743-D47B8DF2A07E}"/>
    <cellStyle name="Comma 4 3 4 2 2 6 2" xfId="36622" xr:uid="{83AB1EBE-4E19-4157-9C9E-4FC1843889FC}"/>
    <cellStyle name="Comma 4 3 4 2 2 7" xfId="23982" xr:uid="{E861DEBE-0AE0-48D2-BA68-1D961F9AA9EE}"/>
    <cellStyle name="Comma 4 3 4 2 3" xfId="8211" xr:uid="{B0983AD0-E04B-45D4-8C05-CD8C76D60A66}"/>
    <cellStyle name="Comma 4 3 4 2 3 2" xfId="15576" xr:uid="{7F981B1F-E1C0-4DF1-81AF-FA401BCABC40}"/>
    <cellStyle name="Comma 4 3 4 2 3 2 2" xfId="48194" xr:uid="{B14C37F5-A225-4E49-93A0-E7A5EF83A2BF}"/>
    <cellStyle name="Comma 4 3 4 2 3 2 3" xfId="35566" xr:uid="{0C931DC9-7B12-4307-A14D-EA2C29119667}"/>
    <cellStyle name="Comma 4 3 4 2 3 3" xfId="22936" xr:uid="{F24B6148-00D9-4142-89A0-DDAE9CC3B2CB}"/>
    <cellStyle name="Comma 4 3 4 2 3 3 2" xfId="41913" xr:uid="{BB11EFE6-8D2D-4C1B-AE76-D293332A98F6}"/>
    <cellStyle name="Comma 4 3 4 2 3 4" xfId="29273" xr:uid="{CC3247A8-4806-45ED-8B65-2432FC56A02B}"/>
    <cellStyle name="Comma 4 3 4 2 4" xfId="2433" xr:uid="{9FE5BE5F-B71E-4FA0-9862-C035DB83C4C4}"/>
    <cellStyle name="Comma 4 3 4 2 4 2" xfId="9847" xr:uid="{B7603CF7-5969-4FD7-BF28-EA5F0A67536A}"/>
    <cellStyle name="Comma 4 3 4 2 4 2 2" xfId="42461" xr:uid="{ECDF7655-B7C0-4575-A655-661D853E35A5}"/>
    <cellStyle name="Comma 4 3 4 2 4 3" xfId="17207" xr:uid="{6BA4609F-C3D9-4530-8365-BDAA4BD97CD5}"/>
    <cellStyle name="Comma 4 3 4 2 4 4" xfId="29833" xr:uid="{74F063E7-F792-41AB-AEB3-0322732993B5}"/>
    <cellStyle name="Comma 4 3 4 2 5" xfId="1808" xr:uid="{A62C21BE-F3EB-4F32-A157-642653A10DF9}"/>
    <cellStyle name="Comma 4 3 4 2 5 2" xfId="9345" xr:uid="{A9B4075E-372C-4D92-BCBC-4EF1E6481CD3}"/>
    <cellStyle name="Comma 4 3 4 2 5 3" xfId="16705" xr:uid="{85AF684F-D379-40FA-BEBB-C4B35C3CFFD2}"/>
    <cellStyle name="Comma 4 3 4 2 5 4" xfId="36150" xr:uid="{74B4EC2E-8DC3-4BDD-83FF-173D4D466F3C}"/>
    <cellStyle name="Comma 4 3 4 2 6" xfId="8953" xr:uid="{C954BBB4-7CC2-4406-A9D8-809EF636FA36}"/>
    <cellStyle name="Comma 4 3 4 2 7" xfId="16313" xr:uid="{93AA104D-2AE4-44CD-9654-9C56C69F205A}"/>
    <cellStyle name="Comma 4 3 4 2 8" xfId="23536" xr:uid="{1E7311FB-9FF6-46DA-9321-ACA673A965BB}"/>
    <cellStyle name="Comma 4 3 4 3" xfId="814" xr:uid="{EFBA0DA1-38EE-4BE2-9F75-A3C1DFA83AA2}"/>
    <cellStyle name="Comma 4 3 4 3 10" xfId="23641" xr:uid="{1F0BB230-37C5-43EB-96FA-76F7E8EE7533}"/>
    <cellStyle name="Comma 4 3 4 3 2" xfId="2944" xr:uid="{D506B91E-D3D8-479C-9ED6-71D9F05CAFA1}"/>
    <cellStyle name="Comma 4 3 4 3 2 2" xfId="4675" xr:uid="{495EE4D1-A63E-427F-8EFD-6A51A0E2C34B}"/>
    <cellStyle name="Comma 4 3 4 3 2 2 2" xfId="8173" xr:uid="{7EA23887-EDEB-41B6-9F64-447A79FF2602}"/>
    <cellStyle name="Comma 4 3 4 3 2 2 2 2" xfId="15538" xr:uid="{AB8672A4-CF21-4C0C-ACFE-E35764DDCD57}"/>
    <cellStyle name="Comma 4 3 4 3 2 2 2 2 2" xfId="48156" xr:uid="{F441E70C-A222-494F-9517-69E9AB2C4804}"/>
    <cellStyle name="Comma 4 3 4 3 2 2 2 2 3" xfId="35528" xr:uid="{B6CFC325-5580-46AE-A652-B26AA21A861B}"/>
    <cellStyle name="Comma 4 3 4 3 2 2 2 3" xfId="22898" xr:uid="{19BC06D9-4844-4860-B863-ADC9980B60D4}"/>
    <cellStyle name="Comma 4 3 4 3 2 2 2 3 2" xfId="41875" xr:uid="{FB130C6D-C978-43C3-9BB2-E8FDED8CC13A}"/>
    <cellStyle name="Comma 4 3 4 3 2 2 2 4" xfId="29235" xr:uid="{CAD4F479-7F1E-4697-A224-4104771C4E79}"/>
    <cellStyle name="Comma 4 3 4 3 2 2 3" xfId="5556" xr:uid="{6C8AF2EF-856C-44A6-B245-325F55E07980}"/>
    <cellStyle name="Comma 4 3 4 3 2 2 3 2" xfId="12921" xr:uid="{37F3EA3A-F1F9-46AC-83E5-2EF62B9CDD62}"/>
    <cellStyle name="Comma 4 3 4 3 2 2 3 2 2" xfId="45539" xr:uid="{957CD0CC-FA2D-4E9D-8D81-297753232F76}"/>
    <cellStyle name="Comma 4 3 4 3 2 2 3 2 3" xfId="32911" xr:uid="{340883FD-95FF-489C-855F-82FBDFB3DF83}"/>
    <cellStyle name="Comma 4 3 4 3 2 2 3 3" xfId="20281" xr:uid="{705E42B0-0249-44E8-BB60-08B287761F35}"/>
    <cellStyle name="Comma 4 3 4 3 2 2 3 3 2" xfId="39258" xr:uid="{B11B66AC-0AAC-4C50-B0C9-B964742FCD17}"/>
    <cellStyle name="Comma 4 3 4 3 2 2 3 4" xfId="26618" xr:uid="{FF9CAAE4-0D24-476C-A1C9-76D1075F245A}"/>
    <cellStyle name="Comma 4 3 4 3 2 2 4" xfId="12041" xr:uid="{D2662DB9-6C2D-4B6A-B503-7BCAD5AC670D}"/>
    <cellStyle name="Comma 4 3 4 3 2 2 4 2" xfId="44659" xr:uid="{3E983482-CADD-4ED5-8D7C-368D68FD1368}"/>
    <cellStyle name="Comma 4 3 4 3 2 2 4 3" xfId="32031" xr:uid="{55ABF763-80BE-4D52-B637-47788C7E91E9}"/>
    <cellStyle name="Comma 4 3 4 3 2 2 5" xfId="19401" xr:uid="{F9243428-2D3B-4FA7-A765-A07876A16BA2}"/>
    <cellStyle name="Comma 4 3 4 3 2 2 5 2" xfId="38378" xr:uid="{A4AC7C0C-5EC6-47A1-94BD-D3D843819EF0}"/>
    <cellStyle name="Comma 4 3 4 3 2 2 6" xfId="25738" xr:uid="{611707DF-A593-4439-BCCC-01457755FE73}"/>
    <cellStyle name="Comma 4 3 4 3 2 3" xfId="3816" xr:uid="{3DE0A653-B2AB-4320-AC2B-60768D880B18}"/>
    <cellStyle name="Comma 4 3 4 3 2 3 2" xfId="7313" xr:uid="{2EE296CB-3D9D-4F2D-BEE4-6B2DA2247C0A}"/>
    <cellStyle name="Comma 4 3 4 3 2 3 2 2" xfId="14678" xr:uid="{A876585A-F8DD-4CC8-9F76-7ADC0274DEEC}"/>
    <cellStyle name="Comma 4 3 4 3 2 3 2 2 2" xfId="47296" xr:uid="{784D8CEB-BB8A-4F38-AC22-231C0DF8CF6A}"/>
    <cellStyle name="Comma 4 3 4 3 2 3 2 2 3" xfId="34668" xr:uid="{46549500-6C46-47FD-9836-D909D50A8C64}"/>
    <cellStyle name="Comma 4 3 4 3 2 3 2 3" xfId="22038" xr:uid="{7CCE9329-7750-43B7-8AD5-9F413D29EDE5}"/>
    <cellStyle name="Comma 4 3 4 3 2 3 2 3 2" xfId="41015" xr:uid="{F959DCCF-2600-4C38-880C-D6A5E1227FBD}"/>
    <cellStyle name="Comma 4 3 4 3 2 3 2 4" xfId="28375" xr:uid="{5846A171-00EA-4904-AE30-96F909170C61}"/>
    <cellStyle name="Comma 4 3 4 3 2 3 3" xfId="11182" xr:uid="{BDC64B1C-2393-44F7-A589-63FED0C4AC23}"/>
    <cellStyle name="Comma 4 3 4 3 2 3 3 2" xfId="43799" xr:uid="{A7B3F44C-4905-4EA5-9BFA-848417D3EB1D}"/>
    <cellStyle name="Comma 4 3 4 3 2 3 3 3" xfId="31171" xr:uid="{4818DFAD-0CD5-4400-9C60-A8BD45F52D57}"/>
    <cellStyle name="Comma 4 3 4 3 2 3 4" xfId="18542" xr:uid="{4F409DE0-C38E-46BB-82AD-E1FC94670CC2}"/>
    <cellStyle name="Comma 4 3 4 3 2 3 4 2" xfId="37518" xr:uid="{8E0931DB-C681-407E-BA47-50FAD0389297}"/>
    <cellStyle name="Comma 4 3 4 3 2 3 5" xfId="24878" xr:uid="{215BA290-C018-429F-8FB5-7CFD85A0A2F8}"/>
    <cellStyle name="Comma 4 3 4 3 2 4" xfId="6441" xr:uid="{D88FA9A2-C970-4440-91CA-F5EE22D61C06}"/>
    <cellStyle name="Comma 4 3 4 3 2 4 2" xfId="13806" xr:uid="{34520019-0BCE-41B9-827D-A18CB7EE830F}"/>
    <cellStyle name="Comma 4 3 4 3 2 4 2 2" xfId="46424" xr:uid="{9760CDFD-68DB-4A05-B1D4-C4D700A8655D}"/>
    <cellStyle name="Comma 4 3 4 3 2 4 2 3" xfId="33796" xr:uid="{1F776F40-0D86-4D7D-8ACD-DC5C1C974047}"/>
    <cellStyle name="Comma 4 3 4 3 2 4 3" xfId="21166" xr:uid="{012AB272-8F05-4414-86F0-3D443B2B8D60}"/>
    <cellStyle name="Comma 4 3 4 3 2 4 3 2" xfId="40143" xr:uid="{2D5F3585-D0DE-40CD-A98B-8186027D0F0A}"/>
    <cellStyle name="Comma 4 3 4 3 2 4 4" xfId="27503" xr:uid="{37CA85DD-23AC-4F1F-ADA5-53B25C87B667}"/>
    <cellStyle name="Comma 4 3 4 3 2 5" xfId="10310" xr:uid="{2CA27759-0BC7-4FC5-B784-A3020400F2E2}"/>
    <cellStyle name="Comma 4 3 4 3 2 5 2" xfId="42927" xr:uid="{FDB21081-1969-4FF3-94C4-8A9A2C270AE6}"/>
    <cellStyle name="Comma 4 3 4 3 2 5 3" xfId="30299" xr:uid="{EDBBB7B9-1366-41F1-9634-7E83101775A4}"/>
    <cellStyle name="Comma 4 3 4 3 2 6" xfId="17670" xr:uid="{7BAA14D3-7951-4063-9B95-93F5B175F80A}"/>
    <cellStyle name="Comma 4 3 4 3 2 6 2" xfId="36646" xr:uid="{D5F36153-82D6-4FE0-A929-D5F90DB03DB9}"/>
    <cellStyle name="Comma 4 3 4 3 2 7" xfId="24006" xr:uid="{FBCC357C-F50D-46E9-A45A-FE9AEC89F68D}"/>
    <cellStyle name="Comma 4 3 4 3 3" xfId="4311" xr:uid="{5369892F-2E37-480D-A305-3E48013832A5}"/>
    <cellStyle name="Comma 4 3 4 3 3 2" xfId="7809" xr:uid="{DA140917-9A97-4845-912E-F8D0B541B4D6}"/>
    <cellStyle name="Comma 4 3 4 3 3 2 2" xfId="15174" xr:uid="{EBE607FF-5681-41F3-969C-767FEF0A0474}"/>
    <cellStyle name="Comma 4 3 4 3 3 2 2 2" xfId="47792" xr:uid="{2A6FCEF5-609D-4263-9608-44763DCCD970}"/>
    <cellStyle name="Comma 4 3 4 3 3 2 2 3" xfId="35164" xr:uid="{A1E4EDB0-F6D1-4B06-9FFE-E7926A0B1E4F}"/>
    <cellStyle name="Comma 4 3 4 3 3 2 3" xfId="22534" xr:uid="{0AE34BAE-C129-4788-AE68-A861EC898954}"/>
    <cellStyle name="Comma 4 3 4 3 3 2 3 2" xfId="41511" xr:uid="{95430CBB-E491-4286-9865-C760335737E9}"/>
    <cellStyle name="Comma 4 3 4 3 3 2 4" xfId="28871" xr:uid="{F32647AA-113B-4554-8D20-CDD85137E907}"/>
    <cellStyle name="Comma 4 3 4 3 3 3" xfId="5191" xr:uid="{D218D009-079E-4906-84F3-9AABBD714B99}"/>
    <cellStyle name="Comma 4 3 4 3 3 3 2" xfId="12556" xr:uid="{66E43623-A66C-414E-8679-72F0954E6015}"/>
    <cellStyle name="Comma 4 3 4 3 3 3 2 2" xfId="45174" xr:uid="{04631100-8DAA-4A9B-8A24-6C227BC5BC84}"/>
    <cellStyle name="Comma 4 3 4 3 3 3 2 3" xfId="32546" xr:uid="{2DF3C10A-15DF-4C24-8B5B-A3700B562407}"/>
    <cellStyle name="Comma 4 3 4 3 3 3 3" xfId="19916" xr:uid="{E229BC28-3174-420F-A83B-499DDD29E35E}"/>
    <cellStyle name="Comma 4 3 4 3 3 3 3 2" xfId="38893" xr:uid="{C15C7986-0380-4B47-AAEF-0737183DCB32}"/>
    <cellStyle name="Comma 4 3 4 3 3 3 4" xfId="26253" xr:uid="{3636DEE5-ED00-491C-A129-904BFCE7A46F}"/>
    <cellStyle name="Comma 4 3 4 3 3 4" xfId="11677" xr:uid="{69E9C108-21C2-42E7-8E39-5E76C175D7FB}"/>
    <cellStyle name="Comma 4 3 4 3 3 4 2" xfId="44295" xr:uid="{03F924AD-9B56-4F77-861B-507FD57EFE81}"/>
    <cellStyle name="Comma 4 3 4 3 3 4 3" xfId="31667" xr:uid="{2BA05F75-DB90-4A0F-A15C-CD0806B40278}"/>
    <cellStyle name="Comma 4 3 4 3 3 5" xfId="19037" xr:uid="{EABB41E9-4A4F-43F2-8754-B11F009B78D9}"/>
    <cellStyle name="Comma 4 3 4 3 3 5 2" xfId="38014" xr:uid="{94FDC230-A23D-488E-846F-01CEFAFD0D5D}"/>
    <cellStyle name="Comma 4 3 4 3 3 6" xfId="25374" xr:uid="{048B4C06-EAA1-425E-8AE4-80CEE7385605}"/>
    <cellStyle name="Comma 4 3 4 3 4" xfId="3461" xr:uid="{EB7196A8-DA8E-469D-9027-224DF34C99BC}"/>
    <cellStyle name="Comma 4 3 4 3 4 2" xfId="6958" xr:uid="{1353C23E-20D1-4D4D-B1CC-2237C3A75A8B}"/>
    <cellStyle name="Comma 4 3 4 3 4 2 2" xfId="14323" xr:uid="{84D52848-6148-4A91-AB55-97D3ADC94490}"/>
    <cellStyle name="Comma 4 3 4 3 4 2 2 2" xfId="46941" xr:uid="{CC52794C-91BA-41B2-8504-5CC51AA79DE6}"/>
    <cellStyle name="Comma 4 3 4 3 4 2 2 3" xfId="34313" xr:uid="{18E0C5F0-A62F-40B4-B769-B290AC87D141}"/>
    <cellStyle name="Comma 4 3 4 3 4 2 3" xfId="21683" xr:uid="{78B89DCE-2F1D-4E50-AFF1-29346C17A49B}"/>
    <cellStyle name="Comma 4 3 4 3 4 2 3 2" xfId="40660" xr:uid="{A85EA031-4FDD-45F8-9DE9-BDAC354B5379}"/>
    <cellStyle name="Comma 4 3 4 3 4 2 4" xfId="28020" xr:uid="{15A76E89-D724-4B05-A1D7-B2189347730F}"/>
    <cellStyle name="Comma 4 3 4 3 4 3" xfId="10827" xr:uid="{825E2AF5-7119-4CC5-BE78-EDF98E2B7AAE}"/>
    <cellStyle name="Comma 4 3 4 3 4 3 2" xfId="43444" xr:uid="{7EC52F97-BFF6-4592-9190-0C5752DFDC1A}"/>
    <cellStyle name="Comma 4 3 4 3 4 3 3" xfId="30816" xr:uid="{E7BA1D5E-79DA-4E24-A4CF-E0AAD6B1198F}"/>
    <cellStyle name="Comma 4 3 4 3 4 4" xfId="18187" xr:uid="{50D1A2DD-5531-4278-8F60-B822F76AC99E}"/>
    <cellStyle name="Comma 4 3 4 3 4 4 2" xfId="37163" xr:uid="{5583C854-A533-4EB5-BBFF-CD648C19130C}"/>
    <cellStyle name="Comma 4 3 4 3 4 5" xfId="24523" xr:uid="{1B82E4C4-1170-4653-8C4E-FC6A86D08237}"/>
    <cellStyle name="Comma 4 3 4 3 5" xfId="6076" xr:uid="{84C16C56-703C-4010-A5B6-B7F024CB7BE9}"/>
    <cellStyle name="Comma 4 3 4 3 5 2" xfId="13441" xr:uid="{681B2B9F-3788-4816-81AE-CE9BD9FB0147}"/>
    <cellStyle name="Comma 4 3 4 3 5 2 2" xfId="46059" xr:uid="{60C559E9-4856-4E51-8CD5-06B337ECC6AB}"/>
    <cellStyle name="Comma 4 3 4 3 5 2 3" xfId="33431" xr:uid="{AE52014C-BA75-4704-B7D9-7D1C42ADC8B3}"/>
    <cellStyle name="Comma 4 3 4 3 5 3" xfId="20801" xr:uid="{A7361A31-1C80-44FE-9ABB-DCC4EC740703}"/>
    <cellStyle name="Comma 4 3 4 3 5 3 2" xfId="39778" xr:uid="{BF9CE62D-9066-4655-9144-6DB09F3958F4}"/>
    <cellStyle name="Comma 4 3 4 3 5 4" xfId="27138" xr:uid="{2232A7B8-92B7-4BC2-88D2-829D9B41B50B}"/>
    <cellStyle name="Comma 4 3 4 3 6" xfId="2564" xr:uid="{57DF26F5-9E29-40A3-BA9C-A762FF888D47}"/>
    <cellStyle name="Comma 4 3 4 3 6 2" xfId="9948" xr:uid="{02451DB8-BE3E-4F8A-99C9-4AF57DA400C6}"/>
    <cellStyle name="Comma 4 3 4 3 6 2 2" xfId="42562" xr:uid="{92A2B10D-2F72-47F2-9739-54EB98CBF576}"/>
    <cellStyle name="Comma 4 3 4 3 6 3" xfId="17308" xr:uid="{DE3D5015-715A-4E09-9523-44494C7DE347}"/>
    <cellStyle name="Comma 4 3 4 3 6 4" xfId="29934" xr:uid="{A5D7002D-7348-44CA-BD34-168E8351F656}"/>
    <cellStyle name="Comma 4 3 4 3 7" xfId="1904" xr:uid="{B3945014-9CDD-455C-AEBE-BCBA96DD6C94}"/>
    <cellStyle name="Comma 4 3 4 3 7 2" xfId="9441" xr:uid="{B15D9155-3A87-4F40-8419-A07142D96D43}"/>
    <cellStyle name="Comma 4 3 4 3 7 3" xfId="16801" xr:uid="{B4CFDC80-3921-4981-A14A-AC955254A5EC}"/>
    <cellStyle name="Comma 4 3 4 3 7 4" xfId="36270" xr:uid="{B4BD4F95-F984-4A2B-B8AC-34B179041FBD}"/>
    <cellStyle name="Comma 4 3 4 3 8" xfId="8683" xr:uid="{AB1079BE-A332-46F4-855C-C95F032416F1}"/>
    <cellStyle name="Comma 4 3 4 3 9" xfId="16043" xr:uid="{4E626EA6-6ECC-4C1D-B00C-E092A3CD5203}"/>
    <cellStyle name="Comma 4 3 4 4" xfId="2779" xr:uid="{F62D7D3E-8E3C-4DA9-9899-B5E060FD18C0}"/>
    <cellStyle name="Comma 4 3 4 4 2" xfId="4511" xr:uid="{EDDB5050-F968-459D-ADB2-788817B0D974}"/>
    <cellStyle name="Comma 4 3 4 4 2 2" xfId="8009" xr:uid="{5A1BBB1A-9A20-413F-BFFD-3BE5B3E0BDAD}"/>
    <cellStyle name="Comma 4 3 4 4 2 2 2" xfId="15374" xr:uid="{9BF6F3D3-2A5C-4FE8-8467-A72EB462C70C}"/>
    <cellStyle name="Comma 4 3 4 4 2 2 2 2" xfId="47992" xr:uid="{7428A9F6-18A7-4DB4-9CC0-8367688D82D0}"/>
    <cellStyle name="Comma 4 3 4 4 2 2 2 3" xfId="35364" xr:uid="{97E0E2BF-4C10-4021-9C5A-9024A5E7EFE7}"/>
    <cellStyle name="Comma 4 3 4 4 2 2 3" xfId="22734" xr:uid="{F9FD270A-E0E3-4AF2-87BE-7682C6191401}"/>
    <cellStyle name="Comma 4 3 4 4 2 2 3 2" xfId="41711" xr:uid="{9229661E-D42E-46D0-88AB-17C4146764E9}"/>
    <cellStyle name="Comma 4 3 4 4 2 2 4" xfId="29071" xr:uid="{4589D828-0839-4925-87B4-11EDF092420D}"/>
    <cellStyle name="Comma 4 3 4 4 2 3" xfId="5391" xr:uid="{DA5D36DC-1B2A-4DDF-96BC-40F6E2D52DC0}"/>
    <cellStyle name="Comma 4 3 4 4 2 3 2" xfId="12756" xr:uid="{7A61D216-C948-4D40-B0DA-EAD40BEFE4ED}"/>
    <cellStyle name="Comma 4 3 4 4 2 3 2 2" xfId="45374" xr:uid="{09AB1825-EB98-4CC1-A5D4-63E2CED8C413}"/>
    <cellStyle name="Comma 4 3 4 4 2 3 2 3" xfId="32746" xr:uid="{6849AAF9-8375-475F-9083-EF1DFF05FE39}"/>
    <cellStyle name="Comma 4 3 4 4 2 3 3" xfId="20116" xr:uid="{CCAFE5F9-5E45-4CB2-9151-AF7ABF450091}"/>
    <cellStyle name="Comma 4 3 4 4 2 3 3 2" xfId="39093" xr:uid="{D6E184A1-2392-4DE0-9560-66D6917F3350}"/>
    <cellStyle name="Comma 4 3 4 4 2 3 4" xfId="26453" xr:uid="{754CD51D-E66C-4F46-A0BC-A49C75ACE191}"/>
    <cellStyle name="Comma 4 3 4 4 2 4" xfId="11877" xr:uid="{87F692A5-E1D7-4D7A-B64E-5EFB90F47D17}"/>
    <cellStyle name="Comma 4 3 4 4 2 4 2" xfId="44495" xr:uid="{3CBB411E-3584-4B55-94A1-B37D52967672}"/>
    <cellStyle name="Comma 4 3 4 4 2 4 3" xfId="31867" xr:uid="{0669216A-5AF1-4CDA-AF14-03C6E208F9B9}"/>
    <cellStyle name="Comma 4 3 4 4 2 5" xfId="19237" xr:uid="{3E449C4E-1DB7-4078-8092-F023CFFD1BC6}"/>
    <cellStyle name="Comma 4 3 4 4 2 5 2" xfId="38214" xr:uid="{9F79DB92-0AEC-4A87-9238-00979A449392}"/>
    <cellStyle name="Comma 4 3 4 4 2 6" xfId="25574" xr:uid="{9C3E93B1-3307-42C6-BCBE-59EDF03339D8}"/>
    <cellStyle name="Comma 4 3 4 4 3" xfId="3221" xr:uid="{FFB83F82-E21D-4686-96D1-184D18B13E87}"/>
    <cellStyle name="Comma 4 3 4 4 3 2" xfId="6718" xr:uid="{DDAA8B45-E7E4-45B9-8D3B-BFA14716E355}"/>
    <cellStyle name="Comma 4 3 4 4 3 2 2" xfId="14083" xr:uid="{1E4067EB-0C22-4A11-9C8A-8A4688131FA4}"/>
    <cellStyle name="Comma 4 3 4 4 3 2 2 2" xfId="46701" xr:uid="{075CAEB8-1AE6-4E36-A67C-0E82C3B05A5B}"/>
    <cellStyle name="Comma 4 3 4 4 3 2 2 3" xfId="34073" xr:uid="{1ECBDCB6-675E-41DA-BFFC-6B741BABC088}"/>
    <cellStyle name="Comma 4 3 4 4 3 2 3" xfId="21443" xr:uid="{31446712-6221-47AE-8567-E840B18F1208}"/>
    <cellStyle name="Comma 4 3 4 4 3 2 3 2" xfId="40420" xr:uid="{65B12808-1F3E-4D9C-99DB-A3E9DC826262}"/>
    <cellStyle name="Comma 4 3 4 4 3 2 4" xfId="27780" xr:uid="{F83C491E-A6A3-42E9-94BD-89EDBCC048C0}"/>
    <cellStyle name="Comma 4 3 4 4 3 3" xfId="10587" xr:uid="{20108F54-45EA-4C3C-B74D-A47F11F9D5E6}"/>
    <cellStyle name="Comma 4 3 4 4 3 3 2" xfId="43204" xr:uid="{2F2F5EF0-9358-4450-BF9B-A1A1033F77B7}"/>
    <cellStyle name="Comma 4 3 4 4 3 3 3" xfId="30576" xr:uid="{B7E9C793-6182-4C2B-A156-46CB3A740C9A}"/>
    <cellStyle name="Comma 4 3 4 4 3 4" xfId="17947" xr:uid="{F23EA77B-5DC0-4413-A257-4C4BE701236D}"/>
    <cellStyle name="Comma 4 3 4 4 3 4 2" xfId="36923" xr:uid="{9940150E-6471-4682-AE35-69AF4D1E3C91}"/>
    <cellStyle name="Comma 4 3 4 4 3 5" xfId="24283" xr:uid="{851872D5-DC05-4324-9316-C915BD00E752}"/>
    <cellStyle name="Comma 4 3 4 4 4" xfId="6276" xr:uid="{92CD3792-8AEF-4FD9-8F57-659B8011D544}"/>
    <cellStyle name="Comma 4 3 4 4 4 2" xfId="13641" xr:uid="{35B3F249-8AAA-45BD-96C9-176FABFC312F}"/>
    <cellStyle name="Comma 4 3 4 4 4 2 2" xfId="46259" xr:uid="{6980EA64-3D34-4FC5-9388-797875F2750F}"/>
    <cellStyle name="Comma 4 3 4 4 4 2 3" xfId="33631" xr:uid="{EB675881-CF15-4370-B52F-7B67D525D5CD}"/>
    <cellStyle name="Comma 4 3 4 4 4 3" xfId="21001" xr:uid="{9FEB93A2-F960-4622-B90A-6A1707F2B78D}"/>
    <cellStyle name="Comma 4 3 4 4 4 3 2" xfId="39978" xr:uid="{C2442CB9-44B3-4B26-B298-0B4BF804BAF0}"/>
    <cellStyle name="Comma 4 3 4 4 4 4" xfId="27338" xr:uid="{AA216A51-E36B-43B5-A61F-6A9980D7013D}"/>
    <cellStyle name="Comma 4 3 4 4 5" xfId="10147" xr:uid="{E3BF9D5E-92AC-412B-9ABD-B68ABB54D261}"/>
    <cellStyle name="Comma 4 3 4 4 5 2" xfId="42762" xr:uid="{770BD363-6139-49EE-9FEA-A45ED0CDB1F9}"/>
    <cellStyle name="Comma 4 3 4 4 5 3" xfId="30134" xr:uid="{741BDD60-6632-4651-A9B9-11951D0EF471}"/>
    <cellStyle name="Comma 4 3 4 4 6" xfId="17507" xr:uid="{504F7C2E-EB50-45CA-94A9-26B743AF6F0D}"/>
    <cellStyle name="Comma 4 3 4 4 6 2" xfId="36481" xr:uid="{828BFCA4-AE25-45C5-9A01-3ABD1B64A081}"/>
    <cellStyle name="Comma 4 3 4 4 7" xfId="23841" xr:uid="{AC5F195C-B45C-4F22-85BC-BDD693F10819}"/>
    <cellStyle name="Comma 4 3 4 5" xfId="4071" xr:uid="{92AF1AED-65B4-4A2A-B395-F2F1891724B6}"/>
    <cellStyle name="Comma 4 3 4 5 2" xfId="7568" xr:uid="{ED6BD15B-ABF6-4F4F-944B-5A4117DC8CF2}"/>
    <cellStyle name="Comma 4 3 4 5 2 2" xfId="14933" xr:uid="{B62989AE-67BC-4F03-AC60-56C7401FB0A7}"/>
    <cellStyle name="Comma 4 3 4 5 2 2 2" xfId="47551" xr:uid="{45164C9E-A9EC-41F9-A06C-C50843C3F153}"/>
    <cellStyle name="Comma 4 3 4 5 2 2 3" xfId="34923" xr:uid="{8B50E8F2-F2DF-45B4-ADA0-492B61E56F55}"/>
    <cellStyle name="Comma 4 3 4 5 2 3" xfId="22293" xr:uid="{2E380773-E0D9-48F8-8FA7-4D6F58594275}"/>
    <cellStyle name="Comma 4 3 4 5 2 3 2" xfId="41270" xr:uid="{805AB3BB-CD54-4EDF-9615-4D7F7FE8C5D2}"/>
    <cellStyle name="Comma 4 3 4 5 2 4" xfId="28630" xr:uid="{5B37F9E9-EE54-4FDE-9E4D-47D7FC1EE6B7}"/>
    <cellStyle name="Comma 4 3 4 5 3" xfId="4949" xr:uid="{FECAA13A-D3D6-4AA5-8278-A3B8D510EECE}"/>
    <cellStyle name="Comma 4 3 4 5 3 2" xfId="12314" xr:uid="{243BDCB2-66B8-4D28-89C6-4885CC9ACBD4}"/>
    <cellStyle name="Comma 4 3 4 5 3 2 2" xfId="44932" xr:uid="{A429A54A-9832-41D5-959C-797623BE8C77}"/>
    <cellStyle name="Comma 4 3 4 5 3 2 3" xfId="32304" xr:uid="{A758F3DB-654B-4D5D-A0D3-C98428759AD3}"/>
    <cellStyle name="Comma 4 3 4 5 3 3" xfId="19674" xr:uid="{408A18DC-EB5C-4DDA-AD48-74772566865D}"/>
    <cellStyle name="Comma 4 3 4 5 3 3 2" xfId="38651" xr:uid="{0228E113-EF0D-4426-815B-9DC8046CA981}"/>
    <cellStyle name="Comma 4 3 4 5 3 4" xfId="26011" xr:uid="{DADF3827-0506-4ABF-9D95-519ED5C388AE}"/>
    <cellStyle name="Comma 4 3 4 5 4" xfId="11437" xr:uid="{70C673DE-527F-430A-AA64-C3A031E750FA}"/>
    <cellStyle name="Comma 4 3 4 5 4 2" xfId="44054" xr:uid="{09CA1769-A414-4E58-ABCD-40FDBDB5DA81}"/>
    <cellStyle name="Comma 4 3 4 5 4 3" xfId="31426" xr:uid="{59E4C62C-6FB1-42A4-8E4B-9F4D0B39621E}"/>
    <cellStyle name="Comma 4 3 4 5 5" xfId="18797" xr:uid="{DCF6F3EE-7ACA-4935-962E-473E638F0F7E}"/>
    <cellStyle name="Comma 4 3 4 5 5 2" xfId="37773" xr:uid="{967F0A9D-8EF8-4A7A-8820-E95767E0A94B}"/>
    <cellStyle name="Comma 4 3 4 5 6" xfId="25133" xr:uid="{8A580EDB-5881-4853-878E-B77B665BEE6C}"/>
    <cellStyle name="Comma 4 3 4 6" xfId="5834" xr:uid="{FFB11FA6-5910-4DE6-81B1-D5B5D0D4B38F}"/>
    <cellStyle name="Comma 4 3 4 6 2" xfId="13199" xr:uid="{C213CEEA-7C53-4373-8638-0302DC49720A}"/>
    <cellStyle name="Comma 4 3 4 6 2 2" xfId="45817" xr:uid="{E0423527-C837-4097-BE9E-750BDE4B6B0B}"/>
    <cellStyle name="Comma 4 3 4 6 2 3" xfId="33189" xr:uid="{055369C4-78BF-4C6D-9DF0-B63F4E58F6C3}"/>
    <cellStyle name="Comma 4 3 4 6 3" xfId="20559" xr:uid="{8F5772E2-8AC5-4C1F-9711-CA56A20CCDD3}"/>
    <cellStyle name="Comma 4 3 4 6 3 2" xfId="39536" xr:uid="{25C78FAB-F079-4765-A1BE-4C8C9354A185}"/>
    <cellStyle name="Comma 4 3 4 6 4" xfId="26896" xr:uid="{D472EE91-876C-4682-818D-0599DC0C1FC7}"/>
    <cellStyle name="Comma 4 3 4 7" xfId="8199" xr:uid="{8E8E5B94-2519-41AA-AD28-D5A10F7BACD7}"/>
    <cellStyle name="Comma 4 3 4 7 2" xfId="15564" xr:uid="{61F3FF77-C93B-4215-A5FF-136639BE8C8B}"/>
    <cellStyle name="Comma 4 3 4 7 2 2" xfId="48182" xr:uid="{A1D261BF-60B9-409F-A92B-4F181ED91CEA}"/>
    <cellStyle name="Comma 4 3 4 7 2 3" xfId="35554" xr:uid="{3D864314-4CD1-4D91-9440-F5EE38D066D1}"/>
    <cellStyle name="Comma 4 3 4 7 3" xfId="22924" xr:uid="{A1EEB062-37AC-489B-806D-1848D2DB7EF6}"/>
    <cellStyle name="Comma 4 3 4 7 3 2" xfId="41901" xr:uid="{609E781D-2B3D-40BF-BF5D-56BF6C455BED}"/>
    <cellStyle name="Comma 4 3 4 7 4" xfId="29261" xr:uid="{1D0AAC4B-3F7E-4E0B-8DCF-BE6013E0CC26}"/>
    <cellStyle name="Comma 4 3 4 8" xfId="2282" xr:uid="{59F9DDC7-11D3-4FD5-988A-9606807415C2}"/>
    <cellStyle name="Comma 4 3 4 8 2" xfId="9707" xr:uid="{8CF286B6-F823-47E5-B4EC-04814A3CB4BC}"/>
    <cellStyle name="Comma 4 3 4 8 2 2" xfId="42023" xr:uid="{5492B924-4EA7-4ED6-9011-5FE6E621EE2B}"/>
    <cellStyle name="Comma 4 3 4 8 3" xfId="17067" xr:uid="{689BEFFC-8B52-4EB4-B081-2A5435EEDBA0}"/>
    <cellStyle name="Comma 4 3 4 8 4" xfId="29388" xr:uid="{EE5548D8-3B7F-4A18-82D5-FF444E747B8B}"/>
    <cellStyle name="Comma 4 3 4 9" xfId="8306" xr:uid="{AB20FF3B-CC21-4D7D-9FBB-BD2C0DD972A9}"/>
    <cellStyle name="Comma 4 3 4 9 2" xfId="15671" xr:uid="{335EE584-D3B0-45FA-A976-2AD38381FB03}"/>
    <cellStyle name="Comma 4 3 4 9 2 2" xfId="42320" xr:uid="{40DE4C0B-EA7F-43AA-9EF7-17E3EA32C427}"/>
    <cellStyle name="Comma 4 3 4 9 3" xfId="23031" xr:uid="{C6253851-8F34-430C-AD9A-4D5FF929F072}"/>
    <cellStyle name="Comma 4 3 4 9 4" xfId="29692" xr:uid="{7B9E4B3F-DFC8-4F65-8ADD-A5ED5A074157}"/>
    <cellStyle name="Comma 4 3 5" xfId="400" xr:uid="{9073184D-4638-48AA-AD14-E7DA9458A5A8}"/>
    <cellStyle name="Comma 4 3 5 10" xfId="8481" xr:uid="{825E3669-6D45-4EBE-9740-6CFBB332AEA6}"/>
    <cellStyle name="Comma 4 3 5 11" xfId="15841" xr:uid="{BCF0D1D9-D15C-4F9D-968F-D1B089AD58BA}"/>
    <cellStyle name="Comma 4 3 5 12" xfId="23240" xr:uid="{2B47698F-5758-4C06-9615-9076E933CED2}"/>
    <cellStyle name="Comma 4 3 5 2" xfId="1090" xr:uid="{C171E516-DE26-49C3-9982-36744AD1EFD2}"/>
    <cellStyle name="Comma 4 3 5 2 2" xfId="4251" xr:uid="{DAA93300-1EF9-4562-A804-7A5AB80D35A5}"/>
    <cellStyle name="Comma 4 3 5 2 2 2" xfId="7748" xr:uid="{C7C550EB-2364-4721-B281-95A50C82BA1E}"/>
    <cellStyle name="Comma 4 3 5 2 2 2 2" xfId="15113" xr:uid="{B5B9D067-D090-44B1-8857-5A354CFD9EA0}"/>
    <cellStyle name="Comma 4 3 5 2 2 2 2 2" xfId="47731" xr:uid="{595AE78A-F7C1-48B7-AF4F-B7B584574425}"/>
    <cellStyle name="Comma 4 3 5 2 2 2 2 3" xfId="35103" xr:uid="{92C2591D-6FA6-43A3-9EFE-1223F557BC83}"/>
    <cellStyle name="Comma 4 3 5 2 2 2 3" xfId="22473" xr:uid="{8C52036B-674B-4C99-B123-E6449696EA5E}"/>
    <cellStyle name="Comma 4 3 5 2 2 2 3 2" xfId="41450" xr:uid="{1A5858D6-F8D0-435C-8113-42CCB43B48A8}"/>
    <cellStyle name="Comma 4 3 5 2 2 2 4" xfId="28810" xr:uid="{2F74FA54-AFAF-4891-94AD-2F5522780AB7}"/>
    <cellStyle name="Comma 4 3 5 2 2 3" xfId="5130" xr:uid="{DFBA096C-2442-4800-BA0C-957E8EA1797C}"/>
    <cellStyle name="Comma 4 3 5 2 2 3 2" xfId="12495" xr:uid="{92AED597-E4C8-44CD-B147-F65E6A6FD4E8}"/>
    <cellStyle name="Comma 4 3 5 2 2 3 2 2" xfId="45113" xr:uid="{86E41FB3-4AE0-4BBD-A8BC-DA886426A450}"/>
    <cellStyle name="Comma 4 3 5 2 2 3 2 3" xfId="32485" xr:uid="{49093421-CB24-49D2-8E33-DC1858CF099D}"/>
    <cellStyle name="Comma 4 3 5 2 2 3 3" xfId="19855" xr:uid="{EBCD82A0-AF2F-4C0D-A325-C6A117074532}"/>
    <cellStyle name="Comma 4 3 5 2 2 3 3 2" xfId="38832" xr:uid="{4AD49329-32BD-451F-8C38-8D1F69EA1BC6}"/>
    <cellStyle name="Comma 4 3 5 2 2 3 4" xfId="26192" xr:uid="{EECFD4C2-1F98-4C10-8D95-F18049DF722B}"/>
    <cellStyle name="Comma 4 3 5 2 2 4" xfId="11617" xr:uid="{DD8A9FC8-BF6E-424B-838F-001F30B89B30}"/>
    <cellStyle name="Comma 4 3 5 2 2 4 2" xfId="44234" xr:uid="{73CD32B8-B09D-4088-8B28-6436BC7D169E}"/>
    <cellStyle name="Comma 4 3 5 2 2 4 3" xfId="31606" xr:uid="{DFDC53D1-45DC-4CD0-9379-37CC648A274B}"/>
    <cellStyle name="Comma 4 3 5 2 2 5" xfId="18977" xr:uid="{2339F56F-6CF6-4ED1-9213-ED553A8AF0F2}"/>
    <cellStyle name="Comma 4 3 5 2 2 5 2" xfId="37953" xr:uid="{8E78A8E7-F3FE-427E-9B22-9D1A6C8C2E64}"/>
    <cellStyle name="Comma 4 3 5 2 2 6" xfId="25313" xr:uid="{20B3B141-5670-418C-80FB-5DF4B51C20BA}"/>
    <cellStyle name="Comma 4 3 5 2 3" xfId="3401" xr:uid="{017C9140-3EE0-4CEE-B3C3-8B8A59444FA9}"/>
    <cellStyle name="Comma 4 3 5 2 3 2" xfId="6898" xr:uid="{487B9DC1-7CB9-4252-8ACA-68E124D14B39}"/>
    <cellStyle name="Comma 4 3 5 2 3 2 2" xfId="14263" xr:uid="{EB0D54A5-2A50-4162-BD88-8E675CE42978}"/>
    <cellStyle name="Comma 4 3 5 2 3 2 2 2" xfId="46881" xr:uid="{496804F3-02DB-4D1C-999A-9EBD0AAE7199}"/>
    <cellStyle name="Comma 4 3 5 2 3 2 2 3" xfId="34253" xr:uid="{37D0C2C5-A9FE-4191-BA70-51A62A9A53A7}"/>
    <cellStyle name="Comma 4 3 5 2 3 2 3" xfId="21623" xr:uid="{3AC086DD-E619-4AC0-B7B1-FD29DAB7F0FF}"/>
    <cellStyle name="Comma 4 3 5 2 3 2 3 2" xfId="40600" xr:uid="{72D0AD52-CA8A-4603-9237-B811463C23CD}"/>
    <cellStyle name="Comma 4 3 5 2 3 2 4" xfId="27960" xr:uid="{E1D69BCF-0A3C-4F15-9956-D083B3887BBB}"/>
    <cellStyle name="Comma 4 3 5 2 3 3" xfId="10767" xr:uid="{E839C0E3-CBEF-4651-B697-9EF0B1A42C0A}"/>
    <cellStyle name="Comma 4 3 5 2 3 3 2" xfId="43384" xr:uid="{3A2F23B6-8511-4EB2-B64C-D36FDC90EA9C}"/>
    <cellStyle name="Comma 4 3 5 2 3 3 3" xfId="30756" xr:uid="{ACD938F6-25C5-48C8-B16A-208112FBC0C4}"/>
    <cellStyle name="Comma 4 3 5 2 3 4" xfId="18127" xr:uid="{958AF97E-6551-489F-BD8C-CDF5C73D6900}"/>
    <cellStyle name="Comma 4 3 5 2 3 4 2" xfId="37103" xr:uid="{B0F83BD2-47BF-4E1E-ACCC-56F4BF326BC3}"/>
    <cellStyle name="Comma 4 3 5 2 3 5" xfId="24463" xr:uid="{A5789A65-1C09-4AA3-9D7C-F0D6431E7B1D}"/>
    <cellStyle name="Comma 4 3 5 2 4" xfId="6015" xr:uid="{C1C0955F-AAB7-4E9C-8A90-3CCB6F1D23BA}"/>
    <cellStyle name="Comma 4 3 5 2 4 2" xfId="13380" xr:uid="{DBDDD963-EAA5-4925-A8D7-31976E6A0868}"/>
    <cellStyle name="Comma 4 3 5 2 4 2 2" xfId="45998" xr:uid="{2492971C-516D-4EF9-B724-1BCDDB157B14}"/>
    <cellStyle name="Comma 4 3 5 2 4 2 3" xfId="33370" xr:uid="{B767B88D-ED3F-418E-A128-06F27927BE1A}"/>
    <cellStyle name="Comma 4 3 5 2 4 3" xfId="20740" xr:uid="{0FA14055-08D2-4122-9D8B-D36D9C5D5A13}"/>
    <cellStyle name="Comma 4 3 5 2 4 3 2" xfId="39717" xr:uid="{A7945194-E3E3-4B81-BF92-91B4C4567F46}"/>
    <cellStyle name="Comma 4 3 5 2 4 4" xfId="27077" xr:uid="{0454019F-F7F1-49EC-937C-1EF83E4E9F93}"/>
    <cellStyle name="Comma 4 3 5 2 5" xfId="2492" xr:uid="{5F944668-3097-4BBB-8458-2FC63CD624A7}"/>
    <cellStyle name="Comma 4 3 5 2 5 2" xfId="9888" xr:uid="{750741B1-11C6-4871-958C-47EC2D362159}"/>
    <cellStyle name="Comma 4 3 5 2 5 2 2" xfId="42503" xr:uid="{59DA860C-3EB2-4002-B79B-A7B5E687F841}"/>
    <cellStyle name="Comma 4 3 5 2 5 3" xfId="17248" xr:uid="{1EDBA35B-7C38-4E78-A521-0FFE38A56E06}"/>
    <cellStyle name="Comma 4 3 5 2 5 4" xfId="29875" xr:uid="{03246F62-56AE-49C2-BB15-888D880D1CFA}"/>
    <cellStyle name="Comma 4 3 5 2 6" xfId="1754" xr:uid="{0F437A9F-4DD0-436B-82BC-189EFF18F69B}"/>
    <cellStyle name="Comma 4 3 5 2 6 2" xfId="9292" xr:uid="{EBDF6086-36BE-41CE-ADD5-D50EC856D701}"/>
    <cellStyle name="Comma 4 3 5 2 6 3" xfId="16652" xr:uid="{E11D681B-9AF2-42C8-A520-8560A4DC35CF}"/>
    <cellStyle name="Comma 4 3 5 2 6 4" xfId="36199" xr:uid="{D37F6C9F-2F05-4C37-87AC-F0193D531665}"/>
    <cellStyle name="Comma 4 3 5 2 7" xfId="8934" xr:uid="{F96C7596-B879-47F5-B6E8-F2F8A8992AF8}"/>
    <cellStyle name="Comma 4 3 5 2 8" xfId="16294" xr:uid="{EE78AA0B-E080-49FB-B347-87863EFC2915}"/>
    <cellStyle name="Comma 4 3 5 2 9" xfId="23580" xr:uid="{F91A16C9-95F1-4949-B077-2494E8DF88F2}"/>
    <cellStyle name="Comma 4 3 5 3" xfId="781" xr:uid="{157804C1-45FE-4A0D-8A01-A9F4C25E4845}"/>
    <cellStyle name="Comma 4 3 5 3 2" xfId="4358" xr:uid="{991CBE2E-74CD-49C5-9554-7FFA25EF24AB}"/>
    <cellStyle name="Comma 4 3 5 3 2 2" xfId="7856" xr:uid="{27784348-54FE-40EB-9931-95EF369BD5B3}"/>
    <cellStyle name="Comma 4 3 5 3 2 2 2" xfId="15221" xr:uid="{6AB1364A-751D-47B4-961B-CF2F60A0371C}"/>
    <cellStyle name="Comma 4 3 5 3 2 2 2 2" xfId="47839" xr:uid="{23E65555-341F-447C-906E-A5D1BEAC2B0C}"/>
    <cellStyle name="Comma 4 3 5 3 2 2 2 3" xfId="35211" xr:uid="{A8F0A153-2BEA-450E-AF30-139022267BF9}"/>
    <cellStyle name="Comma 4 3 5 3 2 2 3" xfId="22581" xr:uid="{52F3217D-4404-4CD4-AB76-584AEB51F4BC}"/>
    <cellStyle name="Comma 4 3 5 3 2 2 3 2" xfId="41558" xr:uid="{477A8718-DF07-4E43-8F46-48080314FCA0}"/>
    <cellStyle name="Comma 4 3 5 3 2 2 4" xfId="28918" xr:uid="{75E30FC6-86A0-4E22-A2C0-3BB52091C248}"/>
    <cellStyle name="Comma 4 3 5 3 2 3" xfId="5238" xr:uid="{83239FAB-629A-4267-8FFA-E7B3DE28E65E}"/>
    <cellStyle name="Comma 4 3 5 3 2 3 2" xfId="12603" xr:uid="{EC73B127-899E-452C-AC7F-997A598FCF49}"/>
    <cellStyle name="Comma 4 3 5 3 2 3 2 2" xfId="45221" xr:uid="{B2839EED-82C4-4AB5-BE9A-3B21089A1084}"/>
    <cellStyle name="Comma 4 3 5 3 2 3 2 3" xfId="32593" xr:uid="{A1501CD0-292F-414C-8322-6BA597931825}"/>
    <cellStyle name="Comma 4 3 5 3 2 3 3" xfId="19963" xr:uid="{754A7D63-A569-4C21-A815-D5A24A4C3946}"/>
    <cellStyle name="Comma 4 3 5 3 2 3 3 2" xfId="38940" xr:uid="{57A2620B-61F5-4D1C-BA48-D4E07F85357B}"/>
    <cellStyle name="Comma 4 3 5 3 2 3 4" xfId="26300" xr:uid="{D5118E16-9C74-4735-A043-EF7F8AC60C4C}"/>
    <cellStyle name="Comma 4 3 5 3 2 4" xfId="11724" xr:uid="{913FEAA7-A6CB-44A4-A849-F6D9B6948D9D}"/>
    <cellStyle name="Comma 4 3 5 3 2 4 2" xfId="44342" xr:uid="{2F5C5FB7-6B31-4B6E-8B10-F23E1A47CA0D}"/>
    <cellStyle name="Comma 4 3 5 3 2 4 3" xfId="31714" xr:uid="{5DE22D66-0C35-4792-AC01-7EB38292CE8C}"/>
    <cellStyle name="Comma 4 3 5 3 2 5" xfId="19084" xr:uid="{FB983D26-13B3-439D-BA06-32D6B7D2CAB9}"/>
    <cellStyle name="Comma 4 3 5 3 2 5 2" xfId="38061" xr:uid="{D75EF558-A2E0-4292-BA83-2272019DA1D5}"/>
    <cellStyle name="Comma 4 3 5 3 2 6" xfId="25421" xr:uid="{FFFA7850-E22E-45F4-9F96-B2F72AFF010D}"/>
    <cellStyle name="Comma 4 3 5 3 3" xfId="3504" xr:uid="{E3858633-E5DE-4755-BA5B-DA9E37C4FADA}"/>
    <cellStyle name="Comma 4 3 5 3 3 2" xfId="7001" xr:uid="{C3ABB78F-6F3D-4738-9A52-B6E6532749D8}"/>
    <cellStyle name="Comma 4 3 5 3 3 2 2" xfId="14366" xr:uid="{AE90A754-6A64-4DB2-A877-B1440620BF88}"/>
    <cellStyle name="Comma 4 3 5 3 3 2 2 2" xfId="46984" xr:uid="{A39994EE-BF98-48BB-A2FD-A5E7835DEE11}"/>
    <cellStyle name="Comma 4 3 5 3 3 2 2 3" xfId="34356" xr:uid="{BEC3CB22-0570-4DD8-971E-22F8F78C0863}"/>
    <cellStyle name="Comma 4 3 5 3 3 2 3" xfId="21726" xr:uid="{2CD6EC38-10CE-436A-8C31-4FB5094EEC81}"/>
    <cellStyle name="Comma 4 3 5 3 3 2 3 2" xfId="40703" xr:uid="{6FA11746-D4F9-4A68-8EBB-C7CD1920E3C2}"/>
    <cellStyle name="Comma 4 3 5 3 3 2 4" xfId="28063" xr:uid="{3BCFF3AF-5CF2-48A7-93B1-47E7C1537AFF}"/>
    <cellStyle name="Comma 4 3 5 3 3 3" xfId="10870" xr:uid="{9425CECA-F82B-4821-B50F-FBB0B0BF81BD}"/>
    <cellStyle name="Comma 4 3 5 3 3 3 2" xfId="43487" xr:uid="{64F9A19F-F473-4724-BC48-B52E21A10CF6}"/>
    <cellStyle name="Comma 4 3 5 3 3 3 3" xfId="30859" xr:uid="{B68DBCDA-111D-412B-B477-B9A45E25FC81}"/>
    <cellStyle name="Comma 4 3 5 3 3 4" xfId="18230" xr:uid="{6043D4B9-233C-4C64-8D2B-22E99B2BE7BB}"/>
    <cellStyle name="Comma 4 3 5 3 3 4 2" xfId="37206" xr:uid="{9C5CF3A6-E696-47EA-A593-C910509D415F}"/>
    <cellStyle name="Comma 4 3 5 3 3 5" xfId="24566" xr:uid="{DE5FD847-6057-4219-909B-C15AC82387EA}"/>
    <cellStyle name="Comma 4 3 5 3 4" xfId="6123" xr:uid="{414BDCCC-94AB-4C67-95B2-2D362D3F1A02}"/>
    <cellStyle name="Comma 4 3 5 3 4 2" xfId="13488" xr:uid="{D07DA8C2-BBF1-4672-BA64-08A13C4DE6C0}"/>
    <cellStyle name="Comma 4 3 5 3 4 2 2" xfId="46106" xr:uid="{CE98E288-6FC3-4DD5-AF15-D4499087F0D0}"/>
    <cellStyle name="Comma 4 3 5 3 4 2 3" xfId="33478" xr:uid="{BE7DB348-CCD9-41CB-8074-62475D8DC971}"/>
    <cellStyle name="Comma 4 3 5 3 4 3" xfId="20848" xr:uid="{4ED6A8FC-4BCA-4BD7-87F5-79BAA9B2B530}"/>
    <cellStyle name="Comma 4 3 5 3 4 3 2" xfId="39825" xr:uid="{8B5C8297-F607-4E33-A1F0-F4DA83A07E5C}"/>
    <cellStyle name="Comma 4 3 5 3 4 4" xfId="27185" xr:uid="{4D57AF90-F593-4700-A890-A518D349697E}"/>
    <cellStyle name="Comma 4 3 5 3 5" xfId="2624" xr:uid="{D7F9BAF3-87E6-4EDB-A530-455871088DFB}"/>
    <cellStyle name="Comma 4 3 5 3 5 2" xfId="9994" xr:uid="{D0F587EC-F66D-49BD-B0DA-100D836CDCDA}"/>
    <cellStyle name="Comma 4 3 5 3 5 2 2" xfId="42609" xr:uid="{70737BF4-5A2F-46AD-91A6-148C3EC74FDD}"/>
    <cellStyle name="Comma 4 3 5 3 5 3" xfId="17354" xr:uid="{B6E3E290-0DB1-479A-BBAA-63C3CDA8A9E0}"/>
    <cellStyle name="Comma 4 3 5 3 5 4" xfId="29981" xr:uid="{9FC0543B-CF3F-447B-8305-83FB7A34AC9D}"/>
    <cellStyle name="Comma 4 3 5 3 6" xfId="1851" xr:uid="{8FEC38F9-F896-46A0-84F1-2A0CB2559D70}"/>
    <cellStyle name="Comma 4 3 5 3 6 2" xfId="9388" xr:uid="{2E678B5B-877F-4164-8AFD-B8DBF4BB4A6A}"/>
    <cellStyle name="Comma 4 3 5 3 6 3" xfId="16748" xr:uid="{B4333203-3C70-4050-974B-369ED49F0F59}"/>
    <cellStyle name="Comma 4 3 5 3 6 4" xfId="36328" xr:uid="{78025AA0-0B42-4D5F-BF5F-7850459E5612}"/>
    <cellStyle name="Comma 4 3 5 3 7" xfId="8650" xr:uid="{53303C51-F15D-424E-91FD-3778FC0C9806}"/>
    <cellStyle name="Comma 4 3 5 3 8" xfId="16010" xr:uid="{67B5823D-8E24-4321-9058-B2818E3278FE}"/>
    <cellStyle name="Comma 4 3 5 3 9" xfId="23688" xr:uid="{921096D1-C4C7-4E15-8912-92443D8B9D78}"/>
    <cellStyle name="Comma 4 3 5 4" xfId="3920" xr:uid="{9A00DEEE-441C-451C-A2EC-D0AE21A753D1}"/>
    <cellStyle name="Comma 4 3 5 4 2" xfId="7417" xr:uid="{47F34833-C952-4150-B719-B7E5B1D5C22C}"/>
    <cellStyle name="Comma 4 3 5 4 2 2" xfId="14782" xr:uid="{10DE9B87-BE11-4747-B789-F25D99DC3235}"/>
    <cellStyle name="Comma 4 3 5 4 2 2 2" xfId="47400" xr:uid="{BD8E55FE-9A8E-49B0-A024-8E21A69AEDA7}"/>
    <cellStyle name="Comma 4 3 5 4 2 2 3" xfId="34772" xr:uid="{AB8B95BB-77F0-4EB9-8349-8E00C2712EFB}"/>
    <cellStyle name="Comma 4 3 5 4 2 3" xfId="22142" xr:uid="{F5BEF964-82EA-40D6-A6AE-6B944FA191BD}"/>
    <cellStyle name="Comma 4 3 5 4 2 3 2" xfId="41119" xr:uid="{9D93401C-25F4-4A3A-8DEB-9DE0ED4D2D81}"/>
    <cellStyle name="Comma 4 3 5 4 2 4" xfId="28479" xr:uid="{4F687BD6-D087-4D50-8874-F3A1266265BF}"/>
    <cellStyle name="Comma 4 3 5 4 3" xfId="4795" xr:uid="{B992B45A-A72B-49A8-9AFE-1A58FD5997CF}"/>
    <cellStyle name="Comma 4 3 5 4 3 2" xfId="12160" xr:uid="{F8A31043-0EAB-4134-90F1-04E05F492311}"/>
    <cellStyle name="Comma 4 3 5 4 3 2 2" xfId="44778" xr:uid="{015AB70B-779E-47AA-B34D-92E6F3C53E46}"/>
    <cellStyle name="Comma 4 3 5 4 3 2 3" xfId="32150" xr:uid="{DA700F5D-AE8F-4349-B597-9F02A8E71508}"/>
    <cellStyle name="Comma 4 3 5 4 3 3" xfId="19520" xr:uid="{534DA01E-EB9D-4FDF-933A-AD179DCC9EC4}"/>
    <cellStyle name="Comma 4 3 5 4 3 3 2" xfId="38497" xr:uid="{5D4EDE94-E552-4EDB-BC40-3FB079D4FC75}"/>
    <cellStyle name="Comma 4 3 5 4 3 4" xfId="25857" xr:uid="{B4C3B1BB-0D3F-45E4-8689-AB3660D94C36}"/>
    <cellStyle name="Comma 4 3 5 4 4" xfId="11286" xr:uid="{02C1881D-8D23-45C7-A937-C0838D219F37}"/>
    <cellStyle name="Comma 4 3 5 4 4 2" xfId="43903" xr:uid="{4B2D0217-5E28-48A1-9D58-09F541CB67EF}"/>
    <cellStyle name="Comma 4 3 5 4 4 3" xfId="31275" xr:uid="{6924F837-FDD3-407C-B37E-CEFC8032C100}"/>
    <cellStyle name="Comma 4 3 5 4 5" xfId="18646" xr:uid="{121C83DD-690A-49EB-A648-CC06B9E7F7A9}"/>
    <cellStyle name="Comma 4 3 5 4 5 2" xfId="37622" xr:uid="{FD47F439-4ED0-4AD0-867D-32F92728A1F3}"/>
    <cellStyle name="Comma 4 3 5 4 6" xfId="24982" xr:uid="{D2A237A5-CE66-4573-8A32-C1A6A0244349}"/>
    <cellStyle name="Comma 4 3 5 5" xfId="3070" xr:uid="{DE3878ED-B6BC-44FD-81EA-723553722855}"/>
    <cellStyle name="Comma 4 3 5 5 2" xfId="6567" xr:uid="{AA0E4B74-3F10-41D2-9033-66B3E54AA95B}"/>
    <cellStyle name="Comma 4 3 5 5 2 2" xfId="13932" xr:uid="{882E88E6-A888-4A98-84BD-0D4C7AB11A5F}"/>
    <cellStyle name="Comma 4 3 5 5 2 2 2" xfId="46550" xr:uid="{ACB25DD6-6F5B-4FB6-990A-1EEED77E7EE4}"/>
    <cellStyle name="Comma 4 3 5 5 2 2 3" xfId="33922" xr:uid="{17F466DF-B174-471F-ABD9-35DC56A4650A}"/>
    <cellStyle name="Comma 4 3 5 5 2 3" xfId="21292" xr:uid="{D65DFEFA-98E1-4414-930E-1A254730A250}"/>
    <cellStyle name="Comma 4 3 5 5 2 3 2" xfId="40269" xr:uid="{02D0A4C0-734B-4BA8-92DB-105133081BEA}"/>
    <cellStyle name="Comma 4 3 5 5 2 4" xfId="27629" xr:uid="{8DB04DDD-701E-4F5E-B0E3-C38A4F9A746A}"/>
    <cellStyle name="Comma 4 3 5 5 3" xfId="10436" xr:uid="{AC16BA84-2B6F-43D7-8B1E-0D2CC1D3D77B}"/>
    <cellStyle name="Comma 4 3 5 5 3 2" xfId="43053" xr:uid="{F11F89B2-AE0F-4C21-BB43-7EAFC4452856}"/>
    <cellStyle name="Comma 4 3 5 5 3 3" xfId="30425" xr:uid="{EA3544F8-3AC5-4801-9228-1EF745A3FB35}"/>
    <cellStyle name="Comma 4 3 5 5 4" xfId="17796" xr:uid="{A85125D4-D68C-4980-8CA2-9D467A9179B8}"/>
    <cellStyle name="Comma 4 3 5 5 4 2" xfId="36772" xr:uid="{CEBC325C-B661-427B-9B3A-D250ACF8B403}"/>
    <cellStyle name="Comma 4 3 5 5 5" xfId="24132" xr:uid="{6030BDB1-B86E-4ED6-82BC-F52F9CF024D3}"/>
    <cellStyle name="Comma 4 3 5 6" xfId="5680" xr:uid="{60C33431-10CF-4057-943A-3564EABCB8C9}"/>
    <cellStyle name="Comma 4 3 5 6 2" xfId="13045" xr:uid="{546D7E08-A2E1-4E6E-A71B-0B574A13D936}"/>
    <cellStyle name="Comma 4 3 5 6 2 2" xfId="45663" xr:uid="{94887434-522A-48B9-BDE2-71833E309E2D}"/>
    <cellStyle name="Comma 4 3 5 6 2 3" xfId="33035" xr:uid="{8D5196CE-6FA9-47E9-BA91-D48974C1A321}"/>
    <cellStyle name="Comma 4 3 5 6 3" xfId="20405" xr:uid="{1E63D82D-15ED-473E-8C01-0A26D0A4A500}"/>
    <cellStyle name="Comma 4 3 5 6 3 2" xfId="39382" xr:uid="{6197348D-34D0-4D20-978D-0570D6A32F05}"/>
    <cellStyle name="Comma 4 3 5 6 4" xfId="26742" xr:uid="{504D940C-568B-4F60-9C15-0946EEC87404}"/>
    <cellStyle name="Comma 4 3 5 7" xfId="2058" xr:uid="{8470E82A-AF54-4931-8B93-667E44C192B2}"/>
    <cellStyle name="Comma 4 3 5 7 2" xfId="9553" xr:uid="{C8060D06-AED9-407A-81C2-741F6007A0AA}"/>
    <cellStyle name="Comma 4 3 5 7 2 2" xfId="41965" xr:uid="{7CFF902A-13D9-46E4-AC51-56CAC4EAE0AF}"/>
    <cellStyle name="Comma 4 3 5 7 3" xfId="16913" xr:uid="{FEBB1B9B-5937-4D25-B89E-EEF6AF4A282F}"/>
    <cellStyle name="Comma 4 3 5 7 4" xfId="29329" xr:uid="{B093FB1E-A2F3-428D-834C-F337D39BEE41}"/>
    <cellStyle name="Comma 4 3 5 8" xfId="8251" xr:uid="{B680CC5D-03E8-47A8-9192-9B11344AD4C7}"/>
    <cellStyle name="Comma 4 3 5 8 2" xfId="15616" xr:uid="{959BF855-0E36-4F59-8782-A8F013E0C589}"/>
    <cellStyle name="Comma 4 3 5 8 2 2" xfId="42166" xr:uid="{86632003-A854-4627-BF33-4D74E61AE434}"/>
    <cellStyle name="Comma 4 3 5 8 3" xfId="22976" xr:uid="{0506AC88-018C-4800-B8DA-046AEA2E7B2E}"/>
    <cellStyle name="Comma 4 3 5 8 4" xfId="29538" xr:uid="{DA393228-30C3-4166-82BD-ADEF994936FC}"/>
    <cellStyle name="Comma 4 3 5 9" xfId="1607" xr:uid="{AF841EEF-849B-452D-8266-3B5DF0484A76}"/>
    <cellStyle name="Comma 4 3 5 9 2" xfId="9202" xr:uid="{DE03200C-B38B-4CCF-8AA3-0CC7EA947388}"/>
    <cellStyle name="Comma 4 3 5 9 3" xfId="16562" xr:uid="{162E5C0C-9889-46F4-A14B-F4A55B451211}"/>
    <cellStyle name="Comma 4 3 5 9 4" xfId="35812" xr:uid="{856A23E9-5EFC-4126-9A77-5D6858738C57}"/>
    <cellStyle name="Comma 4 3 6" xfId="353" xr:uid="{0DF06D1C-E837-451B-ACEA-67276515DBB9}"/>
    <cellStyle name="Comma 4 3 6 10" xfId="23546" xr:uid="{F3CF854D-77E5-4239-BC14-ADA7251DED1B}"/>
    <cellStyle name="Comma 4 3 6 2" xfId="968" xr:uid="{77CFAEF0-DA2A-4E8B-AF28-7B3B6259DBC1}"/>
    <cellStyle name="Comma 4 3 6 2 2" xfId="4660" xr:uid="{DF0AE87C-7224-4CCC-B3FA-B287B043350D}"/>
    <cellStyle name="Comma 4 3 6 2 2 2" xfId="8158" xr:uid="{08D71A2E-C264-4066-AFFD-6601423EE466}"/>
    <cellStyle name="Comma 4 3 6 2 2 2 2" xfId="15523" xr:uid="{1A85DE82-7E89-45EC-9DC5-ED12D177EEF6}"/>
    <cellStyle name="Comma 4 3 6 2 2 2 2 2" xfId="48141" xr:uid="{2C4BA0A9-6FC2-41A6-BCF9-FC78345632E0}"/>
    <cellStyle name="Comma 4 3 6 2 2 2 2 3" xfId="35513" xr:uid="{F44A3CE0-CE67-4FE4-AAB5-C874C1DC9AD4}"/>
    <cellStyle name="Comma 4 3 6 2 2 2 3" xfId="22883" xr:uid="{0D6830E4-5170-4E43-A3F6-662051972C97}"/>
    <cellStyle name="Comma 4 3 6 2 2 2 3 2" xfId="41860" xr:uid="{B2762346-6BBF-42A7-8D36-0C429562C7CA}"/>
    <cellStyle name="Comma 4 3 6 2 2 2 4" xfId="29220" xr:uid="{37A4DD49-EADA-4B66-AA21-5D97BA0DDCE1}"/>
    <cellStyle name="Comma 4 3 6 2 2 3" xfId="5540" xr:uid="{DB37892B-40E4-430E-9CB7-19241BD9D48B}"/>
    <cellStyle name="Comma 4 3 6 2 2 3 2" xfId="12905" xr:uid="{F137B772-D041-4486-900F-A5D400C527FC}"/>
    <cellStyle name="Comma 4 3 6 2 2 3 2 2" xfId="45523" xr:uid="{DF936642-9C69-4305-9BE1-11C94B581F45}"/>
    <cellStyle name="Comma 4 3 6 2 2 3 2 3" xfId="32895" xr:uid="{95DC635B-19A2-42F3-9BE2-B609B3F54E64}"/>
    <cellStyle name="Comma 4 3 6 2 2 3 3" xfId="20265" xr:uid="{59E58F6E-FE3E-46A5-8702-124118C21CB1}"/>
    <cellStyle name="Comma 4 3 6 2 2 3 3 2" xfId="39242" xr:uid="{FC1A6ED6-EAFA-43F3-9D20-BDB1BC64A7F2}"/>
    <cellStyle name="Comma 4 3 6 2 2 3 4" xfId="26602" xr:uid="{3299739B-C721-4F4C-9765-0A29E281A159}"/>
    <cellStyle name="Comma 4 3 6 2 2 4" xfId="12026" xr:uid="{2E0EC479-0E1C-4182-A9BE-28609035A06B}"/>
    <cellStyle name="Comma 4 3 6 2 2 4 2" xfId="44644" xr:uid="{4A1EA35B-3431-46D1-9243-482AB97083E6}"/>
    <cellStyle name="Comma 4 3 6 2 2 4 3" xfId="32016" xr:uid="{4B22ED1F-4497-4ADE-9AEA-DC1234C20EFB}"/>
    <cellStyle name="Comma 4 3 6 2 2 5" xfId="19386" xr:uid="{6E0B2A02-C846-4E59-B3F7-F9AA4F0191F1}"/>
    <cellStyle name="Comma 4 3 6 2 2 5 2" xfId="38363" xr:uid="{914EADC0-7666-49E9-B801-D8E57DE41345}"/>
    <cellStyle name="Comma 4 3 6 2 2 6" xfId="25723" xr:uid="{F59DA23A-6A58-49C3-B6E3-ABC1347D0BDF}"/>
    <cellStyle name="Comma 4 3 6 2 3" xfId="3801" xr:uid="{3EEB92B7-F6E0-4413-88F1-23BF3D1BEAE7}"/>
    <cellStyle name="Comma 4 3 6 2 3 2" xfId="7298" xr:uid="{98032EED-B5DF-454A-8436-0DA72EC75018}"/>
    <cellStyle name="Comma 4 3 6 2 3 2 2" xfId="14663" xr:uid="{858ADAD4-592E-4FC7-870E-83573DA29BFC}"/>
    <cellStyle name="Comma 4 3 6 2 3 2 2 2" xfId="47281" xr:uid="{18B63870-1EC2-47C7-8F1C-CA9ADF594688}"/>
    <cellStyle name="Comma 4 3 6 2 3 2 2 3" xfId="34653" xr:uid="{C0121E95-C344-4148-AB70-FA44E37B7885}"/>
    <cellStyle name="Comma 4 3 6 2 3 2 3" xfId="22023" xr:uid="{D66202E9-9625-4C54-A32F-19415CB4761B}"/>
    <cellStyle name="Comma 4 3 6 2 3 2 3 2" xfId="41000" xr:uid="{DED2EB72-6EF4-43DB-AF51-7ED86B891544}"/>
    <cellStyle name="Comma 4 3 6 2 3 2 4" xfId="28360" xr:uid="{3F68782A-49C5-4025-A4C3-610A19773B14}"/>
    <cellStyle name="Comma 4 3 6 2 3 3" xfId="11167" xr:uid="{171E7797-EB2C-48EC-B406-D3F4744AD545}"/>
    <cellStyle name="Comma 4 3 6 2 3 3 2" xfId="43784" xr:uid="{45B9E519-8809-4A9D-8341-606783D5CE04}"/>
    <cellStyle name="Comma 4 3 6 2 3 3 3" xfId="31156" xr:uid="{E3DE96A3-D096-4B30-A763-2EF32365937B}"/>
    <cellStyle name="Comma 4 3 6 2 3 4" xfId="18527" xr:uid="{43F18C4E-1F7F-4425-836F-FE759F224A4F}"/>
    <cellStyle name="Comma 4 3 6 2 3 4 2" xfId="37503" xr:uid="{46973C46-9E4F-4416-8415-E73957D454C9}"/>
    <cellStyle name="Comma 4 3 6 2 3 5" xfId="24863" xr:uid="{BC6BFF43-BF89-4008-9E3A-EA404EB7AEF7}"/>
    <cellStyle name="Comma 4 3 6 2 4" xfId="6425" xr:uid="{0E51DDE7-7B96-452D-8A4A-FB3F695E8287}"/>
    <cellStyle name="Comma 4 3 6 2 4 2" xfId="13790" xr:uid="{131C5B00-AE22-4CAA-AE5A-35E496A4B4EE}"/>
    <cellStyle name="Comma 4 3 6 2 4 2 2" xfId="46408" xr:uid="{F77069BD-83BD-45D9-B86E-A9E9069133F3}"/>
    <cellStyle name="Comma 4 3 6 2 4 2 3" xfId="33780" xr:uid="{2F782BCD-5FC2-46D7-956B-557CF6728A95}"/>
    <cellStyle name="Comma 4 3 6 2 4 3" xfId="21150" xr:uid="{7709C098-C3E9-4C5D-AE17-A9423651061E}"/>
    <cellStyle name="Comma 4 3 6 2 4 3 2" xfId="40127" xr:uid="{43469F9D-7C60-44EA-A201-5A184AACC9D3}"/>
    <cellStyle name="Comma 4 3 6 2 4 4" xfId="27487" xr:uid="{92283BD4-8A99-41DF-A2F8-4429B9C9B5BF}"/>
    <cellStyle name="Comma 4 3 6 2 5" xfId="2928" xr:uid="{0E8C811A-82AD-42D8-9703-E352C7727431}"/>
    <cellStyle name="Comma 4 3 6 2 5 2" xfId="10295" xr:uid="{2E24D3D3-C832-492A-9528-53B715285A45}"/>
    <cellStyle name="Comma 4 3 6 2 5 2 2" xfId="42911" xr:uid="{03F46A81-13DB-4864-9323-C19BAB4C2B7C}"/>
    <cellStyle name="Comma 4 3 6 2 5 3" xfId="17655" xr:uid="{B96DCB3B-237E-49F4-87EA-8EF1835166A0}"/>
    <cellStyle name="Comma 4 3 6 2 5 4" xfId="30283" xr:uid="{DE7091E3-C743-47EA-BB01-D78D491F85B0}"/>
    <cellStyle name="Comma 4 3 6 2 6" xfId="8824" xr:uid="{96C3D55A-AB54-420F-8C4B-62D47C859B3D}"/>
    <cellStyle name="Comma 4 3 6 2 6 2" xfId="36630" xr:uid="{E7F2A0CD-77DE-41D2-8029-A2E01320AD27}"/>
    <cellStyle name="Comma 4 3 6 2 7" xfId="16184" xr:uid="{36374996-5EB7-4062-99F0-981DDF9E2F11}"/>
    <cellStyle name="Comma 4 3 6 2 8" xfId="23990" xr:uid="{93A0E2A2-9FFF-49DA-9150-7EC13474C456}"/>
    <cellStyle name="Comma 4 3 6 3" xfId="4218" xr:uid="{7EAD31F2-F635-4D83-B407-73BC9622D8BB}"/>
    <cellStyle name="Comma 4 3 6 3 2" xfId="7715" xr:uid="{EADE6C43-15C8-4A9D-9E55-F9863B3727EE}"/>
    <cellStyle name="Comma 4 3 6 3 2 2" xfId="15080" xr:uid="{1B9B8313-25D5-4B4C-A62C-A43BBCF3DF40}"/>
    <cellStyle name="Comma 4 3 6 3 2 2 2" xfId="47698" xr:uid="{8B76E526-2A03-4263-A053-53A8759CC147}"/>
    <cellStyle name="Comma 4 3 6 3 2 2 3" xfId="35070" xr:uid="{B84F77A3-B2CC-434D-A60D-1A8606F53662}"/>
    <cellStyle name="Comma 4 3 6 3 2 3" xfId="22440" xr:uid="{77CFD684-8845-4D25-85F8-F30A433FF9D4}"/>
    <cellStyle name="Comma 4 3 6 3 2 3 2" xfId="41417" xr:uid="{79DEEC5E-C45B-4EA4-ABAD-E6790770DE19}"/>
    <cellStyle name="Comma 4 3 6 3 2 4" xfId="28777" xr:uid="{3ECD102B-53A5-4CC0-B1FD-DDFF1C1DEF06}"/>
    <cellStyle name="Comma 4 3 6 3 3" xfId="5096" xr:uid="{B1EBC3BE-DDE8-4051-9CB1-A8E0FA679D57}"/>
    <cellStyle name="Comma 4 3 6 3 3 2" xfId="12461" xr:uid="{FD270192-7A72-4939-A25C-9736D9F72985}"/>
    <cellStyle name="Comma 4 3 6 3 3 2 2" xfId="45079" xr:uid="{1EE6A26E-7A6A-4D08-AEEA-DF0B7EC161B0}"/>
    <cellStyle name="Comma 4 3 6 3 3 2 3" xfId="32451" xr:uid="{8D8CD889-9330-455A-BE9C-35235720501C}"/>
    <cellStyle name="Comma 4 3 6 3 3 3" xfId="19821" xr:uid="{2DEF0749-AE8F-4B0C-A88B-4E1E51D319B4}"/>
    <cellStyle name="Comma 4 3 6 3 3 3 2" xfId="38798" xr:uid="{75AFF047-7FAE-4604-83E1-942E7BB76047}"/>
    <cellStyle name="Comma 4 3 6 3 3 4" xfId="26158" xr:uid="{28A3F99E-7A92-4A76-9265-E4E252BA460B}"/>
    <cellStyle name="Comma 4 3 6 3 4" xfId="11584" xr:uid="{BA73AAF7-5AFD-4226-B6A4-2FE8ED90A9E7}"/>
    <cellStyle name="Comma 4 3 6 3 4 2" xfId="44201" xr:uid="{03FF1BEA-5C7D-4E48-B786-A244CABE499E}"/>
    <cellStyle name="Comma 4 3 6 3 4 3" xfId="31573" xr:uid="{D433D9AA-4ED6-44F9-8D0F-2DCE9D2C4336}"/>
    <cellStyle name="Comma 4 3 6 3 5" xfId="18944" xr:uid="{84FE70C0-EA9A-4328-97B7-ECA8E4827B1E}"/>
    <cellStyle name="Comma 4 3 6 3 5 2" xfId="37920" xr:uid="{97C74D5C-96A7-461A-984C-02BE163822B3}"/>
    <cellStyle name="Comma 4 3 6 3 6" xfId="25280" xr:uid="{8A6D4819-F055-43F5-8A50-63F4BD14C951}"/>
    <cellStyle name="Comma 4 3 6 4" xfId="3368" xr:uid="{06DD5D4F-2D8D-4F97-B68D-3DA79BE11395}"/>
    <cellStyle name="Comma 4 3 6 4 2" xfId="6865" xr:uid="{7FEBF671-CE46-4766-949B-E6F6E6D3A923}"/>
    <cellStyle name="Comma 4 3 6 4 2 2" xfId="14230" xr:uid="{1199571F-95DD-4F16-8F3A-88F228267064}"/>
    <cellStyle name="Comma 4 3 6 4 2 2 2" xfId="46848" xr:uid="{13A9A16E-6034-43B5-B387-ECB1ED194E19}"/>
    <cellStyle name="Comma 4 3 6 4 2 2 3" xfId="34220" xr:uid="{865D45A8-8A25-4F1C-BB2B-37208FCFA904}"/>
    <cellStyle name="Comma 4 3 6 4 2 3" xfId="21590" xr:uid="{BF41057E-080A-4269-81D0-760AF29E4128}"/>
    <cellStyle name="Comma 4 3 6 4 2 3 2" xfId="40567" xr:uid="{2F863320-2D17-4AE5-996C-A8A0E3EA2B74}"/>
    <cellStyle name="Comma 4 3 6 4 2 4" xfId="27927" xr:uid="{942B926E-4674-411E-A1D0-9DEB1884CC10}"/>
    <cellStyle name="Comma 4 3 6 4 3" xfId="10734" xr:uid="{86A2FD66-E5D4-4CA2-B4A4-8188402EA637}"/>
    <cellStyle name="Comma 4 3 6 4 3 2" xfId="43351" xr:uid="{263C3297-CFE2-4E30-AEBF-67B955700BB3}"/>
    <cellStyle name="Comma 4 3 6 4 3 3" xfId="30723" xr:uid="{56FE7FBC-D651-422D-8E01-8CA19225C220}"/>
    <cellStyle name="Comma 4 3 6 4 4" xfId="18094" xr:uid="{4ABBD811-3AC7-44D7-923C-91F40F9311DC}"/>
    <cellStyle name="Comma 4 3 6 4 4 2" xfId="37070" xr:uid="{A3F0697D-5055-4CB3-8EFE-FACD120531A3}"/>
    <cellStyle name="Comma 4 3 6 4 5" xfId="24430" xr:uid="{934296AB-3FA9-4B32-B77B-B67CD6D1EF02}"/>
    <cellStyle name="Comma 4 3 6 5" xfId="5981" xr:uid="{11ECA9C0-0761-4715-89D6-A157C6B6349C}"/>
    <cellStyle name="Comma 4 3 6 5 2" xfId="13346" xr:uid="{8AA9A119-20E5-493C-8DDC-6C8BFF81F66F}"/>
    <cellStyle name="Comma 4 3 6 5 2 2" xfId="45964" xr:uid="{927A1A32-A363-4531-90C3-76B685C9C1C7}"/>
    <cellStyle name="Comma 4 3 6 5 2 3" xfId="33336" xr:uid="{855E5ACB-7C54-4F2C-8D6C-276AECA851B8}"/>
    <cellStyle name="Comma 4 3 6 5 3" xfId="20706" xr:uid="{D47F6139-A8F2-46A0-8F22-7E150B80056F}"/>
    <cellStyle name="Comma 4 3 6 5 3 2" xfId="39683" xr:uid="{FF6FCD06-D8C1-44B3-B406-ED8877CCCB21}"/>
    <cellStyle name="Comma 4 3 6 5 4" xfId="27043" xr:uid="{779FDBA8-5109-4D38-9442-0B8D57E92D91}"/>
    <cellStyle name="Comma 4 3 6 6" xfId="2449" xr:uid="{5AC6D38E-A02A-4289-B151-1BE68B0BA7B9}"/>
    <cellStyle name="Comma 4 3 6 6 2" xfId="9855" xr:uid="{936CA077-2AFB-456A-8213-2A7EF182D18D}"/>
    <cellStyle name="Comma 4 3 6 6 2 2" xfId="42470" xr:uid="{94792C00-895D-4B12-BC0C-C7820979BA6A}"/>
    <cellStyle name="Comma 4 3 6 6 3" xfId="17215" xr:uid="{7DBC871C-C6D5-4203-808C-DF3B24CADBCA}"/>
    <cellStyle name="Comma 4 3 6 6 4" xfId="29842" xr:uid="{A36900A5-7CC0-4D75-A05A-752D48DCDA86}"/>
    <cellStyle name="Comma 4 3 6 7" xfId="1720" xr:uid="{8378607B-3680-4A3B-865A-7A2513EDA7FA}"/>
    <cellStyle name="Comma 4 3 6 7 2" xfId="9258" xr:uid="{BB5AEDEE-BD74-47DA-BBCE-3FA067DCD0CE}"/>
    <cellStyle name="Comma 4 3 6 7 3" xfId="16618" xr:uid="{7E7D30B0-6B60-44C3-B301-66ABCD34E29D}"/>
    <cellStyle name="Comma 4 3 6 7 4" xfId="36160" xr:uid="{E4D4A879-FA7D-4FF5-A2AD-6AD03CE430F0}"/>
    <cellStyle name="Comma 4 3 6 8" xfId="8453" xr:uid="{CE2724E1-91F1-4CE0-B1BA-D36E345CC0FD}"/>
    <cellStyle name="Comma 4 3 6 9" xfId="15813" xr:uid="{E365C5CC-8778-46DD-9637-6EEEC955E7B9}"/>
    <cellStyle name="Comma 4 3 7" xfId="1168" xr:uid="{5AADD2EE-21BB-4533-A626-7F64F5BE361A}"/>
    <cellStyle name="Comma 4 3 7 2" xfId="7341" xr:uid="{9064753D-B159-4EDF-BF01-B602D6390386}"/>
    <cellStyle name="Comma 4 3 7 2 2" xfId="14706" xr:uid="{1FDD1A59-7D2B-4E41-82AB-DA6F93948FD0}"/>
    <cellStyle name="Comma 4 3 7 2 2 2" xfId="47324" xr:uid="{72CCDF7B-DD60-4A07-BD99-3D195C2189C6}"/>
    <cellStyle name="Comma 4 3 7 2 2 3" xfId="34696" xr:uid="{B161463B-A265-4A32-9549-168F5FC63942}"/>
    <cellStyle name="Comma 4 3 7 2 3" xfId="22066" xr:uid="{E1BD6867-C57A-45E3-9EF2-2C638356C8D8}"/>
    <cellStyle name="Comma 4 3 7 2 3 2" xfId="41043" xr:uid="{26AB2543-E43C-4F22-95CD-E956E578B613}"/>
    <cellStyle name="Comma 4 3 7 2 4" xfId="28403" xr:uid="{DAE481FD-66C2-47E3-B404-D4B27B99153E}"/>
    <cellStyle name="Comma 4 3 7 3" xfId="4719" xr:uid="{71E4DC39-1AF7-4221-9D8A-69108EF3FFB3}"/>
    <cellStyle name="Comma 4 3 7 3 2" xfId="12084" xr:uid="{BC88583D-D575-4900-AAC9-46DDDFB17D3A}"/>
    <cellStyle name="Comma 4 3 7 3 2 2" xfId="44702" xr:uid="{70AEFCCD-B19A-4DF9-B322-DF0548BE248E}"/>
    <cellStyle name="Comma 4 3 7 3 2 3" xfId="32074" xr:uid="{9297DED0-3BA5-4405-9845-0271F4935E0B}"/>
    <cellStyle name="Comma 4 3 7 3 3" xfId="19444" xr:uid="{6A00428F-E3E7-44B9-9ED0-DBCD5405C15B}"/>
    <cellStyle name="Comma 4 3 7 3 3 2" xfId="38421" xr:uid="{CFC7C8F9-DAB7-4E94-AF31-ABAF16CD8F8A}"/>
    <cellStyle name="Comma 4 3 7 3 4" xfId="25781" xr:uid="{016160EE-3DBD-4F19-B66E-543575039D9E}"/>
    <cellStyle name="Comma 4 3 7 4" xfId="3844" xr:uid="{5F739617-C2E0-4C04-B77C-843E9F0C1183}"/>
    <cellStyle name="Comma 4 3 7 4 2" xfId="11210" xr:uid="{5ECEF925-7365-4CCE-8B3C-5AB45AAAD191}"/>
    <cellStyle name="Comma 4 3 7 4 2 2" xfId="43827" xr:uid="{A84A87B7-671B-491A-847C-97CC8D46B14A}"/>
    <cellStyle name="Comma 4 3 7 4 3" xfId="18570" xr:uid="{A5CDDC81-42FD-4F6B-A6C4-96BCE12F48BD}"/>
    <cellStyle name="Comma 4 3 7 4 4" xfId="31199" xr:uid="{A24591F1-1ED2-46B4-A119-7E226AD90839}"/>
    <cellStyle name="Comma 4 3 7 5" xfId="1817" xr:uid="{BCE8D7AE-8062-41B6-A043-5BF0739768AA}"/>
    <cellStyle name="Comma 4 3 7 5 2" xfId="9354" xr:uid="{5CF26D16-4F01-43C8-BFFF-2A6D4D491FC3}"/>
    <cellStyle name="Comma 4 3 7 5 3" xfId="16714" xr:uid="{821A50B7-91BB-4435-89FA-1D858C165F08}"/>
    <cellStyle name="Comma 4 3 7 5 4" xfId="37546" xr:uid="{5D3C29FA-2AD5-4609-B460-5FCF3FED3038}"/>
    <cellStyle name="Comma 4 3 7 6" xfId="9003" xr:uid="{D99940D9-F626-485D-AF9B-DB17443FE2B7}"/>
    <cellStyle name="Comma 4 3 7 7" xfId="16363" xr:uid="{0E9A5ADA-0EA6-422D-8890-C481FCB62037}"/>
    <cellStyle name="Comma 4 3 7 8" xfId="24906" xr:uid="{9A9C774B-9B6A-4AD1-A71B-F9CB44A8FEBE}"/>
    <cellStyle name="Comma 4 3 8" xfId="753" xr:uid="{6C8DD9C5-B9B8-42DC-8A50-B7DE68085CDE}"/>
    <cellStyle name="Comma 4 3 8 2" xfId="6493" xr:uid="{37DB1190-3A23-4E45-9F09-42620B99D483}"/>
    <cellStyle name="Comma 4 3 8 2 2" xfId="13858" xr:uid="{EAFB4AFE-E9AF-403A-8F19-427219600AA2}"/>
    <cellStyle name="Comma 4 3 8 2 2 2" xfId="46476" xr:uid="{2E6BD9E7-67D9-4C9F-A7D4-3265D60D99E0}"/>
    <cellStyle name="Comma 4 3 8 2 2 3" xfId="33848" xr:uid="{54FD905D-020F-4542-AEE9-DC334C7FBD37}"/>
    <cellStyle name="Comma 4 3 8 2 3" xfId="21218" xr:uid="{F5ED705B-9FFD-4BC5-8EA3-7442FCE4EC51}"/>
    <cellStyle name="Comma 4 3 8 2 3 2" xfId="40195" xr:uid="{A716ED13-7EF0-4A17-A5C8-ABA39464F1CF}"/>
    <cellStyle name="Comma 4 3 8 2 4" xfId="27555" xr:uid="{3C400F57-9327-4A33-8295-69CBD98EC38E}"/>
    <cellStyle name="Comma 4 3 8 3" xfId="2996" xr:uid="{8EAFF7B6-DB71-49E3-B4F3-C2B5A7AB8ABA}"/>
    <cellStyle name="Comma 4 3 8 3 2" xfId="10362" xr:uid="{D35938FB-0813-4552-9EA2-B3A81B158D36}"/>
    <cellStyle name="Comma 4 3 8 3 2 2" xfId="42979" xr:uid="{D2203908-5563-4606-BFCE-C0205AF36028}"/>
    <cellStyle name="Comma 4 3 8 3 3" xfId="17722" xr:uid="{CBF407B9-EC29-4D7E-9118-C42006EFA2B4}"/>
    <cellStyle name="Comma 4 3 8 3 4" xfId="30351" xr:uid="{0A3DEA7F-C0F9-4C88-B487-8BC90F23F2C2}"/>
    <cellStyle name="Comma 4 3 8 4" xfId="8622" xr:uid="{85074508-A76B-4C92-8C76-801F5383BD5A}"/>
    <cellStyle name="Comma 4 3 8 4 2" xfId="36698" xr:uid="{EDA00667-AC51-4ED4-BE9A-4EF4D249127E}"/>
    <cellStyle name="Comma 4 3 8 5" xfId="15982" xr:uid="{D2499810-2179-4624-B1C7-13617BE6D593}"/>
    <cellStyle name="Comma 4 3 8 6" xfId="24058" xr:uid="{111A218D-703C-4D41-A11D-3DDD872C7B01}"/>
    <cellStyle name="Comma 4 3 9" xfId="1356" xr:uid="{2B7A78A7-14ED-4B00-8E1E-AF42A9E30A2B}"/>
    <cellStyle name="Comma 4 3 9 2" xfId="5604" xr:uid="{922DA3D1-3C19-4038-9E7B-EA4503BFC9C9}"/>
    <cellStyle name="Comma 4 3 9 2 2" xfId="12969" xr:uid="{35307BB5-459C-46C8-867F-00EAF9F4B14A}"/>
    <cellStyle name="Comma 4 3 9 2 2 2" xfId="45587" xr:uid="{58834236-E870-4E61-B691-088D8B1F27CB}"/>
    <cellStyle name="Comma 4 3 9 2 3" xfId="20329" xr:uid="{D2DD73C5-01F8-4B36-A0D5-5B08635FF421}"/>
    <cellStyle name="Comma 4 3 9 2 4" xfId="32959" xr:uid="{27985AC3-82AE-422B-8763-863335BCEA96}"/>
    <cellStyle name="Comma 4 3 9 3" xfId="9058" xr:uid="{0C737123-DBDE-4F5A-9AD6-5581D3C703F3}"/>
    <cellStyle name="Comma 4 3 9 3 2" xfId="39306" xr:uid="{226C7C76-17AA-4D81-80E4-6B82E014506D}"/>
    <cellStyle name="Comma 4 3 9 4" xfId="16418" xr:uid="{626F2E7D-80A9-45C6-988C-8992C6A18A6D}"/>
    <cellStyle name="Comma 4 3 9 5" xfId="26666" xr:uid="{B9804915-1BD7-4F0B-A17C-B2023AE2635B}"/>
    <cellStyle name="Comma 4 30" xfId="48404" xr:uid="{15007A0B-2C81-4BB4-AA0B-AD6526E4DEBE}"/>
    <cellStyle name="Comma 4 31" xfId="2441" xr:uid="{8DA36376-58EA-47F4-8489-6C7AB0FDC516}"/>
    <cellStyle name="Comma 4 31 2" xfId="2926" xr:uid="{F029FB3B-0A1D-430D-85DD-AEF6EAF9BECB}"/>
    <cellStyle name="Comma 4 31 2 2" xfId="4657" xr:uid="{CF39C66E-0DE2-411B-8F69-BEDC46D45EFA}"/>
    <cellStyle name="Comma 4 31 2 2 2" xfId="8155" xr:uid="{905C950B-2DAF-413C-8188-E3D2647A30B1}"/>
    <cellStyle name="Comma 4 31 2 2 2 2" xfId="15520" xr:uid="{DB756CE5-D778-452F-A16A-481C3B6D6FA0}"/>
    <cellStyle name="Comma 4 31 2 2 2 2 2" xfId="48138" xr:uid="{E65D77AE-11F9-4E5D-AEEB-0BE5C8ABEA4B}"/>
    <cellStyle name="Comma 4 31 2 2 2 2 3" xfId="35510" xr:uid="{C8A8FD1F-61FA-423A-BB7B-D7E982D93D5A}"/>
    <cellStyle name="Comma 4 31 2 2 2 3" xfId="22880" xr:uid="{F732E1E2-B09C-4365-9A7D-903F258BFA38}"/>
    <cellStyle name="Comma 4 31 2 2 2 3 2" xfId="41857" xr:uid="{A4E2BC36-77D7-4103-96F3-57A0C03BC335}"/>
    <cellStyle name="Comma 4 31 2 2 2 4" xfId="29217" xr:uid="{4B9592CF-3052-48F3-8E09-A6BB0090ACFA}"/>
    <cellStyle name="Comma 4 31 2 2 3" xfId="5537" xr:uid="{2256D681-9F2D-4315-B178-9CA55CA0E329}"/>
    <cellStyle name="Comma 4 31 2 2 3 2" xfId="12902" xr:uid="{0621081F-448D-43D9-B3E4-6C0E40DBE767}"/>
    <cellStyle name="Comma 4 31 2 2 3 2 2" xfId="45520" xr:uid="{55E7A647-DC40-4B9E-8810-0582D17FF1F5}"/>
    <cellStyle name="Comma 4 31 2 2 3 2 3" xfId="32892" xr:uid="{DEAAF989-C802-4FE2-B158-3EF8333E64FB}"/>
    <cellStyle name="Comma 4 31 2 2 3 3" xfId="20262" xr:uid="{E6DCCFFE-DAEB-46FD-A4DB-CF6E204F570B}"/>
    <cellStyle name="Comma 4 31 2 2 3 3 2" xfId="39239" xr:uid="{BA64868C-97FA-40FB-84B9-540A6172B4BF}"/>
    <cellStyle name="Comma 4 31 2 2 3 4" xfId="26599" xr:uid="{5EDED8B6-32A8-4C2E-BC03-857BF531A36C}"/>
    <cellStyle name="Comma 4 31 2 2 4" xfId="12023" xr:uid="{6C8AD209-1992-4853-87EF-76599E8A9BDD}"/>
    <cellStyle name="Comma 4 31 2 2 4 2" xfId="44641" xr:uid="{417A26A4-98E6-4835-ADB4-650318C846F0}"/>
    <cellStyle name="Comma 4 31 2 2 4 3" xfId="32013" xr:uid="{322DA4A4-FB30-4F31-B04F-31EE19C36C15}"/>
    <cellStyle name="Comma 4 31 2 2 5" xfId="19383" xr:uid="{23A163A6-C281-4A76-B325-4D0347C1906D}"/>
    <cellStyle name="Comma 4 31 2 2 5 2" xfId="38360" xr:uid="{2D76176B-A9F8-4D97-A726-6F218B7B3BC6}"/>
    <cellStyle name="Comma 4 31 2 2 6" xfId="25720" xr:uid="{D5AD9988-D94B-4360-90A9-9C936E294405}"/>
    <cellStyle name="Comma 4 31 2 3" xfId="3366" xr:uid="{EAE7863D-4D44-4D09-BBC2-CF694E58A596}"/>
    <cellStyle name="Comma 4 31 2 3 2" xfId="6863" xr:uid="{40CC7F30-6D63-42CD-87A0-05BDF9498BE2}"/>
    <cellStyle name="Comma 4 31 2 3 2 2" xfId="14228" xr:uid="{2B2C36D5-3A4E-4DEE-8987-9305BAD73474}"/>
    <cellStyle name="Comma 4 31 2 3 2 2 2" xfId="46846" xr:uid="{E0DC03DB-AFBE-4DE2-AD96-0F589527F10D}"/>
    <cellStyle name="Comma 4 31 2 3 2 2 3" xfId="34218" xr:uid="{8315B2E3-2C0B-4C39-A398-813D5626607F}"/>
    <cellStyle name="Comma 4 31 2 3 2 3" xfId="21588" xr:uid="{662C6C46-9439-4555-A41E-9998302EF3F8}"/>
    <cellStyle name="Comma 4 31 2 3 2 3 2" xfId="40565" xr:uid="{81EDC190-D064-4070-BEE7-5FBC050FC1F9}"/>
    <cellStyle name="Comma 4 31 2 3 2 4" xfId="27925" xr:uid="{42B99390-026A-483A-860D-49CE7C71FAFD}"/>
    <cellStyle name="Comma 4 31 2 3 3" xfId="10732" xr:uid="{57DC92CF-928E-423B-A912-3652B9AC681A}"/>
    <cellStyle name="Comma 4 31 2 3 3 2" xfId="43349" xr:uid="{A0A7E174-CD4F-4EF3-A54F-D0E4160C52CC}"/>
    <cellStyle name="Comma 4 31 2 3 3 3" xfId="30721" xr:uid="{9AEEF204-0E65-4F77-A34A-7B7F6FC2E82F}"/>
    <cellStyle name="Comma 4 31 2 3 4" xfId="18092" xr:uid="{B1A6917F-2E14-42C7-B5FF-43CC135B49D6}"/>
    <cellStyle name="Comma 4 31 2 3 4 2" xfId="37068" xr:uid="{A8A5D9BD-E505-4938-9578-11F94FB91171}"/>
    <cellStyle name="Comma 4 31 2 3 5" xfId="24428" xr:uid="{10251C5D-0F5E-4B09-8C27-81B38A4ACFC6}"/>
    <cellStyle name="Comma 4 31 2 4" xfId="6422" xr:uid="{4A69472F-4C98-4D77-9F58-C10A2EF32E63}"/>
    <cellStyle name="Comma 4 31 2 4 2" xfId="13787" xr:uid="{2A23DAD4-6EBC-41BD-90E9-E4F8D070A63D}"/>
    <cellStyle name="Comma 4 31 2 4 2 2" xfId="46405" xr:uid="{D9A8025D-96BC-4DA1-8156-4C963DA599E1}"/>
    <cellStyle name="Comma 4 31 2 4 2 3" xfId="33777" xr:uid="{2AB4D61D-DA78-49A4-A215-83AFC1CE678B}"/>
    <cellStyle name="Comma 4 31 2 4 3" xfId="21147" xr:uid="{B23FCD67-AE42-4AFD-9099-A008F1DE22D5}"/>
    <cellStyle name="Comma 4 31 2 4 3 2" xfId="40124" xr:uid="{2BFF78B8-9CC2-437D-8194-5A337788A410}"/>
    <cellStyle name="Comma 4 31 2 4 4" xfId="27484" xr:uid="{0AF797F9-AE3C-4022-8984-70945BA5275D}"/>
    <cellStyle name="Comma 4 31 2 5" xfId="10293" xr:uid="{BB35BB4B-EBD3-489F-8FB9-55DCB7A2AF9B}"/>
    <cellStyle name="Comma 4 31 2 5 2" xfId="42908" xr:uid="{F7FBCC74-960C-4585-80FE-CF4092651523}"/>
    <cellStyle name="Comma 4 31 2 5 3" xfId="30280" xr:uid="{219507A2-D024-4F6E-A385-E1AE76A62AC4}"/>
    <cellStyle name="Comma 4 31 2 6" xfId="17653" xr:uid="{DAB71D06-BD1D-4F0D-9135-3BFDD9D74401}"/>
    <cellStyle name="Comma 4 31 2 6 2" xfId="36627" xr:uid="{6C24809F-7FFA-4DA5-8C9D-EC70FABDC721}"/>
    <cellStyle name="Comma 4 31 2 7" xfId="23987" xr:uid="{6ECE0777-66A6-4444-8EDF-EF002F5CD343}"/>
    <cellStyle name="Comma 4 31 3" xfId="4216" xr:uid="{17A2D859-16D9-4655-BB41-2F78BE0BB9F6}"/>
    <cellStyle name="Comma 4 31 3 2" xfId="7713" xr:uid="{FBCC7CD5-0C11-43B5-A178-9F686BD8DFC9}"/>
    <cellStyle name="Comma 4 31 3 2 2" xfId="15078" xr:uid="{FA88F752-CBC4-447C-A1F1-C44CCFB912C8}"/>
    <cellStyle name="Comma 4 31 3 2 2 2" xfId="47696" xr:uid="{028DB3BC-1E5E-4203-A053-D9F6079D40C8}"/>
    <cellStyle name="Comma 4 31 3 2 2 3" xfId="35068" xr:uid="{4B7C6A22-B6B1-4F5A-B3D3-62DD4B5CC778}"/>
    <cellStyle name="Comma 4 31 3 2 3" xfId="22438" xr:uid="{B414E266-71B0-49D4-8C59-CFD5C1E26383}"/>
    <cellStyle name="Comma 4 31 3 2 3 2" xfId="41415" xr:uid="{C6DA05BD-23EB-4166-9084-D7FDEDA9533C}"/>
    <cellStyle name="Comma 4 31 3 2 4" xfId="28775" xr:uid="{44E3ABEE-AC77-41CB-B57C-D6383BF2E9A8}"/>
    <cellStyle name="Comma 4 31 3 3" xfId="5094" xr:uid="{9228AA0A-F8B6-44A6-A902-653864C2963E}"/>
    <cellStyle name="Comma 4 31 3 3 2" xfId="12459" xr:uid="{BE75EDD2-A3DA-415D-A46F-3F0122548B33}"/>
    <cellStyle name="Comma 4 31 3 3 2 2" xfId="45077" xr:uid="{EDA96CA1-420F-4255-B98D-172A35F0AE96}"/>
    <cellStyle name="Comma 4 31 3 3 2 3" xfId="32449" xr:uid="{7B5C0C5E-71AB-4E65-974F-61C2C32ED5B7}"/>
    <cellStyle name="Comma 4 31 3 3 3" xfId="19819" xr:uid="{7DD3E904-36E3-47A5-B294-C97B1EC7D9C2}"/>
    <cellStyle name="Comma 4 31 3 3 3 2" xfId="38796" xr:uid="{EA4DAEE7-799A-4DA1-91E3-58AF916CE259}"/>
    <cellStyle name="Comma 4 31 3 3 4" xfId="26156" xr:uid="{BFF62B8E-610B-4A8A-9CFF-862ACF7B3D15}"/>
    <cellStyle name="Comma 4 31 3 4" xfId="11582" xr:uid="{44B2A568-3E12-413A-B7C5-984AE59308D8}"/>
    <cellStyle name="Comma 4 31 3 4 2" xfId="44199" xr:uid="{E7DE26AB-CB3A-4690-8B21-7FB480930768}"/>
    <cellStyle name="Comma 4 31 3 4 3" xfId="31571" xr:uid="{20DF451E-B5DC-4BA8-9EDD-09ABC673C938}"/>
    <cellStyle name="Comma 4 31 3 5" xfId="18942" xr:uid="{C7185351-AEF8-4F36-ADF7-88911A20223C}"/>
    <cellStyle name="Comma 4 31 3 5 2" xfId="37918" xr:uid="{72D6F5ED-75D0-4664-A06B-935E23E7A0FC}"/>
    <cellStyle name="Comma 4 31 3 6" xfId="25278" xr:uid="{E36C3463-79AE-4EEB-928A-2A246AAEE7D4}"/>
    <cellStyle name="Comma 4 31 4" xfId="5979" xr:uid="{B60CB0CC-EF81-42F7-B5DC-5CFA4639FE17}"/>
    <cellStyle name="Comma 4 31 4 2" xfId="13344" xr:uid="{F7AA62FC-A0AA-4052-94CD-168660DA156A}"/>
    <cellStyle name="Comma 4 31 4 2 2" xfId="45962" xr:uid="{7211ED5C-74A7-4970-B7A9-FDC46DF3B14B}"/>
    <cellStyle name="Comma 4 31 4 2 3" xfId="33334" xr:uid="{A3D01B51-2595-4AEC-9856-D702BC039880}"/>
    <cellStyle name="Comma 4 31 4 3" xfId="20704" xr:uid="{0A8AE35B-C3EC-417D-AE6C-4AEBE44EA045}"/>
    <cellStyle name="Comma 4 31 4 3 2" xfId="39681" xr:uid="{924EE683-9B4D-49EB-99B7-7B44D92E87DD}"/>
    <cellStyle name="Comma 4 31 4 4" xfId="27041" xr:uid="{6B99488A-080E-4711-8182-30A7B33294A2}"/>
    <cellStyle name="Comma 4 31 5" xfId="9853" xr:uid="{FAF5814B-AB4C-4021-B749-63F17D9A4FBD}"/>
    <cellStyle name="Comma 4 31 5 2" xfId="42467" xr:uid="{49F80C5A-35ED-4B9E-999C-207962EEA091}"/>
    <cellStyle name="Comma 4 31 5 3" xfId="29839" xr:uid="{ACC81723-223B-4F2E-95E9-C55027CAB78D}"/>
    <cellStyle name="Comma 4 31 6" xfId="17213" xr:uid="{67D42A89-2D87-4AB9-8ECC-EE77743649E3}"/>
    <cellStyle name="Comma 4 31 6 2" xfId="36157" xr:uid="{068E34CF-2D75-4D99-B850-D56DBDF4B390}"/>
    <cellStyle name="Comma 4 31 7" xfId="23543" xr:uid="{B1A408E5-A1EC-4A41-984B-E6679DAE5761}"/>
    <cellStyle name="Comma 4 35" xfId="48401" xr:uid="{35731FBD-5597-4E90-A7E4-E265AA62310E}"/>
    <cellStyle name="Comma 4 4" xfId="251" xr:uid="{F9CAB819-8873-4EA5-8D07-E054F9820B2A}"/>
    <cellStyle name="Comma 4 4 10" xfId="1445" xr:uid="{94417686-DE55-47E1-81C2-98F22DABD36C}"/>
    <cellStyle name="Comma 4 4 10 2" xfId="8218" xr:uid="{8FC32D59-EF70-4A6E-98A3-6CD22CD8341A}"/>
    <cellStyle name="Comma 4 4 10 2 2" xfId="15583" xr:uid="{E036529E-D9B8-4730-B5F4-73141E862A9B}"/>
    <cellStyle name="Comma 4 4 10 2 3" xfId="22943" xr:uid="{9F001AE7-436E-47D5-BD38-D083DD8716E9}"/>
    <cellStyle name="Comma 4 4 10 2 4" xfId="41986" xr:uid="{3B228EFF-45D5-4276-9177-A8224A8C00DE}"/>
    <cellStyle name="Comma 4 4 10 3" xfId="9081" xr:uid="{65D9FA9D-A1DA-4B8C-B38A-8D89B93CECA4}"/>
    <cellStyle name="Comma 4 4 10 4" xfId="16441" xr:uid="{44282239-966B-4D52-B64E-16FC6D964A0D}"/>
    <cellStyle name="Comma 4 4 10 5" xfId="29351" xr:uid="{00ACF25F-099F-45FB-8D56-F6A06D5BFA2D}"/>
    <cellStyle name="Comma 4 4 11" xfId="1508" xr:uid="{4E66CFBD-6056-44D9-A21B-8AF7D0B7F0A2}"/>
    <cellStyle name="Comma 4 4 11 2" xfId="9127" xr:uid="{FD465789-9E86-40B2-9E39-EC5D0897D1AC}"/>
    <cellStyle name="Comma 4 4 11 2 2" xfId="35648" xr:uid="{8F97FA8E-6449-4966-8739-FC4361C97F2D}"/>
    <cellStyle name="Comma 4 4 11 3" xfId="16487" xr:uid="{18B2ECB3-A43A-4AA1-8068-0527A7B5BA87}"/>
    <cellStyle name="Comma 4 4 11 4" xfId="23117" xr:uid="{0427ED91-6EAF-405B-9FF9-77703ED8ECB1}"/>
    <cellStyle name="Comma 4 4 12" xfId="8365" xr:uid="{2F65E0DB-79EB-45AF-BD2C-C0F229684144}"/>
    <cellStyle name="Comma 4 4 12 2" xfId="42062" xr:uid="{39B78765-564D-44C1-926A-67FED4AFDF33}"/>
    <cellStyle name="Comma 4 4 12 3" xfId="29434" xr:uid="{FEB817A2-6B40-428C-84CE-A6E1F13155AF}"/>
    <cellStyle name="Comma 4 4 13" xfId="15726" xr:uid="{B5BE4672-4EF6-4B3B-AA10-14E8AA568C01}"/>
    <cellStyle name="Comma 4 4 13 2" xfId="35597" xr:uid="{DCEC8AC6-7231-4118-A793-F0E8752A618B}"/>
    <cellStyle name="Comma 4 4 14" xfId="23068" xr:uid="{9A78A697-AE21-4C9A-B992-B6545AA50D2B}"/>
    <cellStyle name="Comma 4 4 2" xfId="302" xr:uid="{0964931D-972E-42C4-BB36-B700DF40936D}"/>
    <cellStyle name="Comma 4 4 2 10" xfId="8287" xr:uid="{3B78312D-3700-4AE9-A4F5-AB3D80AE2108}"/>
    <cellStyle name="Comma 4 4 2 10 2" xfId="15652" xr:uid="{038F76BC-F6E5-46CC-BD6D-D44B9B1E2D31}"/>
    <cellStyle name="Comma 4 4 2 10 2 2" xfId="42125" xr:uid="{D87947CD-5686-438C-BDE0-14D21C2C696F}"/>
    <cellStyle name="Comma 4 4 2 10 3" xfId="23012" xr:uid="{15733154-5083-4ED8-8BA1-88B079DA0790}"/>
    <cellStyle name="Comma 4 4 2 10 4" xfId="29497" xr:uid="{D7DEDF83-3132-4956-9AE7-30D193B23597}"/>
    <cellStyle name="Comma 4 4 2 11" xfId="1664" xr:uid="{767E2A5B-E510-48BF-9458-6A9C1DB066A3}"/>
    <cellStyle name="Comma 4 4 2 11 2" xfId="9237" xr:uid="{234E6E62-1E09-41DF-8468-D378BEA7D5CA}"/>
    <cellStyle name="Comma 4 4 2 11 3" xfId="16597" xr:uid="{B08C5212-75D4-4468-B769-9902C668571B}"/>
    <cellStyle name="Comma 4 4 2 11 4" xfId="35759" xr:uid="{7F0EB3CF-BB46-407C-B47A-14AEAA77BC01}"/>
    <cellStyle name="Comma 4 4 2 12" xfId="1536" xr:uid="{6BF076E2-986E-4ED8-A2F4-16E897523BFE}"/>
    <cellStyle name="Comma 4 4 2 12 2" xfId="9150" xr:uid="{A8E5FD56-767C-439B-87A7-059C47E22719}"/>
    <cellStyle name="Comma 4 4 2 12 3" xfId="16510" xr:uid="{21182F45-7BE9-42BB-9272-E7609941202C}"/>
    <cellStyle name="Comma 4 4 2 13" xfId="8405" xr:uid="{0FB7C9D0-5525-4548-9360-096A09477DDD}"/>
    <cellStyle name="Comma 4 4 2 14" xfId="15766" xr:uid="{E98D86B4-D408-4FB0-AA0D-5CA0AC437B66}"/>
    <cellStyle name="Comma 4 4 2 15" xfId="23197" xr:uid="{DA1529F4-C55B-48F6-9C48-8EF0262B00E6}"/>
    <cellStyle name="Comma 4 4 2 2" xfId="662" xr:uid="{B2B50B94-6957-4AFF-A413-D6D54A8F8B0C}"/>
    <cellStyle name="Comma 4 4 2 2 10" xfId="15931" xr:uid="{FFFBA820-23FD-447B-8C2E-32C4D9FF0DCE}"/>
    <cellStyle name="Comma 4 4 2 2 11" xfId="23352" xr:uid="{2DBB5A0F-B154-4CDD-B239-5526989552D7}"/>
    <cellStyle name="Comma 4 4 2 2 2" xfId="1028" xr:uid="{1936B0FC-2D5C-48E7-90A8-2CE0C13114A3}"/>
    <cellStyle name="Comma 4 4 2 2 2 2" xfId="2891" xr:uid="{3C5EE1D0-002D-456A-89F9-64D7F09E90D6}"/>
    <cellStyle name="Comma 4 4 2 2 2 2 2" xfId="4623" xr:uid="{4F6BCD9E-B6F1-4BBD-A2A5-2B615BE70086}"/>
    <cellStyle name="Comma 4 4 2 2 2 2 2 2" xfId="8121" xr:uid="{1DC2BF77-0428-4D11-B6DF-1ED77CCDDE20}"/>
    <cellStyle name="Comma 4 4 2 2 2 2 2 2 2" xfId="15486" xr:uid="{513F5FF4-7093-45CF-BFA7-056F068F547E}"/>
    <cellStyle name="Comma 4 4 2 2 2 2 2 2 2 2" xfId="48104" xr:uid="{40650FDF-39D5-4B4A-98D9-12B3EC5D075C}"/>
    <cellStyle name="Comma 4 4 2 2 2 2 2 2 2 3" xfId="35476" xr:uid="{1C8B9E7F-7B5D-4360-845F-6DC94BCB57EC}"/>
    <cellStyle name="Comma 4 4 2 2 2 2 2 2 3" xfId="22846" xr:uid="{4AA18932-967E-4EA0-B045-F26D54BF2CD0}"/>
    <cellStyle name="Comma 4 4 2 2 2 2 2 2 3 2" xfId="41823" xr:uid="{15FE904A-FB26-423D-9F08-B3BD4BA67037}"/>
    <cellStyle name="Comma 4 4 2 2 2 2 2 2 4" xfId="29183" xr:uid="{FF79A18B-A00C-4A27-BF6C-2E1E7B9EC653}"/>
    <cellStyle name="Comma 4 4 2 2 2 2 2 3" xfId="5503" xr:uid="{106C0EAC-5D23-4D9A-9FE9-590ACBC847B0}"/>
    <cellStyle name="Comma 4 4 2 2 2 2 2 3 2" xfId="12868" xr:uid="{BB69CC09-280B-47F0-8DFB-01DE53015FA1}"/>
    <cellStyle name="Comma 4 4 2 2 2 2 2 3 2 2" xfId="45486" xr:uid="{8C62A1ED-6087-4AAD-BC23-AD2916A14967}"/>
    <cellStyle name="Comma 4 4 2 2 2 2 2 3 2 3" xfId="32858" xr:uid="{AB24C480-7485-41E4-B35C-715E8AB72618}"/>
    <cellStyle name="Comma 4 4 2 2 2 2 2 3 3" xfId="20228" xr:uid="{50A89ED1-C1CF-4997-BF87-D21AE56DB5FC}"/>
    <cellStyle name="Comma 4 4 2 2 2 2 2 3 3 2" xfId="39205" xr:uid="{9DB4AEBA-49D0-4E1D-B6F5-DC6FFFC78835}"/>
    <cellStyle name="Comma 4 4 2 2 2 2 2 3 4" xfId="26565" xr:uid="{150E0E3A-DE3F-48FA-878A-118A354941A2}"/>
    <cellStyle name="Comma 4 4 2 2 2 2 2 4" xfId="11989" xr:uid="{79B7D930-BC2A-4600-A96B-2ED5F3D09300}"/>
    <cellStyle name="Comma 4 4 2 2 2 2 2 4 2" xfId="44607" xr:uid="{E2F01F9E-7425-4531-888F-4D80C4DF581C}"/>
    <cellStyle name="Comma 4 4 2 2 2 2 2 4 3" xfId="31979" xr:uid="{8B907215-17E6-44DF-BF57-E4986BA47D24}"/>
    <cellStyle name="Comma 4 4 2 2 2 2 2 5" xfId="19349" xr:uid="{7511A28A-DA74-4D1A-96D8-590D8D3550DE}"/>
    <cellStyle name="Comma 4 4 2 2 2 2 2 5 2" xfId="38326" xr:uid="{6FBF5F47-B358-457E-B8CE-21FD9C2A3972}"/>
    <cellStyle name="Comma 4 4 2 2 2 2 2 6" xfId="25686" xr:uid="{BFDA20CB-662E-4A5C-8AB7-71ED88A7D2D1}"/>
    <cellStyle name="Comma 4 4 2 2 2 2 3" xfId="3767" xr:uid="{C154AC6D-0F6B-4BC1-97FD-C3AFBB6D2DB0}"/>
    <cellStyle name="Comma 4 4 2 2 2 2 3 2" xfId="7264" xr:uid="{C70F524A-A0C3-48F6-8682-817F8029FEB5}"/>
    <cellStyle name="Comma 4 4 2 2 2 2 3 2 2" xfId="14629" xr:uid="{EB6135CF-4EEC-407C-894B-292AE62483E3}"/>
    <cellStyle name="Comma 4 4 2 2 2 2 3 2 2 2" xfId="47247" xr:uid="{E35C5524-C928-46C2-8261-DE66C2F53728}"/>
    <cellStyle name="Comma 4 4 2 2 2 2 3 2 2 3" xfId="34619" xr:uid="{357DA056-0B6F-4103-A431-DCA1DCEECB0B}"/>
    <cellStyle name="Comma 4 4 2 2 2 2 3 2 3" xfId="21989" xr:uid="{E13B01B3-2228-4B3B-B728-E72B4BBC57D4}"/>
    <cellStyle name="Comma 4 4 2 2 2 2 3 2 3 2" xfId="40966" xr:uid="{D2C8FAF3-8EA2-43E0-88CA-B31DE8D78607}"/>
    <cellStyle name="Comma 4 4 2 2 2 2 3 2 4" xfId="28326" xr:uid="{2D2D2846-A6E3-496C-8F32-2D5DC93881B0}"/>
    <cellStyle name="Comma 4 4 2 2 2 2 3 3" xfId="11133" xr:uid="{D506AEC6-B66E-473F-BD0D-B49B51E51AA9}"/>
    <cellStyle name="Comma 4 4 2 2 2 2 3 3 2" xfId="43750" xr:uid="{5DF079C3-552D-4FC2-8B8A-10F673355C66}"/>
    <cellStyle name="Comma 4 4 2 2 2 2 3 3 3" xfId="31122" xr:uid="{444EEB02-B512-4C89-BEAE-05783013CB23}"/>
    <cellStyle name="Comma 4 4 2 2 2 2 3 4" xfId="18493" xr:uid="{68609D18-3BC2-43BA-80D8-73A07D4883A8}"/>
    <cellStyle name="Comma 4 4 2 2 2 2 3 4 2" xfId="37469" xr:uid="{6DD4FB64-422B-40AE-9DA4-BC7263C4422C}"/>
    <cellStyle name="Comma 4 4 2 2 2 2 3 5" xfId="24829" xr:uid="{E49A2BAD-E13D-4A13-BCE4-1DA85874A299}"/>
    <cellStyle name="Comma 4 4 2 2 2 2 4" xfId="6388" xr:uid="{A8FA4A5A-A272-4EF7-9D4F-E4B3892263FC}"/>
    <cellStyle name="Comma 4 4 2 2 2 2 4 2" xfId="13753" xr:uid="{ABA8A0AF-DF70-440D-AD50-5AD651EB08D2}"/>
    <cellStyle name="Comma 4 4 2 2 2 2 4 2 2" xfId="46371" xr:uid="{1A60D202-2EFE-487F-B50D-DAD3587C578C}"/>
    <cellStyle name="Comma 4 4 2 2 2 2 4 2 3" xfId="33743" xr:uid="{E1102C06-2363-41CE-A357-74F3E3CEA82F}"/>
    <cellStyle name="Comma 4 4 2 2 2 2 4 3" xfId="21113" xr:uid="{0C779280-6532-444E-910E-A2AFC0982D34}"/>
    <cellStyle name="Comma 4 4 2 2 2 2 4 3 2" xfId="40090" xr:uid="{B98CE537-8400-440A-A626-748B54DEFEE0}"/>
    <cellStyle name="Comma 4 4 2 2 2 2 4 4" xfId="27450" xr:uid="{CAD86A91-1784-494D-80C5-8AB95E2B85BB}"/>
    <cellStyle name="Comma 4 4 2 2 2 2 5" xfId="10259" xr:uid="{22BABC5A-6ABC-4C49-B39F-900EB12C1701}"/>
    <cellStyle name="Comma 4 4 2 2 2 2 5 2" xfId="42874" xr:uid="{95DD25F0-0994-4EBE-B002-BFC3969FDC73}"/>
    <cellStyle name="Comma 4 4 2 2 2 2 5 3" xfId="30246" xr:uid="{FFBF8899-3DAB-46C8-968A-C9E7A615A1EB}"/>
    <cellStyle name="Comma 4 4 2 2 2 2 6" xfId="17619" xr:uid="{61EF7B0B-1D22-45EE-99DF-FA7AC2556382}"/>
    <cellStyle name="Comma 4 4 2 2 2 2 6 2" xfId="36593" xr:uid="{8BAA8815-AAE9-44EC-B5A4-2AA6F065DB9D}"/>
    <cellStyle name="Comma 4 4 2 2 2 2 7" xfId="23953" xr:uid="{092F64B4-FB17-4914-9F2B-572845A68803}"/>
    <cellStyle name="Comma 4 4 2 2 2 3" xfId="4183" xr:uid="{DCDB1526-EF92-40A2-B43B-B0698A3A2066}"/>
    <cellStyle name="Comma 4 4 2 2 2 3 2" xfId="7680" xr:uid="{CFE2CB04-B2A7-489C-8198-BFEE07C1AF62}"/>
    <cellStyle name="Comma 4 4 2 2 2 3 2 2" xfId="15045" xr:uid="{68ACBB46-5A89-4E01-8410-A259320F8513}"/>
    <cellStyle name="Comma 4 4 2 2 2 3 2 2 2" xfId="47663" xr:uid="{B3F6ECB1-3213-419F-96F5-49089FBCF860}"/>
    <cellStyle name="Comma 4 4 2 2 2 3 2 2 3" xfId="35035" xr:uid="{AF13D793-0439-44D2-846C-D109EB06003F}"/>
    <cellStyle name="Comma 4 4 2 2 2 3 2 3" xfId="22405" xr:uid="{5B7303EC-472E-4E6A-9FA9-2EFD8BF2D20D}"/>
    <cellStyle name="Comma 4 4 2 2 2 3 2 3 2" xfId="41382" xr:uid="{4DC308B7-4654-43B7-A555-758B03E9D286}"/>
    <cellStyle name="Comma 4 4 2 2 2 3 2 4" xfId="28742" xr:uid="{0BAE9B66-E66A-4413-9BCF-5CBDDA77DDD3}"/>
    <cellStyle name="Comma 4 4 2 2 2 3 3" xfId="5061" xr:uid="{532D77CB-D6C2-44FB-A737-876A18BDA60A}"/>
    <cellStyle name="Comma 4 4 2 2 2 3 3 2" xfId="12426" xr:uid="{7D1C976A-3D09-4B04-8656-B8D5FEB1127D}"/>
    <cellStyle name="Comma 4 4 2 2 2 3 3 2 2" xfId="45044" xr:uid="{A333DAD7-6BCE-4DAA-94C6-56DC2542EFA8}"/>
    <cellStyle name="Comma 4 4 2 2 2 3 3 2 3" xfId="32416" xr:uid="{0BC29172-C871-40BD-B099-0ED62B12E1C5}"/>
    <cellStyle name="Comma 4 4 2 2 2 3 3 3" xfId="19786" xr:uid="{154E1958-A6C6-4D84-B88D-6EDC14E70B67}"/>
    <cellStyle name="Comma 4 4 2 2 2 3 3 3 2" xfId="38763" xr:uid="{945D0A65-5630-48AE-BEE3-ECB288D74B86}"/>
    <cellStyle name="Comma 4 4 2 2 2 3 3 4" xfId="26123" xr:uid="{5448BFB7-87AF-4D74-AFEA-B9897D99739D}"/>
    <cellStyle name="Comma 4 4 2 2 2 3 4" xfId="11549" xr:uid="{31686583-D07F-461A-B3D4-FE55CB8195BE}"/>
    <cellStyle name="Comma 4 4 2 2 2 3 4 2" xfId="44166" xr:uid="{5149047A-9AF3-4090-B268-28CBF385CEE4}"/>
    <cellStyle name="Comma 4 4 2 2 2 3 4 3" xfId="31538" xr:uid="{031737D0-A5EC-49E3-A467-1814F5E74635}"/>
    <cellStyle name="Comma 4 4 2 2 2 3 5" xfId="18909" xr:uid="{210D36F6-6E06-4118-8250-60D82ACA5D64}"/>
    <cellStyle name="Comma 4 4 2 2 2 3 5 2" xfId="37885" xr:uid="{F1446A6A-3553-4914-AC30-054469E9352B}"/>
    <cellStyle name="Comma 4 4 2 2 2 3 6" xfId="25245" xr:uid="{9E7071FA-FD6E-4B79-835D-A0B19E964B3B}"/>
    <cellStyle name="Comma 4 4 2 2 2 4" xfId="3333" xr:uid="{8D7D4559-0C1C-4B04-9CEF-7B98183C7C85}"/>
    <cellStyle name="Comma 4 4 2 2 2 4 2" xfId="6830" xr:uid="{73AEA471-D1C5-4FD8-9504-F96838B428DA}"/>
    <cellStyle name="Comma 4 4 2 2 2 4 2 2" xfId="14195" xr:uid="{D7D65E9B-DFFB-49CC-9B56-21CE0A66299D}"/>
    <cellStyle name="Comma 4 4 2 2 2 4 2 2 2" xfId="46813" xr:uid="{7C01C60D-8B65-4CF0-A77E-03DB976A5F3A}"/>
    <cellStyle name="Comma 4 4 2 2 2 4 2 2 3" xfId="34185" xr:uid="{5A156E54-0E38-4040-99A2-B9F7F0046CCA}"/>
    <cellStyle name="Comma 4 4 2 2 2 4 2 3" xfId="21555" xr:uid="{86C26EC6-0057-4B29-AAF5-58536D0DF65F}"/>
    <cellStyle name="Comma 4 4 2 2 2 4 2 3 2" xfId="40532" xr:uid="{3E9B0DE3-AF40-4707-A2C6-9398DB8F94C3}"/>
    <cellStyle name="Comma 4 4 2 2 2 4 2 4" xfId="27892" xr:uid="{6EE63101-DA08-42BA-8D56-3FE61FA54A74}"/>
    <cellStyle name="Comma 4 4 2 2 2 4 3" xfId="10699" xr:uid="{A153411E-BD27-4E0B-A14B-4B2890175381}"/>
    <cellStyle name="Comma 4 4 2 2 2 4 3 2" xfId="43316" xr:uid="{25B0E5FE-BB90-49C4-8A48-C6CFCDCABDF5}"/>
    <cellStyle name="Comma 4 4 2 2 2 4 3 3" xfId="30688" xr:uid="{952EA4C6-B54F-4359-9D8F-1D30C494A212}"/>
    <cellStyle name="Comma 4 4 2 2 2 4 4" xfId="18059" xr:uid="{D88CB616-CAE2-4FC0-92CC-890CF7B849B8}"/>
    <cellStyle name="Comma 4 4 2 2 2 4 4 2" xfId="37035" xr:uid="{373BC8A2-D754-45EA-8F13-298F91E4B0F1}"/>
    <cellStyle name="Comma 4 4 2 2 2 4 5" xfId="24395" xr:uid="{7BED2F97-9F8E-4A5D-83B0-C4BB7C01EC0B}"/>
    <cellStyle name="Comma 4 4 2 2 2 5" xfId="5946" xr:uid="{747090FB-CAA4-487D-9758-F07B6803C43D}"/>
    <cellStyle name="Comma 4 4 2 2 2 5 2" xfId="13311" xr:uid="{605733FA-B807-42B7-9FC4-3A846D34779F}"/>
    <cellStyle name="Comma 4 4 2 2 2 5 2 2" xfId="45929" xr:uid="{A74EAAA9-3525-4DD1-BBF1-D64652BF632B}"/>
    <cellStyle name="Comma 4 4 2 2 2 5 2 3" xfId="33301" xr:uid="{6BDF1771-0821-417E-AB06-6864BC13E698}"/>
    <cellStyle name="Comma 4 4 2 2 2 5 3" xfId="20671" xr:uid="{20CE87BD-775F-4E76-8A4C-BF038CDF21D0}"/>
    <cellStyle name="Comma 4 4 2 2 2 5 3 2" xfId="39648" xr:uid="{021C92F0-62D1-4BE5-A50A-F220A6551955}"/>
    <cellStyle name="Comma 4 4 2 2 2 5 4" xfId="27008" xr:uid="{06036D83-CAD9-42A0-8EC0-3F2BF2619030}"/>
    <cellStyle name="Comma 4 4 2 2 2 6" xfId="2394" xr:uid="{5B90CD66-C2B5-4336-BB76-BB21C59AABCB}"/>
    <cellStyle name="Comma 4 4 2 2 2 6 2" xfId="9819" xr:uid="{96EA16E1-9204-4EEB-AB87-77EC79A985B7}"/>
    <cellStyle name="Comma 4 4 2 2 2 6 2 2" xfId="42432" xr:uid="{8C1E1D27-BA71-4E70-9450-22D0FE479D9F}"/>
    <cellStyle name="Comma 4 4 2 2 2 6 3" xfId="17179" xr:uid="{C2891A63-FD2D-4E2B-8FE3-8B9326E4A4AE}"/>
    <cellStyle name="Comma 4 4 2 2 2 6 4" xfId="29804" xr:uid="{460543C2-DA4F-46E1-9DBA-1CF06994C662}"/>
    <cellStyle name="Comma 4 4 2 2 2 7" xfId="8884" xr:uid="{3E494886-3450-44C9-A6F8-5756E3CAC205}"/>
    <cellStyle name="Comma 4 4 2 2 2 7 2" xfId="36119" xr:uid="{2145298D-1D23-4DD8-BF53-0CE70E07E2B6}"/>
    <cellStyle name="Comma 4 4 2 2 2 8" xfId="16244" xr:uid="{32105A7B-BFEA-424C-8AC6-5A95F13FA1E1}"/>
    <cellStyle name="Comma 4 4 2 2 2 9" xfId="23507" xr:uid="{1B67C10F-0BC1-4771-B1BE-62626D397F52}"/>
    <cellStyle name="Comma 4 4 2 2 3" xfId="2736" xr:uid="{E0FB3F76-5996-4C77-9AE0-5E68217C7EDD}"/>
    <cellStyle name="Comma 4 4 2 2 3 2" xfId="4468" xr:uid="{DE5A7098-3DD2-43F0-ABAD-4F68C3509AB0}"/>
    <cellStyle name="Comma 4 4 2 2 3 2 2" xfId="7966" xr:uid="{9ED7CACC-CEA0-40E6-A3C2-A2C4F75E9835}"/>
    <cellStyle name="Comma 4 4 2 2 3 2 2 2" xfId="15331" xr:uid="{0E63B0C1-E39D-4E27-9547-DD9142CAC690}"/>
    <cellStyle name="Comma 4 4 2 2 3 2 2 2 2" xfId="47949" xr:uid="{71B3DC07-F79E-4426-9ED5-3BEF64AFC721}"/>
    <cellStyle name="Comma 4 4 2 2 3 2 2 2 3" xfId="35321" xr:uid="{EA4441FC-F6EF-4299-9C98-05BC23B73F69}"/>
    <cellStyle name="Comma 4 4 2 2 3 2 2 3" xfId="22691" xr:uid="{13A2ADDB-CEAB-4C40-8AE4-289466E42B19}"/>
    <cellStyle name="Comma 4 4 2 2 3 2 2 3 2" xfId="41668" xr:uid="{72DBB96F-2298-484E-B51E-D4D1446E0C95}"/>
    <cellStyle name="Comma 4 4 2 2 3 2 2 4" xfId="29028" xr:uid="{8A6BEC54-A305-4239-B6CF-9A6B2529F406}"/>
    <cellStyle name="Comma 4 4 2 2 3 2 3" xfId="5348" xr:uid="{F5A67215-7278-49D8-9FDA-58E51849ABB7}"/>
    <cellStyle name="Comma 4 4 2 2 3 2 3 2" xfId="12713" xr:uid="{AE18181A-6C46-487F-9B1D-0F7368112815}"/>
    <cellStyle name="Comma 4 4 2 2 3 2 3 2 2" xfId="45331" xr:uid="{C7F815AF-79E9-42DA-BF6A-F1E85AB19BFB}"/>
    <cellStyle name="Comma 4 4 2 2 3 2 3 2 3" xfId="32703" xr:uid="{FF42BF15-9680-43ED-BEC2-4E7A078DC1D6}"/>
    <cellStyle name="Comma 4 4 2 2 3 2 3 3" xfId="20073" xr:uid="{AC73095D-DCE5-47D0-B26D-48D35EA4AA78}"/>
    <cellStyle name="Comma 4 4 2 2 3 2 3 3 2" xfId="39050" xr:uid="{B5C1A7D7-2BE0-4B1B-9241-F75E2302862F}"/>
    <cellStyle name="Comma 4 4 2 2 3 2 3 4" xfId="26410" xr:uid="{80664EBC-4186-412B-99FA-375246E5CF5C}"/>
    <cellStyle name="Comma 4 4 2 2 3 2 4" xfId="11834" xr:uid="{35ACBFAB-F617-4588-A413-CA14AAEB8F4E}"/>
    <cellStyle name="Comma 4 4 2 2 3 2 4 2" xfId="44452" xr:uid="{7B36A8D2-13DA-4BB0-9939-823E3454D3A1}"/>
    <cellStyle name="Comma 4 4 2 2 3 2 4 3" xfId="31824" xr:uid="{365D0714-7610-4174-8D63-871973FB7B1E}"/>
    <cellStyle name="Comma 4 4 2 2 3 2 5" xfId="19194" xr:uid="{CBFACBCD-5BF4-4875-9588-E814EEDF31EC}"/>
    <cellStyle name="Comma 4 4 2 2 3 2 5 2" xfId="38171" xr:uid="{41B8C2EE-92B7-48AC-B82B-13860F274B2C}"/>
    <cellStyle name="Comma 4 4 2 2 3 2 6" xfId="25531" xr:uid="{B6D19E07-65FB-4A97-ADE7-38A501130F06}"/>
    <cellStyle name="Comma 4 4 2 2 3 3" xfId="3613" xr:uid="{0A2CEE04-9024-417E-BA11-0A3BC9332755}"/>
    <cellStyle name="Comma 4 4 2 2 3 3 2" xfId="7110" xr:uid="{732A944C-2CC6-49E5-A880-CB14D6336839}"/>
    <cellStyle name="Comma 4 4 2 2 3 3 2 2" xfId="14475" xr:uid="{889D6A1D-DF30-4F02-8F34-AC01B77CD6ED}"/>
    <cellStyle name="Comma 4 4 2 2 3 3 2 2 2" xfId="47093" xr:uid="{5D13684A-92F5-423E-AD31-7D25500B382D}"/>
    <cellStyle name="Comma 4 4 2 2 3 3 2 2 3" xfId="34465" xr:uid="{2030627F-82C3-4067-92D7-E2B6BEEE5580}"/>
    <cellStyle name="Comma 4 4 2 2 3 3 2 3" xfId="21835" xr:uid="{63524923-DE53-4C63-A704-E4F98BC9007D}"/>
    <cellStyle name="Comma 4 4 2 2 3 3 2 3 2" xfId="40812" xr:uid="{F0D1D4EE-193F-4312-88DB-36CF395C03E2}"/>
    <cellStyle name="Comma 4 4 2 2 3 3 2 4" xfId="28172" xr:uid="{DB96413D-9494-4A4E-884B-18C3A13746DD}"/>
    <cellStyle name="Comma 4 4 2 2 3 3 3" xfId="10979" xr:uid="{DD3AFCED-A204-4D1C-A5FF-3AB99840C26E}"/>
    <cellStyle name="Comma 4 4 2 2 3 3 3 2" xfId="43596" xr:uid="{3D875BB6-8F5C-4831-B2BB-FDD5B57CC70F}"/>
    <cellStyle name="Comma 4 4 2 2 3 3 3 3" xfId="30968" xr:uid="{43E8158F-787B-402E-95C5-E51B9E0D55E7}"/>
    <cellStyle name="Comma 4 4 2 2 3 3 4" xfId="18339" xr:uid="{7FC4D6AF-CF72-4386-BE67-8C9334A88277}"/>
    <cellStyle name="Comma 4 4 2 2 3 3 4 2" xfId="37315" xr:uid="{647F3A64-CAC0-491A-9100-81C02C2AB1AE}"/>
    <cellStyle name="Comma 4 4 2 2 3 3 5" xfId="24675" xr:uid="{8E383C6A-06FC-4A3B-A067-87A5225C3D44}"/>
    <cellStyle name="Comma 4 4 2 2 3 4" xfId="6233" xr:uid="{04348586-A612-4AAA-A84E-D9CF0D25487C}"/>
    <cellStyle name="Comma 4 4 2 2 3 4 2" xfId="13598" xr:uid="{93EC8644-4572-4CE5-9924-4B2A8CE1434C}"/>
    <cellStyle name="Comma 4 4 2 2 3 4 2 2" xfId="46216" xr:uid="{CB4D9463-0E9E-497E-89C9-7FB49CF62530}"/>
    <cellStyle name="Comma 4 4 2 2 3 4 2 3" xfId="33588" xr:uid="{E02C0CB7-8E4E-4357-B8C5-4ABCC1446F1C}"/>
    <cellStyle name="Comma 4 4 2 2 3 4 3" xfId="20958" xr:uid="{7F0D0077-2951-4987-AA46-C02362E49082}"/>
    <cellStyle name="Comma 4 4 2 2 3 4 3 2" xfId="39935" xr:uid="{51C5CFC0-7684-49C3-A955-8F2D5E29B455}"/>
    <cellStyle name="Comma 4 4 2 2 3 4 4" xfId="27295" xr:uid="{0A9716A1-9F1F-45FA-B181-DB9C3B04A199}"/>
    <cellStyle name="Comma 4 4 2 2 3 5" xfId="10104" xr:uid="{7ED22153-3FE6-418E-BFAF-5C676C71D5CF}"/>
    <cellStyle name="Comma 4 4 2 2 3 5 2" xfId="42719" xr:uid="{B17561F8-BF67-4567-AD37-C9E5A64ED895}"/>
    <cellStyle name="Comma 4 4 2 2 3 5 3" xfId="30091" xr:uid="{39E3D93B-EA55-4674-B044-3D267619B89E}"/>
    <cellStyle name="Comma 4 4 2 2 3 6" xfId="17464" xr:uid="{4D5F1E28-E3DD-4A2D-AFC3-FA41B39C90A8}"/>
    <cellStyle name="Comma 4 4 2 2 3 6 2" xfId="36438" xr:uid="{B5C286E8-D755-4A42-A03E-844F6D80CF90}"/>
    <cellStyle name="Comma 4 4 2 2 3 7" xfId="23798" xr:uid="{E57C5D1D-BEDF-4301-8D22-70871A4880B9}"/>
    <cellStyle name="Comma 4 4 2 2 4" xfId="4028" xr:uid="{B61837FC-33C0-46B2-B63D-012355021D1E}"/>
    <cellStyle name="Comma 4 4 2 2 4 2" xfId="7525" xr:uid="{01A13837-57D4-44AA-AF0B-1241D32DF09E}"/>
    <cellStyle name="Comma 4 4 2 2 4 2 2" xfId="14890" xr:uid="{C038D27C-F2AD-45C1-BE59-6A8FF6AD0C1D}"/>
    <cellStyle name="Comma 4 4 2 2 4 2 2 2" xfId="47508" xr:uid="{2EC69B22-FEF5-4088-B28C-F3BE495CCB00}"/>
    <cellStyle name="Comma 4 4 2 2 4 2 2 3" xfId="34880" xr:uid="{F283C96B-863D-4DD0-B56E-EBF97EE4D0CF}"/>
    <cellStyle name="Comma 4 4 2 2 4 2 3" xfId="22250" xr:uid="{1AE8B620-B2BD-4F61-A361-9466B9F7F20C}"/>
    <cellStyle name="Comma 4 4 2 2 4 2 3 2" xfId="41227" xr:uid="{C39B2A27-D3DA-44B1-B2D4-49F0F8994EA6}"/>
    <cellStyle name="Comma 4 4 2 2 4 2 4" xfId="28587" xr:uid="{E8906EB5-3CB3-4596-81E5-5655F9649C56}"/>
    <cellStyle name="Comma 4 4 2 2 4 3" xfId="4906" xr:uid="{3B2AC144-1977-4B0E-B336-B148E12FBDCE}"/>
    <cellStyle name="Comma 4 4 2 2 4 3 2" xfId="12271" xr:uid="{AEFFD56F-114B-4DB0-BAAA-F7F99351E908}"/>
    <cellStyle name="Comma 4 4 2 2 4 3 2 2" xfId="44889" xr:uid="{ACD4153D-10E9-4928-B3EF-1CBCF54CE54B}"/>
    <cellStyle name="Comma 4 4 2 2 4 3 2 3" xfId="32261" xr:uid="{C5F11EBA-AD23-46B7-ACBE-40454B6D9448}"/>
    <cellStyle name="Comma 4 4 2 2 4 3 3" xfId="19631" xr:uid="{9D545715-3609-45D1-993B-06A71239B729}"/>
    <cellStyle name="Comma 4 4 2 2 4 3 3 2" xfId="38608" xr:uid="{B459260A-6057-4FB8-BB05-4FAFC1FD7D2A}"/>
    <cellStyle name="Comma 4 4 2 2 4 3 4" xfId="25968" xr:uid="{69D492AF-C401-4803-9BF3-2A0364E5F9B2}"/>
    <cellStyle name="Comma 4 4 2 2 4 4" xfId="11394" xr:uid="{00B7065F-7FAE-4EB9-BBF5-8D2DF7D2927F}"/>
    <cellStyle name="Comma 4 4 2 2 4 4 2" xfId="44011" xr:uid="{C56E5DC2-3AFA-4371-B0E8-DC8E9DCF1C0B}"/>
    <cellStyle name="Comma 4 4 2 2 4 4 3" xfId="31383" xr:uid="{9971159A-5F53-4731-8626-CCE3950AFB66}"/>
    <cellStyle name="Comma 4 4 2 2 4 5" xfId="18754" xr:uid="{2EEE3BFC-711E-46F2-BAFB-856D2308F9F8}"/>
    <cellStyle name="Comma 4 4 2 2 4 5 2" xfId="37730" xr:uid="{E35178E7-994D-49D9-8C74-52DDFFB98C16}"/>
    <cellStyle name="Comma 4 4 2 2 4 6" xfId="25090" xr:uid="{E38C05F3-3AED-4B93-836A-17BBFA9274F1}"/>
    <cellStyle name="Comma 4 4 2 2 5" xfId="3178" xr:uid="{55D399EA-63CF-4D56-AF59-730EB6A61929}"/>
    <cellStyle name="Comma 4 4 2 2 5 2" xfId="6675" xr:uid="{308EB240-BCC8-48D7-9258-F6FF1BD0121F}"/>
    <cellStyle name="Comma 4 4 2 2 5 2 2" xfId="14040" xr:uid="{A74A154C-D09B-455A-99BC-1B4169C80CAC}"/>
    <cellStyle name="Comma 4 4 2 2 5 2 2 2" xfId="46658" xr:uid="{5CE58664-9D96-4737-BDFD-33FFD7C4F95F}"/>
    <cellStyle name="Comma 4 4 2 2 5 2 2 3" xfId="34030" xr:uid="{26C78DA4-F2AD-4267-9997-4FFB21287E49}"/>
    <cellStyle name="Comma 4 4 2 2 5 2 3" xfId="21400" xr:uid="{A60F2ABB-E90D-49B6-AFF7-6A58987E71CC}"/>
    <cellStyle name="Comma 4 4 2 2 5 2 3 2" xfId="40377" xr:uid="{DB5532E3-DBD1-46BA-9A9D-43DBE4DBCAA6}"/>
    <cellStyle name="Comma 4 4 2 2 5 2 4" xfId="27737" xr:uid="{3F497B80-117C-4C4D-A754-3E8AD818CD98}"/>
    <cellStyle name="Comma 4 4 2 2 5 3" xfId="10544" xr:uid="{3FD4FE48-FA1A-4CCC-B578-B7779917390E}"/>
    <cellStyle name="Comma 4 4 2 2 5 3 2" xfId="43161" xr:uid="{99FCF773-7EDF-4A00-BA50-4A0E7B8FA3AC}"/>
    <cellStyle name="Comma 4 4 2 2 5 3 3" xfId="30533" xr:uid="{FEF742B8-3AEE-46E0-B341-582C69FF6D64}"/>
    <cellStyle name="Comma 4 4 2 2 5 4" xfId="17904" xr:uid="{83599F3E-D9CA-4531-B46C-779C2A7F3169}"/>
    <cellStyle name="Comma 4 4 2 2 5 4 2" xfId="36880" xr:uid="{499359F9-8F2C-4853-AC2D-D012C5A7520B}"/>
    <cellStyle name="Comma 4 4 2 2 5 5" xfId="24240" xr:uid="{81F9DAC5-E0A7-49EB-83D9-3D9BAF95E5DC}"/>
    <cellStyle name="Comma 4 4 2 2 6" xfId="5791" xr:uid="{7237480C-AA5F-42F7-91E2-5FABA6D9C787}"/>
    <cellStyle name="Comma 4 4 2 2 6 2" xfId="13156" xr:uid="{D85D0236-9B9C-4169-A020-EE7B9409693B}"/>
    <cellStyle name="Comma 4 4 2 2 6 2 2" xfId="45774" xr:uid="{D4C8E774-B63C-46B7-9107-4313D9A70736}"/>
    <cellStyle name="Comma 4 4 2 2 6 2 3" xfId="33146" xr:uid="{2770F4D7-EE7E-496B-B17A-3BB33AFEAD04}"/>
    <cellStyle name="Comma 4 4 2 2 6 3" xfId="20516" xr:uid="{F7495FBE-5EEB-41F2-9035-14B1054F76EC}"/>
    <cellStyle name="Comma 4 4 2 2 6 3 2" xfId="39493" xr:uid="{08C53C82-D352-4534-BAA0-C7092D20F6D1}"/>
    <cellStyle name="Comma 4 4 2 2 6 4" xfId="26853" xr:uid="{A6E3B289-3ADF-49DC-B206-3E203ADAC6C4}"/>
    <cellStyle name="Comma 4 4 2 2 7" xfId="2239" xr:uid="{24685D0F-08F2-4BA4-8750-F9D2BF87A682}"/>
    <cellStyle name="Comma 4 4 2 2 7 2" xfId="9664" xr:uid="{B3A5F62E-FE7A-42CA-B589-E339E1227EA5}"/>
    <cellStyle name="Comma 4 4 2 2 7 2 2" xfId="42277" xr:uid="{055FC8E0-2829-4678-8049-14B0C5A4BE89}"/>
    <cellStyle name="Comma 4 4 2 2 7 3" xfId="17024" xr:uid="{F46B5204-4857-4291-8BED-394FBCFA3AE1}"/>
    <cellStyle name="Comma 4 4 2 2 7 4" xfId="29649" xr:uid="{7A6603B9-5B46-4EAC-AA59-97CEB6EE4BF7}"/>
    <cellStyle name="Comma 4 4 2 2 8" xfId="1790" xr:uid="{1AA5FA46-B34A-4334-9D75-D8D853672DA5}"/>
    <cellStyle name="Comma 4 4 2 2 8 2" xfId="9328" xr:uid="{A84128A8-7013-459D-9558-6636CAAE733E}"/>
    <cellStyle name="Comma 4 4 2 2 8 3" xfId="16688" xr:uid="{3D6D5E28-8C26-4461-86D2-84E6071F3B6F}"/>
    <cellStyle name="Comma 4 4 2 2 8 4" xfId="35964" xr:uid="{A271E35E-58C2-45FF-87DD-00AFB6D19DA5}"/>
    <cellStyle name="Comma 4 4 2 2 9" xfId="8571" xr:uid="{9B1363A7-6946-4995-B552-599613CD124D}"/>
    <cellStyle name="Comma 4 4 2 3" xfId="926" xr:uid="{D86EACDF-0D61-4108-A6CF-906F4B36B4EE}"/>
    <cellStyle name="Comma 4 4 2 3 10" xfId="23431" xr:uid="{97F2C321-49B8-4230-B4AC-0FB06ED6D2BC}"/>
    <cellStyle name="Comma 4 4 2 3 2" xfId="2815" xr:uid="{3562FE72-5326-487C-BB9D-01BE514107EC}"/>
    <cellStyle name="Comma 4 4 2 3 2 2" xfId="4547" xr:uid="{265031F0-56FF-45E7-8AA0-1EC352BBCB16}"/>
    <cellStyle name="Comma 4 4 2 3 2 2 2" xfId="8045" xr:uid="{C159FC6C-F49B-4173-A5DE-FF3E0CFE5F71}"/>
    <cellStyle name="Comma 4 4 2 3 2 2 2 2" xfId="15410" xr:uid="{A63B9FD6-6073-4C3F-86E9-70089CD0F3B0}"/>
    <cellStyle name="Comma 4 4 2 3 2 2 2 2 2" xfId="48028" xr:uid="{EA5A1C8A-7E24-444E-AE77-198A89E5207C}"/>
    <cellStyle name="Comma 4 4 2 3 2 2 2 2 3" xfId="35400" xr:uid="{662CD2C0-B055-4AAF-963D-89B55A4191ED}"/>
    <cellStyle name="Comma 4 4 2 3 2 2 2 3" xfId="22770" xr:uid="{F2E0034D-AEA0-4579-B6FD-6B0FA7A5F3D2}"/>
    <cellStyle name="Comma 4 4 2 3 2 2 2 3 2" xfId="41747" xr:uid="{879A192E-B843-4BBB-BE33-90BDCBC86B50}"/>
    <cellStyle name="Comma 4 4 2 3 2 2 2 4" xfId="29107" xr:uid="{4695787B-D84D-49D3-BB21-B13C318CCC79}"/>
    <cellStyle name="Comma 4 4 2 3 2 2 3" xfId="5427" xr:uid="{822B0330-3920-4599-8909-9E18A2B51833}"/>
    <cellStyle name="Comma 4 4 2 3 2 2 3 2" xfId="12792" xr:uid="{05703CA1-8335-464E-853F-AE8C9B58F0A0}"/>
    <cellStyle name="Comma 4 4 2 3 2 2 3 2 2" xfId="45410" xr:uid="{77EE32D3-DB9C-4466-BE5C-62D3EF8766B9}"/>
    <cellStyle name="Comma 4 4 2 3 2 2 3 2 3" xfId="32782" xr:uid="{E6CAE460-38A7-4BB9-9169-94A2B7D5D6B8}"/>
    <cellStyle name="Comma 4 4 2 3 2 2 3 3" xfId="20152" xr:uid="{3CEE5F63-686A-4BDC-89EF-80549A3198CD}"/>
    <cellStyle name="Comma 4 4 2 3 2 2 3 3 2" xfId="39129" xr:uid="{E16ADC4A-82BF-4DDB-8F0F-3F4677D8C676}"/>
    <cellStyle name="Comma 4 4 2 3 2 2 3 4" xfId="26489" xr:uid="{5A1D6945-94C5-4989-A484-70AD841C312A}"/>
    <cellStyle name="Comma 4 4 2 3 2 2 4" xfId="11913" xr:uid="{71EDF212-EBB0-4532-BBA3-ADB009EE64AA}"/>
    <cellStyle name="Comma 4 4 2 3 2 2 4 2" xfId="44531" xr:uid="{3CB0B6C1-4F63-4CBC-B69E-060CDD1B6942}"/>
    <cellStyle name="Comma 4 4 2 3 2 2 4 3" xfId="31903" xr:uid="{9C78BAF1-C1E2-42D3-B336-53F9EF48CD99}"/>
    <cellStyle name="Comma 4 4 2 3 2 2 5" xfId="19273" xr:uid="{BC3620FE-4D54-4711-9700-A04CBAEDE559}"/>
    <cellStyle name="Comma 4 4 2 3 2 2 5 2" xfId="38250" xr:uid="{0A2DC28D-AB89-4869-8ABA-0D980DEA96F4}"/>
    <cellStyle name="Comma 4 4 2 3 2 2 6" xfId="25610" xr:uid="{42DB8D56-F876-426D-94FC-B5837BEF649E}"/>
    <cellStyle name="Comma 4 4 2 3 2 3" xfId="3691" xr:uid="{3F4CCE6B-15B3-4A92-BF89-EA62CE508C1C}"/>
    <cellStyle name="Comma 4 4 2 3 2 3 2" xfId="7188" xr:uid="{7BCBBE38-F90C-4044-9C80-58DCED859ECE}"/>
    <cellStyle name="Comma 4 4 2 3 2 3 2 2" xfId="14553" xr:uid="{04D93C3A-DE42-4B3E-89D9-90E1A6260947}"/>
    <cellStyle name="Comma 4 4 2 3 2 3 2 2 2" xfId="47171" xr:uid="{205F453D-5B27-48E7-973A-E3D93C6B1E7F}"/>
    <cellStyle name="Comma 4 4 2 3 2 3 2 2 3" xfId="34543" xr:uid="{7E59BD58-4091-4D76-BF0B-C655879574FB}"/>
    <cellStyle name="Comma 4 4 2 3 2 3 2 3" xfId="21913" xr:uid="{A93BBB6A-D67C-426F-92DF-57EB018FE545}"/>
    <cellStyle name="Comma 4 4 2 3 2 3 2 3 2" xfId="40890" xr:uid="{D7CC1339-D30D-4386-97F4-6A03232A761E}"/>
    <cellStyle name="Comma 4 4 2 3 2 3 2 4" xfId="28250" xr:uid="{C095E261-9571-4643-BC6B-E127659ADC73}"/>
    <cellStyle name="Comma 4 4 2 3 2 3 3" xfId="11057" xr:uid="{3F6B9B9F-D1FC-4AE3-9B8E-DFAD6735B1FD}"/>
    <cellStyle name="Comma 4 4 2 3 2 3 3 2" xfId="43674" xr:uid="{C5D49B7A-F223-4C3D-A3E2-EFC32ED1BA03}"/>
    <cellStyle name="Comma 4 4 2 3 2 3 3 3" xfId="31046" xr:uid="{9FEBB55F-FDD9-40F7-A4B0-D661FDC2CFFE}"/>
    <cellStyle name="Comma 4 4 2 3 2 3 4" xfId="18417" xr:uid="{D78E8257-6509-4D31-9F3C-A75B31F3424E}"/>
    <cellStyle name="Comma 4 4 2 3 2 3 4 2" xfId="37393" xr:uid="{E8DC13A6-257B-4473-A73D-83A0C8E0C969}"/>
    <cellStyle name="Comma 4 4 2 3 2 3 5" xfId="24753" xr:uid="{57C10F06-54AF-4318-8838-53D15F68C644}"/>
    <cellStyle name="Comma 4 4 2 3 2 4" xfId="6312" xr:uid="{BE068115-84F2-44E7-B834-19DF6E0A6811}"/>
    <cellStyle name="Comma 4 4 2 3 2 4 2" xfId="13677" xr:uid="{05CF3D53-47E2-49D3-A185-618EC1BC5178}"/>
    <cellStyle name="Comma 4 4 2 3 2 4 2 2" xfId="46295" xr:uid="{C106CE24-CBAD-47FC-AFD1-7024F53EC73D}"/>
    <cellStyle name="Comma 4 4 2 3 2 4 2 3" xfId="33667" xr:uid="{04ABE1A4-47F0-4A32-A8C2-BB463A554107}"/>
    <cellStyle name="Comma 4 4 2 3 2 4 3" xfId="21037" xr:uid="{9A2FFF62-9808-409A-A54E-BA85428A3C7E}"/>
    <cellStyle name="Comma 4 4 2 3 2 4 3 2" xfId="40014" xr:uid="{FAD41059-24FE-4F42-8C53-E2B27D50994E}"/>
    <cellStyle name="Comma 4 4 2 3 2 4 4" xfId="27374" xr:uid="{CF06C1A5-0CBB-43F9-84B4-D936A6778F8C}"/>
    <cellStyle name="Comma 4 4 2 3 2 5" xfId="10183" xr:uid="{A710CD0F-BC93-43B0-ADDE-56D32A09BEDE}"/>
    <cellStyle name="Comma 4 4 2 3 2 5 2" xfId="42798" xr:uid="{93769AE0-74A0-47A4-8429-6F9F121A2784}"/>
    <cellStyle name="Comma 4 4 2 3 2 5 3" xfId="30170" xr:uid="{429016A2-BA1F-43E1-B1BD-0ADF0BCEE7D4}"/>
    <cellStyle name="Comma 4 4 2 3 2 6" xfId="17543" xr:uid="{7C934EEA-C0A2-4587-9221-364FF78275FD}"/>
    <cellStyle name="Comma 4 4 2 3 2 6 2" xfId="36517" xr:uid="{13960754-CA15-48BA-8B1F-B0F6F1709409}"/>
    <cellStyle name="Comma 4 4 2 3 2 7" xfId="23877" xr:uid="{D73D3FC7-C40C-492D-B872-C3EC47BCB3E6}"/>
    <cellStyle name="Comma 4 4 2 3 3" xfId="4107" xr:uid="{EF6691D5-3C28-45BF-8FCF-FEDBA7EDC06D}"/>
    <cellStyle name="Comma 4 4 2 3 3 2" xfId="7604" xr:uid="{C58DF97A-0F36-415D-8F02-7A3E9143F3D4}"/>
    <cellStyle name="Comma 4 4 2 3 3 2 2" xfId="14969" xr:uid="{1217014C-E450-4514-9B3F-0D814F00344D}"/>
    <cellStyle name="Comma 4 4 2 3 3 2 2 2" xfId="47587" xr:uid="{40213A0C-0136-4918-AA15-77CE7D6B82FF}"/>
    <cellStyle name="Comma 4 4 2 3 3 2 2 3" xfId="34959" xr:uid="{430D3DD1-74F6-43BB-8CAC-D52464A9D419}"/>
    <cellStyle name="Comma 4 4 2 3 3 2 3" xfId="22329" xr:uid="{6DE6D799-52E5-4D50-9B1A-07E026BF0F47}"/>
    <cellStyle name="Comma 4 4 2 3 3 2 3 2" xfId="41306" xr:uid="{8A662B34-EB15-47E4-AC35-D116C298F556}"/>
    <cellStyle name="Comma 4 4 2 3 3 2 4" xfId="28666" xr:uid="{D7030EE7-A90F-4BBA-8847-CE78CABD6AE7}"/>
    <cellStyle name="Comma 4 4 2 3 3 3" xfId="4985" xr:uid="{96B0A635-C423-4090-87FF-8DC6A2FB0808}"/>
    <cellStyle name="Comma 4 4 2 3 3 3 2" xfId="12350" xr:uid="{7D3773B5-5634-481F-89D3-519BDEB63B08}"/>
    <cellStyle name="Comma 4 4 2 3 3 3 2 2" xfId="44968" xr:uid="{6FA327D6-1E05-42A8-A830-07C390547661}"/>
    <cellStyle name="Comma 4 4 2 3 3 3 2 3" xfId="32340" xr:uid="{1CBA6446-88EE-445E-8BD2-63EE0C4B5FD3}"/>
    <cellStyle name="Comma 4 4 2 3 3 3 3" xfId="19710" xr:uid="{72BCCABB-6256-416F-951D-01E1BBB0E57E}"/>
    <cellStyle name="Comma 4 4 2 3 3 3 3 2" xfId="38687" xr:uid="{A83C8022-3148-40D2-B549-24E06B6FAD19}"/>
    <cellStyle name="Comma 4 4 2 3 3 3 4" xfId="26047" xr:uid="{5DDB4CC2-768E-4F04-ABBA-E722D0A2594C}"/>
    <cellStyle name="Comma 4 4 2 3 3 4" xfId="11473" xr:uid="{CFC3CD94-328C-4C5D-8D12-B2B64C1FD337}"/>
    <cellStyle name="Comma 4 4 2 3 3 4 2" xfId="44090" xr:uid="{4F635CDB-67DB-46DE-B741-9D75535CD202}"/>
    <cellStyle name="Comma 4 4 2 3 3 4 3" xfId="31462" xr:uid="{630A1EB3-94F5-4C3A-8A4A-0DAC7A1A051B}"/>
    <cellStyle name="Comma 4 4 2 3 3 5" xfId="18833" xr:uid="{117CBBD2-4395-40E9-BFF0-7DF81A6F7126}"/>
    <cellStyle name="Comma 4 4 2 3 3 5 2" xfId="37809" xr:uid="{8CE8A1F5-4C6C-45A7-8A99-595A58848708}"/>
    <cellStyle name="Comma 4 4 2 3 3 6" xfId="25169" xr:uid="{BF9F71BD-012C-41D0-8D6B-9EF0AD491759}"/>
    <cellStyle name="Comma 4 4 2 3 4" xfId="3257" xr:uid="{D051B4BD-A6C7-47B6-8707-D8D3D0E9B8E1}"/>
    <cellStyle name="Comma 4 4 2 3 4 2" xfId="6754" xr:uid="{95472187-33AF-4B64-8B52-911E53176934}"/>
    <cellStyle name="Comma 4 4 2 3 4 2 2" xfId="14119" xr:uid="{8FE59A34-4489-4F15-8617-F1B58BD710A7}"/>
    <cellStyle name="Comma 4 4 2 3 4 2 2 2" xfId="46737" xr:uid="{C65D8140-2053-4960-974F-D683875CE3B7}"/>
    <cellStyle name="Comma 4 4 2 3 4 2 2 3" xfId="34109" xr:uid="{6BDC7103-33A7-49EE-BA1D-A058BD57CB9B}"/>
    <cellStyle name="Comma 4 4 2 3 4 2 3" xfId="21479" xr:uid="{E61602F1-AC07-4AA8-8D4D-B697C682CF1E}"/>
    <cellStyle name="Comma 4 4 2 3 4 2 3 2" xfId="40456" xr:uid="{F090449C-970B-4D1D-907F-82275426D9FF}"/>
    <cellStyle name="Comma 4 4 2 3 4 2 4" xfId="27816" xr:uid="{8730D394-F3BB-4B6C-9B93-6E1A739AE283}"/>
    <cellStyle name="Comma 4 4 2 3 4 3" xfId="10623" xr:uid="{4D6163B2-B98E-4B6B-B9C2-E84A1D229D08}"/>
    <cellStyle name="Comma 4 4 2 3 4 3 2" xfId="43240" xr:uid="{93B73886-425A-4DFB-9A45-7BEC535AA8EE}"/>
    <cellStyle name="Comma 4 4 2 3 4 3 3" xfId="30612" xr:uid="{FEBA0E8C-2DF1-4836-8939-661F2F91B1C1}"/>
    <cellStyle name="Comma 4 4 2 3 4 4" xfId="17983" xr:uid="{EC0B3C75-8C6A-46E4-A341-7C5594C58C08}"/>
    <cellStyle name="Comma 4 4 2 3 4 4 2" xfId="36959" xr:uid="{FF7109AD-8923-4E08-912F-51475C46EA27}"/>
    <cellStyle name="Comma 4 4 2 3 4 5" xfId="24319" xr:uid="{4DEAEB19-CB5C-4F9D-BC49-67C85DFDE620}"/>
    <cellStyle name="Comma 4 4 2 3 5" xfId="5870" xr:uid="{DBADB438-3CDF-4B32-8593-7992B95F6C4C}"/>
    <cellStyle name="Comma 4 4 2 3 5 2" xfId="13235" xr:uid="{4FF280DB-0DCA-4DE8-A412-3A28664F48B0}"/>
    <cellStyle name="Comma 4 4 2 3 5 2 2" xfId="45853" xr:uid="{12BE120A-7810-4FCA-B124-24211414E9E5}"/>
    <cellStyle name="Comma 4 4 2 3 5 2 3" xfId="33225" xr:uid="{8BA5FF5F-629B-4E87-B58B-E9051B4D0506}"/>
    <cellStyle name="Comma 4 4 2 3 5 3" xfId="20595" xr:uid="{E326DD53-2DE9-45AF-B719-3F279DF2904F}"/>
    <cellStyle name="Comma 4 4 2 3 5 3 2" xfId="39572" xr:uid="{356C206F-793A-4FCB-92A5-691355F9B718}"/>
    <cellStyle name="Comma 4 4 2 3 5 4" xfId="26932" xr:uid="{EBF7D803-5299-4509-A58F-1467B32F8D3E}"/>
    <cellStyle name="Comma 4 4 2 3 6" xfId="2318" xr:uid="{FBD4C09E-F131-46C0-A3FF-8EED3E27BE7C}"/>
    <cellStyle name="Comma 4 4 2 3 6 2" xfId="9743" xr:uid="{20DE9DF4-F0C0-4CED-BB0B-4BB024D081D1}"/>
    <cellStyle name="Comma 4 4 2 3 6 2 2" xfId="42356" xr:uid="{796A57A3-6108-4AFA-AF2D-D9079840ED77}"/>
    <cellStyle name="Comma 4 4 2 3 6 3" xfId="17103" xr:uid="{568D615E-0096-482E-9AF5-0EEFA31B718B}"/>
    <cellStyle name="Comma 4 4 2 3 6 4" xfId="29728" xr:uid="{9C0FA03D-5552-4568-9908-38401147D0EA}"/>
    <cellStyle name="Comma 4 4 2 3 7" xfId="1887" xr:uid="{F60CE3EC-B36C-4163-9146-1122C2770F6A}"/>
    <cellStyle name="Comma 4 4 2 3 7 2" xfId="9424" xr:uid="{5C4604FE-A664-45DF-9DAA-F30FFCCA2EBC}"/>
    <cellStyle name="Comma 4 4 2 3 7 3" xfId="16784" xr:uid="{D4018134-7786-49C1-85A8-BC8B08752D9C}"/>
    <cellStyle name="Comma 4 4 2 3 7 4" xfId="36043" xr:uid="{CFBB7C1E-7B4D-460C-9A65-D0EE42A3CE39}"/>
    <cellStyle name="Comma 4 4 2 3 8" xfId="8785" xr:uid="{062E5320-09D4-40DA-A3FD-017EE07B749D}"/>
    <cellStyle name="Comma 4 4 2 3 9" xfId="16145" xr:uid="{EF3B109D-D006-4F4E-931F-12C2BD8C0FA3}"/>
    <cellStyle name="Comma 4 4 2 4" xfId="871" xr:uid="{EEE520DF-E587-417E-838F-F8F7E692852B}"/>
    <cellStyle name="Comma 4 4 2 4 2" xfId="2659" xr:uid="{7A51C1C7-A7A5-4DD5-96F0-943CAFC4A6A2}"/>
    <cellStyle name="Comma 4 4 2 4 2 2" xfId="4393" xr:uid="{4CE426F0-3AFA-46E7-B71F-3B486CC3D928}"/>
    <cellStyle name="Comma 4 4 2 4 2 2 2" xfId="7891" xr:uid="{55462229-CFC1-4010-9D2A-E14D4A9DD7D8}"/>
    <cellStyle name="Comma 4 4 2 4 2 2 2 2" xfId="15256" xr:uid="{CF9A2C4E-E1DF-485D-AFF2-A3814E6F1464}"/>
    <cellStyle name="Comma 4 4 2 4 2 2 2 2 2" xfId="47874" xr:uid="{F26DF8DC-D8C9-47EC-8EC4-420A37558BCC}"/>
    <cellStyle name="Comma 4 4 2 4 2 2 2 2 3" xfId="35246" xr:uid="{229F56C5-4E42-49DF-8371-35FB5D9E865E}"/>
    <cellStyle name="Comma 4 4 2 4 2 2 2 3" xfId="22616" xr:uid="{AD75B885-2041-4F82-87CE-91C9B61B9E4C}"/>
    <cellStyle name="Comma 4 4 2 4 2 2 2 3 2" xfId="41593" xr:uid="{84988354-4F29-4447-9877-67A26913111A}"/>
    <cellStyle name="Comma 4 4 2 4 2 2 2 4" xfId="28953" xr:uid="{255ACB68-5638-40EA-8FCD-35A6579A8E11}"/>
    <cellStyle name="Comma 4 4 2 4 2 2 3" xfId="5273" xr:uid="{B6D4717E-82FC-401E-BCF0-6D0923935BF3}"/>
    <cellStyle name="Comma 4 4 2 4 2 2 3 2" xfId="12638" xr:uid="{7DFEADD2-5FD2-42B9-BBF2-61C594BCDDA1}"/>
    <cellStyle name="Comma 4 4 2 4 2 2 3 2 2" xfId="45256" xr:uid="{D639B3C9-9470-4876-B2C8-A34E186CAB7D}"/>
    <cellStyle name="Comma 4 4 2 4 2 2 3 2 3" xfId="32628" xr:uid="{54DA4749-6530-44B1-AD41-87F66DE45ACD}"/>
    <cellStyle name="Comma 4 4 2 4 2 2 3 3" xfId="19998" xr:uid="{5B6A809B-FD12-43DA-A4FB-5641186ACD2C}"/>
    <cellStyle name="Comma 4 4 2 4 2 2 3 3 2" xfId="38975" xr:uid="{B2AE4840-ECC0-41D9-9C4D-43450E086DC5}"/>
    <cellStyle name="Comma 4 4 2 4 2 2 3 4" xfId="26335" xr:uid="{050B58A2-0E1E-49A6-9218-4175B4573990}"/>
    <cellStyle name="Comma 4 4 2 4 2 2 4" xfId="11759" xr:uid="{01D8E1D9-AEA0-4655-A26D-00C6F188396B}"/>
    <cellStyle name="Comma 4 4 2 4 2 2 4 2" xfId="44377" xr:uid="{280B135B-52F1-4F47-875E-82108C48B38E}"/>
    <cellStyle name="Comma 4 4 2 4 2 2 4 3" xfId="31749" xr:uid="{55ADE175-2D56-4359-B245-B3EDBCB0FFC4}"/>
    <cellStyle name="Comma 4 4 2 4 2 2 5" xfId="19119" xr:uid="{3C33DBC7-E9ED-40FA-BCA0-50A0FD992105}"/>
    <cellStyle name="Comma 4 4 2 4 2 2 5 2" xfId="38096" xr:uid="{F90302DA-7477-4793-8113-B5C8D287E358}"/>
    <cellStyle name="Comma 4 4 2 4 2 2 6" xfId="25456" xr:uid="{37CC3423-FA8A-4729-A09A-5BAE29E653D4}"/>
    <cellStyle name="Comma 4 4 2 4 2 3" xfId="3538" xr:uid="{7C7560C1-EAD0-474E-900C-B9044713A26A}"/>
    <cellStyle name="Comma 4 4 2 4 2 3 2" xfId="7035" xr:uid="{B96C6A41-5D3C-481E-9D36-3F5585ADB21E}"/>
    <cellStyle name="Comma 4 4 2 4 2 3 2 2" xfId="14400" xr:uid="{29BDE8B5-32BC-4178-9930-2CD6457F66DE}"/>
    <cellStyle name="Comma 4 4 2 4 2 3 2 2 2" xfId="47018" xr:uid="{16DE5F21-E388-4C2B-B421-7B0062F41087}"/>
    <cellStyle name="Comma 4 4 2 4 2 3 2 2 3" xfId="34390" xr:uid="{FA3ABF09-1D61-4432-8E4D-315BAF7590BE}"/>
    <cellStyle name="Comma 4 4 2 4 2 3 2 3" xfId="21760" xr:uid="{4E588A32-7712-4B5E-B4C9-73B54AA1A5D2}"/>
    <cellStyle name="Comma 4 4 2 4 2 3 2 3 2" xfId="40737" xr:uid="{0C130BD8-D58E-4C61-B59C-EFDE8293C149}"/>
    <cellStyle name="Comma 4 4 2 4 2 3 2 4" xfId="28097" xr:uid="{C4B3C2C5-D7EB-4223-AA67-BA105F9CC561}"/>
    <cellStyle name="Comma 4 4 2 4 2 3 3" xfId="10904" xr:uid="{8F802650-7BD4-4305-AC58-405F4763F968}"/>
    <cellStyle name="Comma 4 4 2 4 2 3 3 2" xfId="43521" xr:uid="{1D079E76-B20E-43EA-B4FF-73CEE5B46A7E}"/>
    <cellStyle name="Comma 4 4 2 4 2 3 3 3" xfId="30893" xr:uid="{D753085F-99ED-4C4D-9B19-A1454AB923DD}"/>
    <cellStyle name="Comma 4 4 2 4 2 3 4" xfId="18264" xr:uid="{D85E397D-6144-42C2-A5E4-9015AC76CD3B}"/>
    <cellStyle name="Comma 4 4 2 4 2 3 4 2" xfId="37240" xr:uid="{59FFC9D2-9C71-44BF-9AC4-0A61238EB251}"/>
    <cellStyle name="Comma 4 4 2 4 2 3 5" xfId="24600" xr:uid="{426CF19A-FC4A-4690-B093-250E436F0A39}"/>
    <cellStyle name="Comma 4 4 2 4 2 4" xfId="6158" xr:uid="{9F108EFF-E950-4325-AA7D-83E65C600487}"/>
    <cellStyle name="Comma 4 4 2 4 2 4 2" xfId="13523" xr:uid="{8F543693-7622-47FE-8F1E-56D41AAB12EF}"/>
    <cellStyle name="Comma 4 4 2 4 2 4 2 2" xfId="46141" xr:uid="{4E335F64-14FE-481F-AC88-5EDA094BC171}"/>
    <cellStyle name="Comma 4 4 2 4 2 4 2 3" xfId="33513" xr:uid="{7D410CD3-C41D-4BA0-989F-7F9E8511E9FE}"/>
    <cellStyle name="Comma 4 4 2 4 2 4 3" xfId="20883" xr:uid="{2B5A54D6-9249-46E6-A079-ADDD8356F2EA}"/>
    <cellStyle name="Comma 4 4 2 4 2 4 3 2" xfId="39860" xr:uid="{9DAFC21E-1B49-4534-A216-7C71840B4FAC}"/>
    <cellStyle name="Comma 4 4 2 4 2 4 4" xfId="27220" xr:uid="{A56B6CCF-5196-4BA4-9A0B-8DF4CF9379B6}"/>
    <cellStyle name="Comma 4 4 2 4 2 5" xfId="10029" xr:uid="{8C6CECB4-9146-4D76-AA07-714C0A266C10}"/>
    <cellStyle name="Comma 4 4 2 4 2 5 2" xfId="42644" xr:uid="{63EB3A74-D0F8-4CFB-B9BE-C0E9DBF994E9}"/>
    <cellStyle name="Comma 4 4 2 4 2 5 3" xfId="30016" xr:uid="{0E57C707-8FE7-4BB6-9653-424608DF3658}"/>
    <cellStyle name="Comma 4 4 2 4 2 6" xfId="17389" xr:uid="{10B5121A-8F72-4E1F-915F-0D31B1049D6F}"/>
    <cellStyle name="Comma 4 4 2 4 2 6 2" xfId="36363" xr:uid="{C223DE6C-D570-4D0D-993D-1DB316DD494A}"/>
    <cellStyle name="Comma 4 4 2 4 2 7" xfId="23723" xr:uid="{E00F61BB-B78C-435A-A999-1FEA1015DE1D}"/>
    <cellStyle name="Comma 4 4 2 4 3" xfId="3955" xr:uid="{83C7E232-1CC6-47EC-8A1F-D76CC6649715}"/>
    <cellStyle name="Comma 4 4 2 4 3 2" xfId="7452" xr:uid="{81B80D2F-160A-470E-B7C6-A7C4D28CE66F}"/>
    <cellStyle name="Comma 4 4 2 4 3 2 2" xfId="14817" xr:uid="{E6D41816-5B68-4C13-A8F8-661E402BB63A}"/>
    <cellStyle name="Comma 4 4 2 4 3 2 2 2" xfId="47435" xr:uid="{584EC054-00D6-4511-8BDC-16C8D0B76859}"/>
    <cellStyle name="Comma 4 4 2 4 3 2 2 3" xfId="34807" xr:uid="{DCA66D8E-6389-406D-ABA6-7C8029DAEC44}"/>
    <cellStyle name="Comma 4 4 2 4 3 2 3" xfId="22177" xr:uid="{A930ADCC-4583-417E-998A-EF34081EDA6E}"/>
    <cellStyle name="Comma 4 4 2 4 3 2 3 2" xfId="41154" xr:uid="{FE247A33-5D05-4DD9-800F-F244609669DA}"/>
    <cellStyle name="Comma 4 4 2 4 3 2 4" xfId="28514" xr:uid="{56BE5259-5F02-417E-995F-4A01833C6D0C}"/>
    <cellStyle name="Comma 4 4 2 4 3 3" xfId="4831" xr:uid="{5AF6A6E3-A283-4CB8-91AA-4E5AFBB346C0}"/>
    <cellStyle name="Comma 4 4 2 4 3 3 2" xfId="12196" xr:uid="{C692A807-248B-4526-9899-9B3E0CA3EA28}"/>
    <cellStyle name="Comma 4 4 2 4 3 3 2 2" xfId="44814" xr:uid="{53CA2A81-EEB0-427F-A4C6-C7892B64157E}"/>
    <cellStyle name="Comma 4 4 2 4 3 3 2 3" xfId="32186" xr:uid="{435CC844-1DD1-48E0-BE07-C7649A67870C}"/>
    <cellStyle name="Comma 4 4 2 4 3 3 3" xfId="19556" xr:uid="{72004C8F-F7F3-4A32-B401-5A1272167048}"/>
    <cellStyle name="Comma 4 4 2 4 3 3 3 2" xfId="38533" xr:uid="{8E6380A5-F6E9-4B04-8A68-09D05CEB6745}"/>
    <cellStyle name="Comma 4 4 2 4 3 3 4" xfId="25893" xr:uid="{12BD941B-7D5D-4F05-82AE-9A7E675B60C6}"/>
    <cellStyle name="Comma 4 4 2 4 3 4" xfId="11321" xr:uid="{FD14270A-4189-49FC-88A0-54673F2ECC96}"/>
    <cellStyle name="Comma 4 4 2 4 3 4 2" xfId="43938" xr:uid="{964FE415-C922-446B-B4DD-629E3FA15908}"/>
    <cellStyle name="Comma 4 4 2 4 3 4 3" xfId="31310" xr:uid="{9BB29231-FDA6-415C-817E-75FC5350F264}"/>
    <cellStyle name="Comma 4 4 2 4 3 5" xfId="18681" xr:uid="{75B1EDDA-7DDD-4A74-813E-9F03894A2EFC}"/>
    <cellStyle name="Comma 4 4 2 4 3 5 2" xfId="37657" xr:uid="{BEBF1B24-8C9E-4AA9-8C58-8CC779DB51AE}"/>
    <cellStyle name="Comma 4 4 2 4 3 6" xfId="25017" xr:uid="{3AAF8F3D-97ED-4D12-9FEA-F970D0A6462E}"/>
    <cellStyle name="Comma 4 4 2 4 4" xfId="3105" xr:uid="{5120F88D-27F4-4C72-8258-7DDA396B4B28}"/>
    <cellStyle name="Comma 4 4 2 4 4 2" xfId="6602" xr:uid="{1D3F0136-0F94-4532-8942-9DD35A219B22}"/>
    <cellStyle name="Comma 4 4 2 4 4 2 2" xfId="13967" xr:uid="{5CA10DD5-F62A-452F-A30B-44FA41A4F9F6}"/>
    <cellStyle name="Comma 4 4 2 4 4 2 2 2" xfId="46585" xr:uid="{486A81CE-038F-4301-B2C8-EED0A901973A}"/>
    <cellStyle name="Comma 4 4 2 4 4 2 2 3" xfId="33957" xr:uid="{B2161E25-F876-4483-B6CB-AB4F197276C9}"/>
    <cellStyle name="Comma 4 4 2 4 4 2 3" xfId="21327" xr:uid="{D816AA95-8C78-46FF-B033-D23EA7EAE9C4}"/>
    <cellStyle name="Comma 4 4 2 4 4 2 3 2" xfId="40304" xr:uid="{643FD060-C25C-428C-8A11-6065FA05638D}"/>
    <cellStyle name="Comma 4 4 2 4 4 2 4" xfId="27664" xr:uid="{AAF92E66-F57E-4944-9FAB-077BB926CB46}"/>
    <cellStyle name="Comma 4 4 2 4 4 3" xfId="10471" xr:uid="{0C1DC839-A692-4FFD-9932-58861075D486}"/>
    <cellStyle name="Comma 4 4 2 4 4 3 2" xfId="43088" xr:uid="{BC9CD1D7-3A58-4F91-A22D-83375356A31F}"/>
    <cellStyle name="Comma 4 4 2 4 4 3 3" xfId="30460" xr:uid="{90E8530C-952D-44C3-9912-CCBA7E21565C}"/>
    <cellStyle name="Comma 4 4 2 4 4 4" xfId="17831" xr:uid="{4AC7DA04-1FE9-4734-AEC4-476E1B9053FA}"/>
    <cellStyle name="Comma 4 4 2 4 4 4 2" xfId="36807" xr:uid="{88C8C78E-9E0D-48B7-A74F-262899609226}"/>
    <cellStyle name="Comma 4 4 2 4 4 5" xfId="24167" xr:uid="{7A7A30FD-6B70-4878-8B7D-ABC8B23435F6}"/>
    <cellStyle name="Comma 4 4 2 4 5" xfId="5716" xr:uid="{3E362C29-CECB-426B-B399-257E02D16B74}"/>
    <cellStyle name="Comma 4 4 2 4 5 2" xfId="13081" xr:uid="{49A7D2B2-3E40-4C5A-8CAB-0622225EB9EA}"/>
    <cellStyle name="Comma 4 4 2 4 5 2 2" xfId="45699" xr:uid="{0A849199-C922-4A3A-ACFC-56A474473EBA}"/>
    <cellStyle name="Comma 4 4 2 4 5 2 3" xfId="33071" xr:uid="{F6FF852A-215A-4374-8726-5D7089E3637F}"/>
    <cellStyle name="Comma 4 4 2 4 5 3" xfId="20441" xr:uid="{5EE6DDF3-92E3-4ABD-9F1B-8476B51E1B4D}"/>
    <cellStyle name="Comma 4 4 2 4 5 3 2" xfId="39418" xr:uid="{EFEDFA08-D4D6-42FF-A0CC-DD5BD598A356}"/>
    <cellStyle name="Comma 4 4 2 4 5 4" xfId="26778" xr:uid="{94FDC3AF-1AF6-4734-9C68-03A193F0F563}"/>
    <cellStyle name="Comma 4 4 2 4 6" xfId="2133" xr:uid="{BC5A3591-860A-4FD3-9B2C-FBFA3506D1AF}"/>
    <cellStyle name="Comma 4 4 2 4 6 2" xfId="9589" xr:uid="{516297B2-6C7D-419F-BE2D-E52B622A393F}"/>
    <cellStyle name="Comma 4 4 2 4 6 2 2" xfId="42202" xr:uid="{5F9C1D8C-01D0-4135-91BA-989B023A660E}"/>
    <cellStyle name="Comma 4 4 2 4 6 3" xfId="16949" xr:uid="{558D6498-898D-4761-AF14-23AE01D288DC}"/>
    <cellStyle name="Comma 4 4 2 4 6 4" xfId="29574" xr:uid="{B88FB5D9-D935-4E48-A69D-3C8AF93BA0A4}"/>
    <cellStyle name="Comma 4 4 2 4 7" xfId="8740" xr:uid="{90313A17-1DF4-4EC9-9DF7-F98B606292A4}"/>
    <cellStyle name="Comma 4 4 2 4 7 2" xfId="35865" xr:uid="{50447D96-CCE7-4064-B136-AE2E6F5C3BE5}"/>
    <cellStyle name="Comma 4 4 2 4 8" xfId="16100" xr:uid="{45A48C08-B2B6-45D5-B753-DDF2DE4066E5}"/>
    <cellStyle name="Comma 4 4 2 4 9" xfId="23276" xr:uid="{1564775A-60FF-4695-BBEA-4BA1C18D9F5E}"/>
    <cellStyle name="Comma 4 4 2 5" xfId="2538" xr:uid="{C260C715-0AC4-4A73-A716-1B9106BA616C}"/>
    <cellStyle name="Comma 4 4 2 5 2" xfId="4293" xr:uid="{57E90EE9-316F-4C64-8AAE-A02F1945727D}"/>
    <cellStyle name="Comma 4 4 2 5 2 2" xfId="7791" xr:uid="{EC1501B4-CD07-42E2-A8A6-1806C406CFB0}"/>
    <cellStyle name="Comma 4 4 2 5 2 2 2" xfId="15156" xr:uid="{8036984D-D1C6-41F3-BB96-7BE439A89E57}"/>
    <cellStyle name="Comma 4 4 2 5 2 2 2 2" xfId="47774" xr:uid="{007C355D-370D-4C86-AB25-92420640585C}"/>
    <cellStyle name="Comma 4 4 2 5 2 2 2 3" xfId="35146" xr:uid="{950E5998-79D4-4631-BCAF-CA28FB1EE015}"/>
    <cellStyle name="Comma 4 4 2 5 2 2 3" xfId="22516" xr:uid="{3B4B0F90-0461-4882-8771-3FCC8E01AA85}"/>
    <cellStyle name="Comma 4 4 2 5 2 2 3 2" xfId="41493" xr:uid="{8CA7BBE8-F06D-45A7-B1EE-B49F6CDAA310}"/>
    <cellStyle name="Comma 4 4 2 5 2 2 4" xfId="28853" xr:uid="{D4C67BF9-7791-4EE5-AAE6-3544215120A1}"/>
    <cellStyle name="Comma 4 4 2 5 2 3" xfId="5173" xr:uid="{45C6723E-F146-4B8E-9E45-E67D28C04C68}"/>
    <cellStyle name="Comma 4 4 2 5 2 3 2" xfId="12538" xr:uid="{04460016-D291-4460-B7C6-2C9361799D14}"/>
    <cellStyle name="Comma 4 4 2 5 2 3 2 2" xfId="45156" xr:uid="{52FE18C6-9744-4D65-96A5-74B24EAAE230}"/>
    <cellStyle name="Comma 4 4 2 5 2 3 2 3" xfId="32528" xr:uid="{8E1F3D4F-C44B-4E6E-8EC0-99ECDB68905E}"/>
    <cellStyle name="Comma 4 4 2 5 2 3 3" xfId="19898" xr:uid="{7D65E9BF-DD53-4B84-A526-04721C4FCAF0}"/>
    <cellStyle name="Comma 4 4 2 5 2 3 3 2" xfId="38875" xr:uid="{EB777462-7E93-4AF4-9496-19BE7D9264A2}"/>
    <cellStyle name="Comma 4 4 2 5 2 3 4" xfId="26235" xr:uid="{14A1804A-0739-4C23-8C48-1BA38EE98A7B}"/>
    <cellStyle name="Comma 4 4 2 5 2 4" xfId="11659" xr:uid="{B34F5EA8-FC9A-4462-9A43-6AEFE3BFC398}"/>
    <cellStyle name="Comma 4 4 2 5 2 4 2" xfId="44277" xr:uid="{D86DC7E0-002D-474E-B261-A49ACF29D91F}"/>
    <cellStyle name="Comma 4 4 2 5 2 4 3" xfId="31649" xr:uid="{4CE245CD-7EA8-4CDA-ACA8-313C5F8F6C21}"/>
    <cellStyle name="Comma 4 4 2 5 2 5" xfId="19019" xr:uid="{307C1D4E-E728-45A5-96CF-38D0EB0AF822}"/>
    <cellStyle name="Comma 4 4 2 5 2 5 2" xfId="37996" xr:uid="{DE80CE4E-D59B-4AF4-B4FD-11AE2ED50E87}"/>
    <cellStyle name="Comma 4 4 2 5 2 6" xfId="25356" xr:uid="{C372660A-D5A2-4D34-9ED1-CEFB7E23856B}"/>
    <cellStyle name="Comma 4 4 2 5 3" xfId="3443" xr:uid="{859706B7-8D94-4F38-A26F-6F257FF2B61C}"/>
    <cellStyle name="Comma 4 4 2 5 3 2" xfId="6940" xr:uid="{969F5DB2-9D13-4827-BDF0-1C6EED8A43DA}"/>
    <cellStyle name="Comma 4 4 2 5 3 2 2" xfId="14305" xr:uid="{E6781F35-718D-4099-849F-45F64CCEDCE3}"/>
    <cellStyle name="Comma 4 4 2 5 3 2 2 2" xfId="46923" xr:uid="{7A0381EC-6C40-47CA-954D-856542EF424B}"/>
    <cellStyle name="Comma 4 4 2 5 3 2 2 3" xfId="34295" xr:uid="{55ECF1D3-BCE7-41BF-9AC8-393566C4DE4E}"/>
    <cellStyle name="Comma 4 4 2 5 3 2 3" xfId="21665" xr:uid="{1B55DBF1-5CED-4E84-A865-5B7155FA6028}"/>
    <cellStyle name="Comma 4 4 2 5 3 2 3 2" xfId="40642" xr:uid="{A9C4B0A4-9899-4070-8E8F-F02B23CED0CB}"/>
    <cellStyle name="Comma 4 4 2 5 3 2 4" xfId="28002" xr:uid="{902E08D6-7370-4DA7-803A-BFCE1F2B9772}"/>
    <cellStyle name="Comma 4 4 2 5 3 3" xfId="10809" xr:uid="{15025E5C-4787-4FFA-B7F9-9178F686387E}"/>
    <cellStyle name="Comma 4 4 2 5 3 3 2" xfId="43426" xr:uid="{CA0B92F5-4AE7-44E3-838E-1611395BD55C}"/>
    <cellStyle name="Comma 4 4 2 5 3 3 3" xfId="30798" xr:uid="{BDDEA613-C600-4E9F-8033-5E03EB97ACD0}"/>
    <cellStyle name="Comma 4 4 2 5 3 4" xfId="18169" xr:uid="{60CD4713-1CD1-424F-86BA-2988B5FF526A}"/>
    <cellStyle name="Comma 4 4 2 5 3 4 2" xfId="37145" xr:uid="{B7EC7314-903E-4E60-85C3-A35AC3BDFA4E}"/>
    <cellStyle name="Comma 4 4 2 5 3 5" xfId="24505" xr:uid="{F20943CA-7F10-4083-B389-10BAF06120FD}"/>
    <cellStyle name="Comma 4 4 2 5 4" xfId="6058" xr:uid="{A83E9A2E-CBC4-474B-987B-4C4608ADD337}"/>
    <cellStyle name="Comma 4 4 2 5 4 2" xfId="13423" xr:uid="{A503F1F6-AEA7-450B-B485-9F4606ADE0BD}"/>
    <cellStyle name="Comma 4 4 2 5 4 2 2" xfId="46041" xr:uid="{AD426525-4238-49C0-A6FB-9A116E5ABE18}"/>
    <cellStyle name="Comma 4 4 2 5 4 2 3" xfId="33413" xr:uid="{F84F6406-03D2-420D-9F49-ACAA78351C79}"/>
    <cellStyle name="Comma 4 4 2 5 4 3" xfId="20783" xr:uid="{9DA406B7-5CE0-4309-80BB-4AE59E584075}"/>
    <cellStyle name="Comma 4 4 2 5 4 3 2" xfId="39760" xr:uid="{773B36AA-2A4B-4412-A5A6-072AB4C03767}"/>
    <cellStyle name="Comma 4 4 2 5 4 4" xfId="27120" xr:uid="{A822DB78-B81D-4FE8-86A0-38C5767AC5C3}"/>
    <cellStyle name="Comma 4 4 2 5 5" xfId="9930" xr:uid="{E14EA701-D2A6-4FE5-BBB1-DDFECCA0D370}"/>
    <cellStyle name="Comma 4 4 2 5 5 2" xfId="42544" xr:uid="{ACE83495-BD55-4940-98E4-0C57BBA10FCA}"/>
    <cellStyle name="Comma 4 4 2 5 5 3" xfId="29916" xr:uid="{D99BE885-0F51-46A2-B990-A667299EC0D2}"/>
    <cellStyle name="Comma 4 4 2 5 6" xfId="17290" xr:uid="{110E1097-4CFB-44DC-9602-7547CDF9BF78}"/>
    <cellStyle name="Comma 4 4 2 5 6 2" xfId="36244" xr:uid="{7A62DF88-9A57-4E70-B22A-2D26FAB9F722}"/>
    <cellStyle name="Comma 4 4 2 5 7" xfId="23623" xr:uid="{EC9F76CF-30E5-4EE7-AE7E-FCAD0309D39F}"/>
    <cellStyle name="Comma 4 4 2 6" xfId="2969" xr:uid="{AC0F2BC6-2767-4625-86DD-DC488A5E684B}"/>
    <cellStyle name="Comma 4 4 2 6 2" xfId="4687" xr:uid="{73685130-05AD-43EA-827E-462FEE4008A4}"/>
    <cellStyle name="Comma 4 4 2 6 2 2" xfId="8185" xr:uid="{E38F2E1D-3378-4FA2-A975-97550D70C48E}"/>
    <cellStyle name="Comma 4 4 2 6 2 2 2" xfId="15550" xr:uid="{2519D54B-3D55-4026-BB6F-2CE3B4FE3FC1}"/>
    <cellStyle name="Comma 4 4 2 6 2 2 2 2" xfId="48168" xr:uid="{18A70BD5-2DC4-4543-83E7-1402B656F953}"/>
    <cellStyle name="Comma 4 4 2 6 2 2 2 3" xfId="35540" xr:uid="{4C024CFA-8A58-4A6E-95EE-B28DC916856A}"/>
    <cellStyle name="Comma 4 4 2 6 2 2 3" xfId="22910" xr:uid="{2A931F0C-95E2-4D77-A634-2A1E737805F4}"/>
    <cellStyle name="Comma 4 4 2 6 2 2 3 2" xfId="41887" xr:uid="{C2730563-8303-40BF-8730-21D707F42560}"/>
    <cellStyle name="Comma 4 4 2 6 2 2 4" xfId="29247" xr:uid="{6A9E23E8-A989-48DD-AF8A-7A113030FA72}"/>
    <cellStyle name="Comma 4 4 2 6 2 3" xfId="5573" xr:uid="{97B5DB66-8E66-4011-8D12-8C614958D0C8}"/>
    <cellStyle name="Comma 4 4 2 6 2 3 2" xfId="12938" xr:uid="{6EC42E78-A6A0-41D6-8E59-B207FB6A1FE9}"/>
    <cellStyle name="Comma 4 4 2 6 2 3 2 2" xfId="45556" xr:uid="{F14A49B8-D082-4572-88EB-29F83F204238}"/>
    <cellStyle name="Comma 4 4 2 6 2 3 2 3" xfId="32928" xr:uid="{76591CFC-F16D-4396-9734-7C76A33D5AED}"/>
    <cellStyle name="Comma 4 4 2 6 2 3 3" xfId="20298" xr:uid="{D2EF6621-E669-40C8-B072-9730CB9F292D}"/>
    <cellStyle name="Comma 4 4 2 6 2 3 3 2" xfId="39275" xr:uid="{CF83CEBF-FCC1-4B97-9A80-D116E5C7D97F}"/>
    <cellStyle name="Comma 4 4 2 6 2 3 4" xfId="26635" xr:uid="{C62590F4-8903-42E5-AB95-16AD66311329}"/>
    <cellStyle name="Comma 4 4 2 6 2 4" xfId="12053" xr:uid="{62A5893D-D030-4091-86C4-E52192F0D30B}"/>
    <cellStyle name="Comma 4 4 2 6 2 4 2" xfId="44671" xr:uid="{36231742-61AA-4046-93EB-CF5257E37F2F}"/>
    <cellStyle name="Comma 4 4 2 6 2 4 3" xfId="32043" xr:uid="{189C880B-3131-4ABC-A600-4DFA002CC6C0}"/>
    <cellStyle name="Comma 4 4 2 6 2 5" xfId="19413" xr:uid="{84B7E9A4-A570-4876-B37E-E5B62D4E9B0C}"/>
    <cellStyle name="Comma 4 4 2 6 2 5 2" xfId="38390" xr:uid="{562D1791-0D61-43AE-8ECB-4DFE51C91C2B}"/>
    <cellStyle name="Comma 4 4 2 6 2 6" xfId="25750" xr:uid="{DBA0CBD8-C43C-4813-A510-E351B72F2A7A}"/>
    <cellStyle name="Comma 4 4 2 6 3" xfId="3878" xr:uid="{F842B4C1-C0B7-47C1-AC83-9F12B48484B2}"/>
    <cellStyle name="Comma 4 4 2 6 3 2" xfId="7375" xr:uid="{BFE3600B-8575-418C-96BA-5D4DDC63FFB7}"/>
    <cellStyle name="Comma 4 4 2 6 3 2 2" xfId="14740" xr:uid="{D010BC4F-AA0A-481A-9839-7755AE5C08D0}"/>
    <cellStyle name="Comma 4 4 2 6 3 2 2 2" xfId="47358" xr:uid="{08F36450-13A2-4CB3-B701-50B3811F4A71}"/>
    <cellStyle name="Comma 4 4 2 6 3 2 2 3" xfId="34730" xr:uid="{85B591FD-755E-4C61-AEDF-7F89D4B142DA}"/>
    <cellStyle name="Comma 4 4 2 6 3 2 3" xfId="22100" xr:uid="{B96F9E72-A139-4979-A275-95DD78861950}"/>
    <cellStyle name="Comma 4 4 2 6 3 2 3 2" xfId="41077" xr:uid="{099CBD62-21A4-4374-9FCF-5FB88A9971B2}"/>
    <cellStyle name="Comma 4 4 2 6 3 2 4" xfId="28437" xr:uid="{7BE415E6-D76F-4832-9967-720DAD9CEAD4}"/>
    <cellStyle name="Comma 4 4 2 6 3 3" xfId="11244" xr:uid="{33A69853-4E42-4886-8563-87D1A44FA5C8}"/>
    <cellStyle name="Comma 4 4 2 6 3 3 2" xfId="43861" xr:uid="{2530E4A4-FEC9-44E5-A8F1-194AA07BBBC7}"/>
    <cellStyle name="Comma 4 4 2 6 3 3 3" xfId="31233" xr:uid="{21DAB455-B957-49F4-A360-325B1F73DA6C}"/>
    <cellStyle name="Comma 4 4 2 6 3 4" xfId="18604" xr:uid="{EB030EC5-58B9-43A0-9D9F-524ED594ECCC}"/>
    <cellStyle name="Comma 4 4 2 6 3 4 2" xfId="37580" xr:uid="{A9DF4F2D-9E3F-4F4C-8909-101DCD8BB4C6}"/>
    <cellStyle name="Comma 4 4 2 6 3 5" xfId="24940" xr:uid="{83D745FB-8BB6-40FA-BAEE-191FB5DB7F31}"/>
    <cellStyle name="Comma 4 4 2 6 4" xfId="6466" xr:uid="{F6DEA32E-48BB-43A0-9FDF-065FAA47A1C1}"/>
    <cellStyle name="Comma 4 4 2 6 4 2" xfId="13831" xr:uid="{DED80843-AA9C-44C1-A935-FA948ECFDCA4}"/>
    <cellStyle name="Comma 4 4 2 6 4 2 2" xfId="46449" xr:uid="{6C145D4D-6FEF-405C-909F-8F4D743DFBC5}"/>
    <cellStyle name="Comma 4 4 2 6 4 2 3" xfId="33821" xr:uid="{B1E460F4-3F36-4A6B-A4F5-6C1A1F87A737}"/>
    <cellStyle name="Comma 4 4 2 6 4 3" xfId="21191" xr:uid="{471B7921-5A35-4126-A828-FAADE243B9BB}"/>
    <cellStyle name="Comma 4 4 2 6 4 3 2" xfId="40168" xr:uid="{2B9504D1-6637-48C2-8D6E-95392C2E7D6E}"/>
    <cellStyle name="Comma 4 4 2 6 4 4" xfId="27528" xr:uid="{2EAA0D48-5B5F-4AB7-8710-03D36B54FE18}"/>
    <cellStyle name="Comma 4 4 2 6 5" xfId="4753" xr:uid="{C144276A-DB0A-40E6-9A79-53AF206F9E6E}"/>
    <cellStyle name="Comma 4 4 2 6 5 2" xfId="12118" xr:uid="{3C0F672E-719E-4CEC-B8F8-F84964458993}"/>
    <cellStyle name="Comma 4 4 2 6 5 2 2" xfId="44736" xr:uid="{99C092F3-91E3-4940-A9C2-2E41A243B2DC}"/>
    <cellStyle name="Comma 4 4 2 6 5 2 3" xfId="32108" xr:uid="{4FA0106C-8699-4D55-8853-4E2BB6135E62}"/>
    <cellStyle name="Comma 4 4 2 6 5 3" xfId="19478" xr:uid="{90E2F4F3-9A6B-40B2-99B2-9F767E7D6FBB}"/>
    <cellStyle name="Comma 4 4 2 6 5 3 2" xfId="38455" xr:uid="{6ED35932-B966-4B19-AC14-93612DFD477B}"/>
    <cellStyle name="Comma 4 4 2 6 5 4" xfId="25815" xr:uid="{75CE4A04-1B0F-4195-8315-5DBEDC8201AC}"/>
    <cellStyle name="Comma 4 4 2 6 6" xfId="10335" xr:uid="{9ADF5254-6650-495A-A874-01CC127E9680}"/>
    <cellStyle name="Comma 4 4 2 6 6 2" xfId="42952" xr:uid="{07F41FAC-1B98-4111-B344-ACA0410D62FF}"/>
    <cellStyle name="Comma 4 4 2 6 6 3" xfId="30324" xr:uid="{10D50A20-1D35-4265-A48A-DA89497D703E}"/>
    <cellStyle name="Comma 4 4 2 6 7" xfId="17695" xr:uid="{7DF34604-87A5-4480-879D-1183DF55E94F}"/>
    <cellStyle name="Comma 4 4 2 6 7 2" xfId="36671" xr:uid="{C9B737F8-33F3-4A43-835A-DBFAEC6E1F74}"/>
    <cellStyle name="Comma 4 4 2 6 8" xfId="24031" xr:uid="{08210841-6243-414D-9483-239698BA3E4C}"/>
    <cellStyle name="Comma 4 4 2 7" xfId="3030" xr:uid="{0E0A954E-FE40-4ACA-9A5C-AF0B874AEDD3}"/>
    <cellStyle name="Comma 4 4 2 7 2" xfId="6527" xr:uid="{41AB5487-8023-4072-A219-0B7276E999CA}"/>
    <cellStyle name="Comma 4 4 2 7 2 2" xfId="13892" xr:uid="{BB118745-2053-4B37-9170-270D1F534945}"/>
    <cellStyle name="Comma 4 4 2 7 2 2 2" xfId="46510" xr:uid="{269862A3-4786-484E-AACD-812B4C5E587C}"/>
    <cellStyle name="Comma 4 4 2 7 2 2 3" xfId="33882" xr:uid="{C7259310-4530-434D-B896-4E693729AFD3}"/>
    <cellStyle name="Comma 4 4 2 7 2 3" xfId="21252" xr:uid="{394E307D-58EF-4019-BBFD-14D73C2CA287}"/>
    <cellStyle name="Comma 4 4 2 7 2 3 2" xfId="40229" xr:uid="{EF76D8A0-7378-4702-A151-BB3D67091F86}"/>
    <cellStyle name="Comma 4 4 2 7 2 4" xfId="27589" xr:uid="{14F159B9-5244-48FD-96B5-7AF2C57E18FE}"/>
    <cellStyle name="Comma 4 4 2 7 3" xfId="10396" xr:uid="{1A11F790-2292-4450-A70E-28007EE2BEE6}"/>
    <cellStyle name="Comma 4 4 2 7 3 2" xfId="43013" xr:uid="{8B9DD407-8AE1-44AF-9421-C54A68AEEC66}"/>
    <cellStyle name="Comma 4 4 2 7 3 3" xfId="30385" xr:uid="{90618749-5C2F-4407-8C2D-F136D01EE694}"/>
    <cellStyle name="Comma 4 4 2 7 4" xfId="17756" xr:uid="{4BBC387C-B683-4ED1-8519-4CA413EADECC}"/>
    <cellStyle name="Comma 4 4 2 7 4 2" xfId="36732" xr:uid="{58022281-EBE3-4627-A476-34AF9DC3B87C}"/>
    <cellStyle name="Comma 4 4 2 7 5" xfId="24092" xr:uid="{13440611-8BA0-4A32-B56C-D64CE64E3420}"/>
    <cellStyle name="Comma 4 4 2 8" xfId="5638" xr:uid="{327FFAB4-1425-4873-882C-B017AC0ED36F}"/>
    <cellStyle name="Comma 4 4 2 8 2" xfId="13003" xr:uid="{5EB63324-23CB-495B-939A-08D2E9D3146B}"/>
    <cellStyle name="Comma 4 4 2 8 2 2" xfId="45621" xr:uid="{52D9B7CB-F87B-45C0-AEA2-F644C7009DDF}"/>
    <cellStyle name="Comma 4 4 2 8 2 3" xfId="32993" xr:uid="{5C92AC5B-D61A-4C60-B479-7AB484867582}"/>
    <cellStyle name="Comma 4 4 2 8 3" xfId="20363" xr:uid="{A3B52356-A771-47B5-BD2C-08FE4E11E619}"/>
    <cellStyle name="Comma 4 4 2 8 3 2" xfId="39340" xr:uid="{022D4396-1556-4F53-8170-2DF6413F5148}"/>
    <cellStyle name="Comma 4 4 2 8 4" xfId="26700" xr:uid="{22184E7C-7825-4090-8807-3F4D811C05C8}"/>
    <cellStyle name="Comma 4 4 2 9" xfId="1974" xr:uid="{85C761B8-493B-4D06-AD91-59ED0E12FC18}"/>
    <cellStyle name="Comma 4 4 2 9 2" xfId="9511" xr:uid="{FDCD2E78-F649-48C1-909A-7B6D737CE573}"/>
    <cellStyle name="Comma 4 4 2 9 2 2" xfId="42009" xr:uid="{F141230D-3473-40C4-B863-0E042442F578}"/>
    <cellStyle name="Comma 4 4 2 9 3" xfId="16871" xr:uid="{5399BFA9-54D8-4E17-A8C7-5BE8272584C6}"/>
    <cellStyle name="Comma 4 4 2 9 4" xfId="29374" xr:uid="{5D6CE0E6-E336-4A63-B55A-F19F715B6F51}"/>
    <cellStyle name="Comma 4 4 3" xfId="559" xr:uid="{14BC0304-6CD8-4B44-8111-0244026AF6F8}"/>
    <cellStyle name="Comma 4 4 3 10" xfId="8301" xr:uid="{B0D6522E-D267-439E-995E-1E079D31335E}"/>
    <cellStyle name="Comma 4 4 3 10 2" xfId="15666" xr:uid="{C469883C-6D09-4406-9A26-B1A9694F1CAC}"/>
    <cellStyle name="Comma 4 4 3 10 2 2" xfId="42245" xr:uid="{8C2BE70C-3638-41FF-9900-5E86302E67C4}"/>
    <cellStyle name="Comma 4 4 3 10 3" xfId="23026" xr:uid="{1ECC2D3C-A2CB-4E55-AF9F-B4C19D3DC9CA}"/>
    <cellStyle name="Comma 4 4 3 10 4" xfId="29617" xr:uid="{9472F2D1-0277-40CC-AE4F-F2B946703436}"/>
    <cellStyle name="Comma 4 4 3 11" xfId="1687" xr:uid="{F93A6D33-2A7F-4D2A-BAE6-2295FEE1EF02}"/>
    <cellStyle name="Comma 4 4 3 11 2" xfId="9247" xr:uid="{3B7DB577-A81E-4474-9051-A73E33041AF5}"/>
    <cellStyle name="Comma 4 4 3 11 3" xfId="16607" xr:uid="{0543634C-3D82-4FC2-866D-70F05E2BBD5B}"/>
    <cellStyle name="Comma 4 4 3 11 4" xfId="35932" xr:uid="{10224B32-5155-4C11-AE6A-EE98EF565F86}"/>
    <cellStyle name="Comma 4 4 3 12" xfId="1556" xr:uid="{C64AC719-B51A-4F65-B13B-F377D04410C8}"/>
    <cellStyle name="Comma 4 4 3 12 2" xfId="9170" xr:uid="{7E2E64FB-E59B-45D6-822B-776F658F7588}"/>
    <cellStyle name="Comma 4 4 3 12 3" xfId="16530" xr:uid="{96B0E711-CD9A-4B8B-A589-619AD202D713}"/>
    <cellStyle name="Comma 4 4 3 13" xfId="8538" xr:uid="{156A481F-69A9-4DDA-B538-7885E2BE38CD}"/>
    <cellStyle name="Comma 4 4 3 14" xfId="15898" xr:uid="{A0573259-8195-4FB2-92A3-DB978052B718}"/>
    <cellStyle name="Comma 4 4 3 15" xfId="23320" xr:uid="{3E280BCB-598D-4BFA-8DAC-861CE2E6CB5C}"/>
    <cellStyle name="Comma 4 4 3 2" xfId="1125" xr:uid="{7EA0204D-5B2C-4C22-BE5E-5D6A04391B5E}"/>
    <cellStyle name="Comma 4 4 3 2 10" xfId="23475" xr:uid="{F9C34162-FB95-4533-94FA-9ED3CF14FF60}"/>
    <cellStyle name="Comma 4 4 3 2 2" xfId="2859" xr:uid="{F9F423D4-0C91-4CB6-8257-43EA0CC0F864}"/>
    <cellStyle name="Comma 4 4 3 2 2 2" xfId="4591" xr:uid="{E447C67C-0D53-4F6E-A980-5E0DA175DBD7}"/>
    <cellStyle name="Comma 4 4 3 2 2 2 2" xfId="8089" xr:uid="{DD3C7F1D-CE05-4568-9D97-574EA8C40ECA}"/>
    <cellStyle name="Comma 4 4 3 2 2 2 2 2" xfId="15454" xr:uid="{052C1914-8701-40EF-AAFB-F8F2922FB93A}"/>
    <cellStyle name="Comma 4 4 3 2 2 2 2 2 2" xfId="48072" xr:uid="{6FBBE4C4-B18C-458A-BA38-91C34B5D678A}"/>
    <cellStyle name="Comma 4 4 3 2 2 2 2 2 3" xfId="35444" xr:uid="{CCB37732-E9D5-43F4-82F1-077A3859FC6A}"/>
    <cellStyle name="Comma 4 4 3 2 2 2 2 3" xfId="22814" xr:uid="{378D651B-08B4-47D1-B795-0F42BA12537A}"/>
    <cellStyle name="Comma 4 4 3 2 2 2 2 3 2" xfId="41791" xr:uid="{5A256304-02EF-4E5C-B213-E97C219A6E10}"/>
    <cellStyle name="Comma 4 4 3 2 2 2 2 4" xfId="29151" xr:uid="{9969414A-282A-49F6-9390-9D141744725C}"/>
    <cellStyle name="Comma 4 4 3 2 2 2 3" xfId="5471" xr:uid="{890113AE-E950-4098-8734-E3FB742DD801}"/>
    <cellStyle name="Comma 4 4 3 2 2 2 3 2" xfId="12836" xr:uid="{E2C73C93-D937-4B4F-9D4C-15D80750CD80}"/>
    <cellStyle name="Comma 4 4 3 2 2 2 3 2 2" xfId="45454" xr:uid="{C3B8B8E3-F53D-4A51-B66F-9935B0D2FD23}"/>
    <cellStyle name="Comma 4 4 3 2 2 2 3 2 3" xfId="32826" xr:uid="{3918CFF8-AF04-4222-ACBF-D324BF2DF22B}"/>
    <cellStyle name="Comma 4 4 3 2 2 2 3 3" xfId="20196" xr:uid="{F368B82A-9490-4C04-AE1D-81C68A4095A2}"/>
    <cellStyle name="Comma 4 4 3 2 2 2 3 3 2" xfId="39173" xr:uid="{39CB7939-73B7-4064-AF01-65ED8BF4B486}"/>
    <cellStyle name="Comma 4 4 3 2 2 2 3 4" xfId="26533" xr:uid="{EF50223D-3D0D-4F51-91E0-B075CDD4453F}"/>
    <cellStyle name="Comma 4 4 3 2 2 2 4" xfId="11957" xr:uid="{B60D34E3-978F-4A7E-99A4-DCD984A079B0}"/>
    <cellStyle name="Comma 4 4 3 2 2 2 4 2" xfId="44575" xr:uid="{08B195A2-1725-45D5-9F31-BADFAC9D0582}"/>
    <cellStyle name="Comma 4 4 3 2 2 2 4 3" xfId="31947" xr:uid="{F1A8C57E-A6BF-42B1-9D59-3A17B9D65828}"/>
    <cellStyle name="Comma 4 4 3 2 2 2 5" xfId="19317" xr:uid="{A7F096D6-2656-4558-B832-8DF8C9FA6ACF}"/>
    <cellStyle name="Comma 4 4 3 2 2 2 5 2" xfId="38294" xr:uid="{44F969D3-1962-4FE1-99D7-8D898D363032}"/>
    <cellStyle name="Comma 4 4 3 2 2 2 6" xfId="25654" xr:uid="{5BC4DE05-C1CA-4F92-B22F-C65CBF60B44B}"/>
    <cellStyle name="Comma 4 4 3 2 2 3" xfId="3735" xr:uid="{43EA9E96-574F-4DD7-8A1F-583EB654E455}"/>
    <cellStyle name="Comma 4 4 3 2 2 3 2" xfId="7232" xr:uid="{CA925149-94A5-494F-94BB-B979F46848EB}"/>
    <cellStyle name="Comma 4 4 3 2 2 3 2 2" xfId="14597" xr:uid="{37EEE5D5-F8EA-47B8-9A79-0C1B634182B7}"/>
    <cellStyle name="Comma 4 4 3 2 2 3 2 2 2" xfId="47215" xr:uid="{CBC522D4-06E1-487B-9610-33CB99AF10A0}"/>
    <cellStyle name="Comma 4 4 3 2 2 3 2 2 3" xfId="34587" xr:uid="{37AF3C26-272F-429E-9FE1-9CF2C26F1372}"/>
    <cellStyle name="Comma 4 4 3 2 2 3 2 3" xfId="21957" xr:uid="{66E3EB62-6B53-4350-97BD-532AD78B8B46}"/>
    <cellStyle name="Comma 4 4 3 2 2 3 2 3 2" xfId="40934" xr:uid="{BBA6AAF9-BFB5-45B9-8CA1-D5964C1E862C}"/>
    <cellStyle name="Comma 4 4 3 2 2 3 2 4" xfId="28294" xr:uid="{C4872E55-4F6E-4631-9E61-F5A00179472E}"/>
    <cellStyle name="Comma 4 4 3 2 2 3 3" xfId="11101" xr:uid="{7C9869FC-71AF-439D-89A6-2DCC448CF77C}"/>
    <cellStyle name="Comma 4 4 3 2 2 3 3 2" xfId="43718" xr:uid="{82A4C2E7-3D37-4044-9DBB-D739E755FABE}"/>
    <cellStyle name="Comma 4 4 3 2 2 3 3 3" xfId="31090" xr:uid="{F26F40D9-6D8D-441A-95A0-45DF49875BCC}"/>
    <cellStyle name="Comma 4 4 3 2 2 3 4" xfId="18461" xr:uid="{EE938DC1-9D94-4754-8AFA-8946DDEF5C4B}"/>
    <cellStyle name="Comma 4 4 3 2 2 3 4 2" xfId="37437" xr:uid="{C8E64AEE-B138-4C76-99F3-70334A125793}"/>
    <cellStyle name="Comma 4 4 3 2 2 3 5" xfId="24797" xr:uid="{A80A9DF9-BC0B-4DC5-A102-AFF90E1518FE}"/>
    <cellStyle name="Comma 4 4 3 2 2 4" xfId="6356" xr:uid="{A34BC22E-02E7-4EE0-9E83-0222088F5AC0}"/>
    <cellStyle name="Comma 4 4 3 2 2 4 2" xfId="13721" xr:uid="{9485CB13-DAF2-46B9-AF45-CA69A09CC4E7}"/>
    <cellStyle name="Comma 4 4 3 2 2 4 2 2" xfId="46339" xr:uid="{A986F99D-C6BF-4CC9-A775-8B7573883117}"/>
    <cellStyle name="Comma 4 4 3 2 2 4 2 3" xfId="33711" xr:uid="{C44928B6-5D04-4169-AE56-F830E3F12887}"/>
    <cellStyle name="Comma 4 4 3 2 2 4 3" xfId="21081" xr:uid="{F751C43C-0973-47CA-9927-20EFBEFFAD67}"/>
    <cellStyle name="Comma 4 4 3 2 2 4 3 2" xfId="40058" xr:uid="{8530EA23-DD51-49C9-B57E-B6B60E1A0D9A}"/>
    <cellStyle name="Comma 4 4 3 2 2 4 4" xfId="27418" xr:uid="{B10A2F59-A510-49F1-A18C-E522C2CDEA9E}"/>
    <cellStyle name="Comma 4 4 3 2 2 5" xfId="10227" xr:uid="{BCD48AE9-CA64-4684-A0AB-88A181386D11}"/>
    <cellStyle name="Comma 4 4 3 2 2 5 2" xfId="42842" xr:uid="{09212EFE-F515-4BF5-B4ED-7BB03F05BA6A}"/>
    <cellStyle name="Comma 4 4 3 2 2 5 3" xfId="30214" xr:uid="{0533992C-04F2-4E46-8C7B-93F117F49834}"/>
    <cellStyle name="Comma 4 4 3 2 2 6" xfId="17587" xr:uid="{3B78F6B0-8C73-4E35-82FF-00D35905CA36}"/>
    <cellStyle name="Comma 4 4 3 2 2 6 2" xfId="36561" xr:uid="{E42CC580-0BBD-4ACC-8110-5FC483392EDF}"/>
    <cellStyle name="Comma 4 4 3 2 2 7" xfId="23921" xr:uid="{9340EEBF-A75F-4727-A50B-1BCC3A9E9DCF}"/>
    <cellStyle name="Comma 4 4 3 2 3" xfId="4151" xr:uid="{2C335742-B2D4-4C07-B293-45A2C2957C80}"/>
    <cellStyle name="Comma 4 4 3 2 3 2" xfId="7648" xr:uid="{419C1C1F-B48A-4432-B5FC-B969D53523C2}"/>
    <cellStyle name="Comma 4 4 3 2 3 2 2" xfId="15013" xr:uid="{32894DF0-CAFC-468E-9AF9-C6B67AB85908}"/>
    <cellStyle name="Comma 4 4 3 2 3 2 2 2" xfId="47631" xr:uid="{6DF462B0-BEF1-41B3-9644-2B040ED331F8}"/>
    <cellStyle name="Comma 4 4 3 2 3 2 2 3" xfId="35003" xr:uid="{733819BB-864C-4BAE-B0D3-99478369A1D4}"/>
    <cellStyle name="Comma 4 4 3 2 3 2 3" xfId="22373" xr:uid="{5101F28A-9D41-450D-BB4D-C3A6E8F4BCB1}"/>
    <cellStyle name="Comma 4 4 3 2 3 2 3 2" xfId="41350" xr:uid="{7E8727DF-CE69-4FD9-A488-53760386EB1E}"/>
    <cellStyle name="Comma 4 4 3 2 3 2 4" xfId="28710" xr:uid="{12F6815D-40E3-42B6-A917-E28ED9D1AC89}"/>
    <cellStyle name="Comma 4 4 3 2 3 3" xfId="5029" xr:uid="{AED23B65-C130-47A3-B6DF-70B9577BD4E8}"/>
    <cellStyle name="Comma 4 4 3 2 3 3 2" xfId="12394" xr:uid="{56D9000C-4E9E-4F4D-A82D-89ABC051BBE9}"/>
    <cellStyle name="Comma 4 4 3 2 3 3 2 2" xfId="45012" xr:uid="{D2395CED-CEC1-4327-A867-22312B55213D}"/>
    <cellStyle name="Comma 4 4 3 2 3 3 2 3" xfId="32384" xr:uid="{6622A3DC-5800-469B-8C3C-15C8F4595600}"/>
    <cellStyle name="Comma 4 4 3 2 3 3 3" xfId="19754" xr:uid="{394DA701-BE2E-4C6F-A5D6-8FD9949304D9}"/>
    <cellStyle name="Comma 4 4 3 2 3 3 3 2" xfId="38731" xr:uid="{E34542E0-7725-41F1-A420-A5BDC234FC41}"/>
    <cellStyle name="Comma 4 4 3 2 3 3 4" xfId="26091" xr:uid="{639CD1C3-0A71-424E-BDC5-EF64EC688212}"/>
    <cellStyle name="Comma 4 4 3 2 3 4" xfId="11517" xr:uid="{0276DE5D-1AF3-48FB-B4E9-522BF5EA07A0}"/>
    <cellStyle name="Comma 4 4 3 2 3 4 2" xfId="44134" xr:uid="{FD36CF70-591D-4FD2-95F3-F38E64CFA839}"/>
    <cellStyle name="Comma 4 4 3 2 3 4 3" xfId="31506" xr:uid="{12B426F5-827D-41FC-8C0E-A5962E549D96}"/>
    <cellStyle name="Comma 4 4 3 2 3 5" xfId="18877" xr:uid="{7232A8AE-6529-4254-9D12-3452206936C1}"/>
    <cellStyle name="Comma 4 4 3 2 3 5 2" xfId="37853" xr:uid="{00AE22A2-7C25-4357-917D-F0858F6FAD49}"/>
    <cellStyle name="Comma 4 4 3 2 3 6" xfId="25213" xr:uid="{447E0F33-488E-48D5-84A4-CAA131E241A9}"/>
    <cellStyle name="Comma 4 4 3 2 4" xfId="3301" xr:uid="{67B5893D-2E89-4499-BA3A-F605CC8F412A}"/>
    <cellStyle name="Comma 4 4 3 2 4 2" xfId="6798" xr:uid="{C3E5500C-B3A5-4529-94E9-C052F6C86690}"/>
    <cellStyle name="Comma 4 4 3 2 4 2 2" xfId="14163" xr:uid="{14EC94AA-52CD-4DDD-BEE5-B944E8F31E07}"/>
    <cellStyle name="Comma 4 4 3 2 4 2 2 2" xfId="46781" xr:uid="{478F671A-7175-4C58-814A-2F73A943A4AD}"/>
    <cellStyle name="Comma 4 4 3 2 4 2 2 3" xfId="34153" xr:uid="{08A96BBC-4FE4-49F7-BE16-A56B5BE851B3}"/>
    <cellStyle name="Comma 4 4 3 2 4 2 3" xfId="21523" xr:uid="{590008EE-728D-4162-82E8-FAC442619020}"/>
    <cellStyle name="Comma 4 4 3 2 4 2 3 2" xfId="40500" xr:uid="{45CBFD3F-A2CE-4E46-BB57-429E8EA85279}"/>
    <cellStyle name="Comma 4 4 3 2 4 2 4" xfId="27860" xr:uid="{9E615C34-0212-4C22-9560-1E71DE83697A}"/>
    <cellStyle name="Comma 4 4 3 2 4 3" xfId="10667" xr:uid="{078BC35B-33CC-4A86-ABAD-C5ED49BE32FA}"/>
    <cellStyle name="Comma 4 4 3 2 4 3 2" xfId="43284" xr:uid="{40296153-5B71-4CF8-A642-A343B29E0172}"/>
    <cellStyle name="Comma 4 4 3 2 4 3 3" xfId="30656" xr:uid="{A8B6C176-3E93-4FC2-803F-B4265CCBEB02}"/>
    <cellStyle name="Comma 4 4 3 2 4 4" xfId="18027" xr:uid="{6FFA1A05-514A-4B02-B093-CC72B53A28E2}"/>
    <cellStyle name="Comma 4 4 3 2 4 4 2" xfId="37003" xr:uid="{E65B7B30-AE21-4183-AE08-8D640B06DC63}"/>
    <cellStyle name="Comma 4 4 3 2 4 5" xfId="24363" xr:uid="{175C8E60-2F29-473B-B27B-8F284077725E}"/>
    <cellStyle name="Comma 4 4 3 2 5" xfId="5914" xr:uid="{C5EEDFE8-E1BA-4318-AA98-C2653B10AA7B}"/>
    <cellStyle name="Comma 4 4 3 2 5 2" xfId="13279" xr:uid="{EF532D59-556C-4BFA-8ECB-74566AB6E9D6}"/>
    <cellStyle name="Comma 4 4 3 2 5 2 2" xfId="45897" xr:uid="{538761EA-981F-4E5B-BBBB-8D896B8C12E2}"/>
    <cellStyle name="Comma 4 4 3 2 5 2 3" xfId="33269" xr:uid="{32B1CF47-01D3-41B0-BA86-536157EF8D83}"/>
    <cellStyle name="Comma 4 4 3 2 5 3" xfId="20639" xr:uid="{4D45F406-A61D-41F0-ADED-4E98537F3BC1}"/>
    <cellStyle name="Comma 4 4 3 2 5 3 2" xfId="39616" xr:uid="{AFD1649F-5C20-4E9C-B2F9-3AF41C27C87A}"/>
    <cellStyle name="Comma 4 4 3 2 5 4" xfId="26976" xr:uid="{9898FD16-89D7-4B19-8A3B-2F6BC663AD12}"/>
    <cellStyle name="Comma 4 4 3 2 6" xfId="2362" xr:uid="{8AC6F96E-C0FA-481C-A042-60BC470678A2}"/>
    <cellStyle name="Comma 4 4 3 2 6 2" xfId="9787" xr:uid="{9D39D457-B973-4546-8114-DA71C8A081BB}"/>
    <cellStyle name="Comma 4 4 3 2 6 2 2" xfId="42400" xr:uid="{E495530E-AD73-4850-8972-2280B97E02CD}"/>
    <cellStyle name="Comma 4 4 3 2 6 3" xfId="17147" xr:uid="{CDCFFB8A-39F4-49EE-8E08-89C3471BF2B9}"/>
    <cellStyle name="Comma 4 4 3 2 6 4" xfId="29772" xr:uid="{DECC9FD2-91C4-4A3F-BB93-998BC9DF7377}"/>
    <cellStyle name="Comma 4 4 3 2 7" xfId="1803" xr:uid="{D6C6D6C3-5287-49B1-852D-6C1EC55F6A15}"/>
    <cellStyle name="Comma 4 4 3 2 7 2" xfId="9340" xr:uid="{C7723FD9-30CD-4878-85FB-70E8ED678A75}"/>
    <cellStyle name="Comma 4 4 3 2 7 3" xfId="16700" xr:uid="{1B8D1FD6-205C-496B-BECC-2BFF3EA2F7AA}"/>
    <cellStyle name="Comma 4 4 3 2 7 4" xfId="36087" xr:uid="{A2CB30D5-BAB4-4757-B3CA-9A653D6B75AF}"/>
    <cellStyle name="Comma 4 4 3 2 8" xfId="8968" xr:uid="{BBCD6336-831F-46DD-9954-85670EF62713}"/>
    <cellStyle name="Comma 4 4 3 2 9" xfId="16328" xr:uid="{07F50255-C1F4-4C61-A4CB-100A37DF193D}"/>
    <cellStyle name="Comma 4 4 3 3" xfId="838" xr:uid="{CF57EBB4-BA7F-4398-9F1C-FC1AC6D24554}"/>
    <cellStyle name="Comma 4 4 3 3 2" xfId="4306" xr:uid="{85CAC1E9-51C7-4461-B8C9-7C0ACA5A4DA8}"/>
    <cellStyle name="Comma 4 4 3 3 2 2" xfId="7804" xr:uid="{354F30EE-B7B4-4BE6-82C5-EC4B69ED30DB}"/>
    <cellStyle name="Comma 4 4 3 3 2 2 2" xfId="15169" xr:uid="{1691BC46-F299-437B-8BCD-03CA691565E5}"/>
    <cellStyle name="Comma 4 4 3 3 2 2 2 2" xfId="47787" xr:uid="{9BA97760-59B8-41B3-8C72-89BD415D5E51}"/>
    <cellStyle name="Comma 4 4 3 3 2 2 2 3" xfId="35159" xr:uid="{41392EC6-BB47-4C50-BFEF-4BD2EEFBD525}"/>
    <cellStyle name="Comma 4 4 3 3 2 2 3" xfId="22529" xr:uid="{2D67192C-3DF3-484C-95F2-816878D91F4D}"/>
    <cellStyle name="Comma 4 4 3 3 2 2 3 2" xfId="41506" xr:uid="{E87BCC19-6AE7-4791-9FE3-90D74C30BB6C}"/>
    <cellStyle name="Comma 4 4 3 3 2 2 4" xfId="28866" xr:uid="{8516BF4D-042F-4660-9AF8-A7F6F512B237}"/>
    <cellStyle name="Comma 4 4 3 3 2 3" xfId="5186" xr:uid="{120D6220-2260-4B49-B8AD-C1B4127A0A5E}"/>
    <cellStyle name="Comma 4 4 3 3 2 3 2" xfId="12551" xr:uid="{BDAA38CE-0E1B-43CB-B5A3-AC0D2BB23480}"/>
    <cellStyle name="Comma 4 4 3 3 2 3 2 2" xfId="45169" xr:uid="{E656C026-85CC-4C9E-A71D-28C10B90CE80}"/>
    <cellStyle name="Comma 4 4 3 3 2 3 2 3" xfId="32541" xr:uid="{230D6400-02AC-4CD4-9F7A-7081D49FCBCA}"/>
    <cellStyle name="Comma 4 4 3 3 2 3 3" xfId="19911" xr:uid="{5D3201AB-DEC8-4B96-A303-9CD00FA00CD3}"/>
    <cellStyle name="Comma 4 4 3 3 2 3 3 2" xfId="38888" xr:uid="{D2E93654-8A4C-4C48-887E-F215BA4C9456}"/>
    <cellStyle name="Comma 4 4 3 3 2 3 4" xfId="26248" xr:uid="{53B07A4F-8815-48D7-A45E-88C0F457AB80}"/>
    <cellStyle name="Comma 4 4 3 3 2 4" xfId="11672" xr:uid="{34075B76-CE96-4DC0-9AA4-4835B7A1C31C}"/>
    <cellStyle name="Comma 4 4 3 3 2 4 2" xfId="44290" xr:uid="{61BB1763-6FC8-49FD-8225-A0AA5B8A97D9}"/>
    <cellStyle name="Comma 4 4 3 3 2 4 3" xfId="31662" xr:uid="{EC4901D0-FBB2-4AE2-8D51-04019621C513}"/>
    <cellStyle name="Comma 4 4 3 3 2 5" xfId="19032" xr:uid="{6E04C92C-ADDD-4586-83A2-48BC5CF51F1C}"/>
    <cellStyle name="Comma 4 4 3 3 2 5 2" xfId="38009" xr:uid="{AF8BF07D-3BDB-428C-9340-47F6E9BBF5C7}"/>
    <cellStyle name="Comma 4 4 3 3 2 6" xfId="25369" xr:uid="{F4552FBC-AE61-4CBF-9310-42E9B2175D18}"/>
    <cellStyle name="Comma 4 4 3 3 3" xfId="3456" xr:uid="{1F797959-18C5-4881-9012-9A9FA9EE9A2F}"/>
    <cellStyle name="Comma 4 4 3 3 3 2" xfId="6953" xr:uid="{9D1903BC-5569-494B-B88F-26539B49CECC}"/>
    <cellStyle name="Comma 4 4 3 3 3 2 2" xfId="14318" xr:uid="{F92286CE-D14D-4FFF-B381-5835B886C5C2}"/>
    <cellStyle name="Comma 4 4 3 3 3 2 2 2" xfId="46936" xr:uid="{9934F5FD-7942-4756-A4A2-4557DDF59425}"/>
    <cellStyle name="Comma 4 4 3 3 3 2 2 3" xfId="34308" xr:uid="{1AF11737-89AB-4044-9EFE-67876905A5A1}"/>
    <cellStyle name="Comma 4 4 3 3 3 2 3" xfId="21678" xr:uid="{D467020A-4E72-4B5C-8866-D2548DE0C2D7}"/>
    <cellStyle name="Comma 4 4 3 3 3 2 3 2" xfId="40655" xr:uid="{CF7236F5-33A0-4E42-8319-42950DC3DEF6}"/>
    <cellStyle name="Comma 4 4 3 3 3 2 4" xfId="28015" xr:uid="{11CCF741-C553-40E1-9223-C858AFD2A4EC}"/>
    <cellStyle name="Comma 4 4 3 3 3 3" xfId="10822" xr:uid="{19950C48-6FA6-4019-8077-F608919B208A}"/>
    <cellStyle name="Comma 4 4 3 3 3 3 2" xfId="43439" xr:uid="{41703695-EA3C-461C-A3A0-CFF69260F45E}"/>
    <cellStyle name="Comma 4 4 3 3 3 3 3" xfId="30811" xr:uid="{DF0A252F-8A3D-467E-A26B-6B39A6EB448D}"/>
    <cellStyle name="Comma 4 4 3 3 3 4" xfId="18182" xr:uid="{A3094965-34E5-4E21-917E-E6D501DE9857}"/>
    <cellStyle name="Comma 4 4 3 3 3 4 2" xfId="37158" xr:uid="{60DE9C46-BAB3-4601-B567-053F3EF8220A}"/>
    <cellStyle name="Comma 4 4 3 3 3 5" xfId="24518" xr:uid="{E9790D7C-2434-459B-946A-8AAA5884BA32}"/>
    <cellStyle name="Comma 4 4 3 3 4" xfId="6071" xr:uid="{1E2F7731-35EA-492E-BDE4-72AA2E0C1357}"/>
    <cellStyle name="Comma 4 4 3 3 4 2" xfId="13436" xr:uid="{39C1BFAF-0F5D-4EA6-A4F0-F8FA66508030}"/>
    <cellStyle name="Comma 4 4 3 3 4 2 2" xfId="46054" xr:uid="{58159CF7-E6C8-4264-BEFC-9F039050D7B2}"/>
    <cellStyle name="Comma 4 4 3 3 4 2 3" xfId="33426" xr:uid="{1E156B1B-335D-4B8D-B8A8-C02B6E7CDC4B}"/>
    <cellStyle name="Comma 4 4 3 3 4 3" xfId="20796" xr:uid="{42265216-09C7-4B87-B2F5-9D2C16DC7FEC}"/>
    <cellStyle name="Comma 4 4 3 3 4 3 2" xfId="39773" xr:uid="{02A379DB-979D-4E37-881D-EE9D622AEAD2}"/>
    <cellStyle name="Comma 4 4 3 3 4 4" xfId="27133" xr:uid="{C0E94708-E436-4559-9564-482124E91494}"/>
    <cellStyle name="Comma 4 4 3 3 5" xfId="2557" xr:uid="{2025DD79-432C-4655-B097-DF3C19129A57}"/>
    <cellStyle name="Comma 4 4 3 3 5 2" xfId="9943" xr:uid="{B8F38377-A78C-47D3-85DD-DF3EB725B6D2}"/>
    <cellStyle name="Comma 4 4 3 3 5 2 2" xfId="42557" xr:uid="{B248014A-1499-4450-A600-3FEDF07635B7}"/>
    <cellStyle name="Comma 4 4 3 3 5 3" xfId="17303" xr:uid="{8999D2AA-05A9-4E86-A5FF-4D778DC8DCFE}"/>
    <cellStyle name="Comma 4 4 3 3 5 4" xfId="29929" xr:uid="{E15D75C5-0ADD-4133-B928-D3EE4390F528}"/>
    <cellStyle name="Comma 4 4 3 3 6" xfId="1899" xr:uid="{F360EB9F-F4CE-44B1-B068-ABF3767D2C1B}"/>
    <cellStyle name="Comma 4 4 3 3 6 2" xfId="9436" xr:uid="{88C1D524-4543-4757-8CD9-F10E455C17C1}"/>
    <cellStyle name="Comma 4 4 3 3 6 3" xfId="16796" xr:uid="{06FD3D86-3DE2-4D0B-A9FB-86E8F0D71B2D}"/>
    <cellStyle name="Comma 4 4 3 3 6 4" xfId="36262" xr:uid="{17A0BDDB-6A71-4441-8834-8368E8136214}"/>
    <cellStyle name="Comma 4 4 3 3 7" xfId="8707" xr:uid="{A0720DF9-B63D-4139-8E1B-7D2B86C24706}"/>
    <cellStyle name="Comma 4 4 3 3 8" xfId="16067" xr:uid="{6FCEEB00-79D4-4788-895F-BA7184EAFB96}"/>
    <cellStyle name="Comma 4 4 3 3 9" xfId="23636" xr:uid="{45D0B087-5EAD-403A-A9C9-2EC0EA383E16}"/>
    <cellStyle name="Comma 4 4 3 4" xfId="2704" xr:uid="{DD4A9E38-916B-45A8-A990-C6B677D13205}"/>
    <cellStyle name="Comma 4 4 3 4 2" xfId="4436" xr:uid="{41035984-D5CA-49A7-8553-FEA2E9304887}"/>
    <cellStyle name="Comma 4 4 3 4 2 2" xfId="7934" xr:uid="{0654D708-0479-4475-A699-031071B147B5}"/>
    <cellStyle name="Comma 4 4 3 4 2 2 2" xfId="15299" xr:uid="{C174953B-517B-4354-B09E-7F074CF60518}"/>
    <cellStyle name="Comma 4 4 3 4 2 2 2 2" xfId="47917" xr:uid="{A6D9CF74-BFF7-404F-9E37-D42369616978}"/>
    <cellStyle name="Comma 4 4 3 4 2 2 2 3" xfId="35289" xr:uid="{9336B30F-A22C-475F-91B3-703F138C4FF9}"/>
    <cellStyle name="Comma 4 4 3 4 2 2 3" xfId="22659" xr:uid="{958A4EBB-E04D-41A9-B8D4-994D5570A1CD}"/>
    <cellStyle name="Comma 4 4 3 4 2 2 3 2" xfId="41636" xr:uid="{25D4AD4C-49B4-473B-9A86-D76AC7E554B2}"/>
    <cellStyle name="Comma 4 4 3 4 2 2 4" xfId="28996" xr:uid="{62424026-7E9F-45BF-9A95-A37F256D550F}"/>
    <cellStyle name="Comma 4 4 3 4 2 3" xfId="5316" xr:uid="{EF86AEA7-F5ED-497C-A520-3E12F02934C7}"/>
    <cellStyle name="Comma 4 4 3 4 2 3 2" xfId="12681" xr:uid="{FCD1710F-57B1-4A7D-B935-AE384300CB25}"/>
    <cellStyle name="Comma 4 4 3 4 2 3 2 2" xfId="45299" xr:uid="{BC5BD5ED-3F91-4520-8D61-896779F1E5CF}"/>
    <cellStyle name="Comma 4 4 3 4 2 3 2 3" xfId="32671" xr:uid="{B1CBE9D6-1F2B-484F-844E-EDDCF4A0EE18}"/>
    <cellStyle name="Comma 4 4 3 4 2 3 3" xfId="20041" xr:uid="{A7ED19B9-F73C-4A8D-B126-0E8B21509F0C}"/>
    <cellStyle name="Comma 4 4 3 4 2 3 3 2" xfId="39018" xr:uid="{6397F27C-359B-4B8C-9500-3419F172C207}"/>
    <cellStyle name="Comma 4 4 3 4 2 3 4" xfId="26378" xr:uid="{A2FACAD8-DAA4-4544-9EF0-794240805138}"/>
    <cellStyle name="Comma 4 4 3 4 2 4" xfId="11802" xr:uid="{15551F1D-B759-4715-9D5C-1CDB328510F6}"/>
    <cellStyle name="Comma 4 4 3 4 2 4 2" xfId="44420" xr:uid="{6DE9A3FD-92FF-40A1-BA0B-C336B8EF3692}"/>
    <cellStyle name="Comma 4 4 3 4 2 4 3" xfId="31792" xr:uid="{7B1FBE5B-7BD9-4174-8845-79B4AF9F79DE}"/>
    <cellStyle name="Comma 4 4 3 4 2 5" xfId="19162" xr:uid="{95673B59-482D-465C-ACC9-CE07E0C3D928}"/>
    <cellStyle name="Comma 4 4 3 4 2 5 2" xfId="38139" xr:uid="{ABA9E8D3-B36C-4793-96E3-BC64C688BFBB}"/>
    <cellStyle name="Comma 4 4 3 4 2 6" xfId="25499" xr:uid="{2A0E121E-326D-42B7-85F8-ED84A6A4559B}"/>
    <cellStyle name="Comma 4 4 3 4 3" xfId="3581" xr:uid="{BEB83839-08B0-4495-A0F4-CAEAE89D7C8F}"/>
    <cellStyle name="Comma 4 4 3 4 3 2" xfId="7078" xr:uid="{3B8D0A5D-669C-4681-B2F7-4E59FDE99F69}"/>
    <cellStyle name="Comma 4 4 3 4 3 2 2" xfId="14443" xr:uid="{B15C1707-F31E-4649-AED4-48F27B5B210B}"/>
    <cellStyle name="Comma 4 4 3 4 3 2 2 2" xfId="47061" xr:uid="{0AFC908C-2E23-48E1-B098-1FBE8DEDE646}"/>
    <cellStyle name="Comma 4 4 3 4 3 2 2 3" xfId="34433" xr:uid="{8798FD91-BD72-490C-8727-4147C347FFE8}"/>
    <cellStyle name="Comma 4 4 3 4 3 2 3" xfId="21803" xr:uid="{B8B2467B-15E1-41FB-A374-29F533DC1A67}"/>
    <cellStyle name="Comma 4 4 3 4 3 2 3 2" xfId="40780" xr:uid="{6F8DCC5A-E10D-4AB4-B6AE-955BDBE4CFD3}"/>
    <cellStyle name="Comma 4 4 3 4 3 2 4" xfId="28140" xr:uid="{62C37A1B-F3E8-44A1-97F5-F64AD254E2D5}"/>
    <cellStyle name="Comma 4 4 3 4 3 3" xfId="10947" xr:uid="{00384E5C-6AD0-441E-81E8-39705E6D725B}"/>
    <cellStyle name="Comma 4 4 3 4 3 3 2" xfId="43564" xr:uid="{62D4D2D4-61F2-41F5-8768-7D967E2228E5}"/>
    <cellStyle name="Comma 4 4 3 4 3 3 3" xfId="30936" xr:uid="{B16B9BB6-DE93-45B3-A697-1CE1296182C7}"/>
    <cellStyle name="Comma 4 4 3 4 3 4" xfId="18307" xr:uid="{B088A105-30C7-4118-A9EF-4200FE4493F0}"/>
    <cellStyle name="Comma 4 4 3 4 3 4 2" xfId="37283" xr:uid="{3CD6544F-E7C8-4F84-935F-CD95629A0419}"/>
    <cellStyle name="Comma 4 4 3 4 3 5" xfId="24643" xr:uid="{D1D0745F-D994-401C-961C-FBE28FAE71A2}"/>
    <cellStyle name="Comma 4 4 3 4 4" xfId="6201" xr:uid="{CF15EE94-1CBA-4FD0-BF33-723414F1FCC7}"/>
    <cellStyle name="Comma 4 4 3 4 4 2" xfId="13566" xr:uid="{2E5A44A4-339C-483F-AE97-1B6DCEE49E85}"/>
    <cellStyle name="Comma 4 4 3 4 4 2 2" xfId="46184" xr:uid="{3A3B158B-E11C-4D05-ABAA-D315633BB1A9}"/>
    <cellStyle name="Comma 4 4 3 4 4 2 3" xfId="33556" xr:uid="{75D36B74-3B9B-4180-B516-4A9929A6864C}"/>
    <cellStyle name="Comma 4 4 3 4 4 3" xfId="20926" xr:uid="{42C038F8-423F-41CB-A377-AFD67C6D1E5D}"/>
    <cellStyle name="Comma 4 4 3 4 4 3 2" xfId="39903" xr:uid="{007ADAFC-6AEA-431C-A7AF-41C49541E006}"/>
    <cellStyle name="Comma 4 4 3 4 4 4" xfId="27263" xr:uid="{E4CE580D-6A06-43AB-8F14-4A299A83C358}"/>
    <cellStyle name="Comma 4 4 3 4 5" xfId="10072" xr:uid="{61AF0170-579C-414B-9318-E2BFAE16A917}"/>
    <cellStyle name="Comma 4 4 3 4 5 2" xfId="42687" xr:uid="{521DAA05-C085-49EA-9AD4-2D3D4625C778}"/>
    <cellStyle name="Comma 4 4 3 4 5 3" xfId="30059" xr:uid="{AECAB53C-6DD7-4944-B58B-3C09E6EEADB8}"/>
    <cellStyle name="Comma 4 4 3 4 6" xfId="17432" xr:uid="{3C2FC085-C972-461C-A1BD-7221A01345E0}"/>
    <cellStyle name="Comma 4 4 3 4 6 2" xfId="36406" xr:uid="{A9C28634-DC51-4A46-9442-00A36467ECFA}"/>
    <cellStyle name="Comma 4 4 3 4 7" xfId="23766" xr:uid="{A36EAB67-B5CE-44AB-B104-CB89D7186E23}"/>
    <cellStyle name="Comma 4 4 3 5" xfId="3997" xr:uid="{8F3B0D75-E131-468D-8F70-A28939A1860E}"/>
    <cellStyle name="Comma 4 4 3 5 2" xfId="7494" xr:uid="{CEDAE546-0AC2-4DCD-8A77-D8A659D786CF}"/>
    <cellStyle name="Comma 4 4 3 5 2 2" xfId="14859" xr:uid="{5FD36B2A-70DE-4D88-9806-F2B6B43B4A8A}"/>
    <cellStyle name="Comma 4 4 3 5 2 2 2" xfId="47477" xr:uid="{54F935B6-49FB-486F-9FBA-E053709F43D0}"/>
    <cellStyle name="Comma 4 4 3 5 2 2 3" xfId="34849" xr:uid="{7A975D1D-99FC-49A5-A166-B390147BD9C0}"/>
    <cellStyle name="Comma 4 4 3 5 2 3" xfId="22219" xr:uid="{E3343A9E-466C-4D6B-891A-654869EA46DE}"/>
    <cellStyle name="Comma 4 4 3 5 2 3 2" xfId="41196" xr:uid="{CFB9E64E-49E4-43EA-9BAC-0B40F5BAFE73}"/>
    <cellStyle name="Comma 4 4 3 5 2 4" xfId="28556" xr:uid="{0B06705C-5BF9-4CD0-A48B-3B1943BFCBB6}"/>
    <cellStyle name="Comma 4 4 3 5 3" xfId="4874" xr:uid="{4F686537-CA35-4E79-AA51-B7972796EADF}"/>
    <cellStyle name="Comma 4 4 3 5 3 2" xfId="12239" xr:uid="{9CA76885-9586-407D-8E20-19D872C49B3E}"/>
    <cellStyle name="Comma 4 4 3 5 3 2 2" xfId="44857" xr:uid="{AE7CCF67-490F-4DC0-BAFD-D034E8DCD7B2}"/>
    <cellStyle name="Comma 4 4 3 5 3 2 3" xfId="32229" xr:uid="{ACF8C008-D3F3-4E22-B897-9B0FE1914927}"/>
    <cellStyle name="Comma 4 4 3 5 3 3" xfId="19599" xr:uid="{1EAD266C-58F6-4AA4-936B-ED7A7F1D59C4}"/>
    <cellStyle name="Comma 4 4 3 5 3 3 2" xfId="38576" xr:uid="{B3472FD6-0F8B-4DEC-AF13-FFD1D542C69E}"/>
    <cellStyle name="Comma 4 4 3 5 3 4" xfId="25936" xr:uid="{46405B81-3456-4B96-BF4E-9B97A08A2963}"/>
    <cellStyle name="Comma 4 4 3 5 4" xfId="11363" xr:uid="{2B81A55F-D86B-48DC-BC27-59D4C2222370}"/>
    <cellStyle name="Comma 4 4 3 5 4 2" xfId="43980" xr:uid="{57DC62D1-7B8E-44D7-84FF-DA7FF275B046}"/>
    <cellStyle name="Comma 4 4 3 5 4 3" xfId="31352" xr:uid="{5DBD3E9F-8876-45B7-9566-F990A8D5140B}"/>
    <cellStyle name="Comma 4 4 3 5 5" xfId="18723" xr:uid="{DF3BBEBE-DF44-4A11-8D75-E7044BD72F9C}"/>
    <cellStyle name="Comma 4 4 3 5 5 2" xfId="37699" xr:uid="{DF3AFD96-CD1C-46DB-908A-E9739A2A26C2}"/>
    <cellStyle name="Comma 4 4 3 5 6" xfId="25059" xr:uid="{2E1BD9CF-E086-4FCB-85BD-80B99D6A6CBE}"/>
    <cellStyle name="Comma 4 4 3 6" xfId="3147" xr:uid="{D65DEC9E-E036-470B-BA94-562183BFE543}"/>
    <cellStyle name="Comma 4 4 3 6 2" xfId="6644" xr:uid="{C04079A6-7C22-4977-B3CA-76E73CA364F4}"/>
    <cellStyle name="Comma 4 4 3 6 2 2" xfId="14009" xr:uid="{CB32C8A6-437A-4709-A4DA-3481ED0CD9F7}"/>
    <cellStyle name="Comma 4 4 3 6 2 2 2" xfId="46627" xr:uid="{4C9CE555-3E6A-417D-A34A-42D9BA2FEABE}"/>
    <cellStyle name="Comma 4 4 3 6 2 2 3" xfId="33999" xr:uid="{5BB570FE-4262-4AA3-A0EF-839AF1DD9D0C}"/>
    <cellStyle name="Comma 4 4 3 6 2 3" xfId="21369" xr:uid="{850EEE72-6BE5-4A70-BD9B-AFC555558597}"/>
    <cellStyle name="Comma 4 4 3 6 2 3 2" xfId="40346" xr:uid="{46443C53-FBB3-4486-9E75-FDF84CE40F76}"/>
    <cellStyle name="Comma 4 4 3 6 2 4" xfId="27706" xr:uid="{E9E1F095-AF6A-45A6-9EE5-976A66AE4CA4}"/>
    <cellStyle name="Comma 4 4 3 6 3" xfId="10513" xr:uid="{776609FD-DE39-4CF2-AFA4-52AC5AE564E7}"/>
    <cellStyle name="Comma 4 4 3 6 3 2" xfId="43130" xr:uid="{F88C241B-36E6-4F10-B817-8D706A4C5A00}"/>
    <cellStyle name="Comma 4 4 3 6 3 3" xfId="30502" xr:uid="{369E1AB3-AD1A-4610-B976-86A219643909}"/>
    <cellStyle name="Comma 4 4 3 6 4" xfId="17873" xr:uid="{44998561-E8DA-4964-87DC-8743744D403B}"/>
    <cellStyle name="Comma 4 4 3 6 4 2" xfId="36849" xr:uid="{3CC2D54F-8045-4A21-9AF5-F34CBAD9D55C}"/>
    <cellStyle name="Comma 4 4 3 6 5" xfId="24209" xr:uid="{10230624-BEA4-4DB9-BFE1-ED9357F5BFD1}"/>
    <cellStyle name="Comma 4 4 3 7" xfId="5759" xr:uid="{D5B1BFAB-1EFB-44A4-BFE4-D6BD4C309324}"/>
    <cellStyle name="Comma 4 4 3 7 2" xfId="13124" xr:uid="{AB9005BD-ADA6-45AA-9592-287F2A10AA28}"/>
    <cellStyle name="Comma 4 4 3 7 2 2" xfId="45742" xr:uid="{5AB501A4-AFE0-4B2F-835A-B1C64DFAC7A3}"/>
    <cellStyle name="Comma 4 4 3 7 2 3" xfId="33114" xr:uid="{A4C53226-361E-4778-A347-E97B136294D7}"/>
    <cellStyle name="Comma 4 4 3 7 3" xfId="20484" xr:uid="{B4A02DD8-A918-4F7F-B83D-FF133182A4BF}"/>
    <cellStyle name="Comma 4 4 3 7 3 2" xfId="39461" xr:uid="{F39FCF38-C96D-40CB-8DFC-8FD847C8E0DD}"/>
    <cellStyle name="Comma 4 4 3 7 4" xfId="26821" xr:uid="{9B917B23-4BF5-4FE5-8CEE-DCB3211B01BA}"/>
    <cellStyle name="Comma 4 4 3 8" xfId="8205" xr:uid="{CE4A3B8C-35C0-41D0-AE4C-20CDAAE69029}"/>
    <cellStyle name="Comma 4 4 3 8 2" xfId="15570" xr:uid="{25867787-6FD2-41D4-9C98-57BBEBB68E09}"/>
    <cellStyle name="Comma 4 4 3 8 2 2" xfId="48188" xr:uid="{4DBD33F4-D042-4C03-B205-E9F382748A81}"/>
    <cellStyle name="Comma 4 4 3 8 2 3" xfId="35560" xr:uid="{CFA7D864-B23C-45D5-BA34-D93EAC6823AD}"/>
    <cellStyle name="Comma 4 4 3 8 3" xfId="22930" xr:uid="{361EFDD9-60F1-4758-B4D0-9442C58EA38C}"/>
    <cellStyle name="Comma 4 4 3 8 3 2" xfId="41907" xr:uid="{1A17FD27-5527-4AD1-A812-041AF244BBCC}"/>
    <cellStyle name="Comma 4 4 3 8 4" xfId="29267" xr:uid="{820337CE-D8F8-47AD-9203-9AEDCB3CDC13}"/>
    <cellStyle name="Comma 4 4 3 9" xfId="2207" xr:uid="{FE01B97A-A1B9-4E82-A800-291834E3D47C}"/>
    <cellStyle name="Comma 4 4 3 9 2" xfId="9632" xr:uid="{5AE37012-5448-4A93-B2BA-12E89FDD5E4B}"/>
    <cellStyle name="Comma 4 4 3 9 2 2" xfId="42029" xr:uid="{24971F0A-EB09-4FD6-9AF3-74F35356E62B}"/>
    <cellStyle name="Comma 4 4 3 9 3" xfId="16992" xr:uid="{49533DB7-CA75-43D8-996E-27C62CAF37C5}"/>
    <cellStyle name="Comma 4 4 3 9 4" xfId="29394" xr:uid="{DCE1E621-E2D1-4EDA-BBB2-3C6088B6987E}"/>
    <cellStyle name="Comma 4 4 4" xfId="455" xr:uid="{168E93A6-F0EB-4565-AAA2-AEBECFD54208}"/>
    <cellStyle name="Comma 4 4 4 10" xfId="8517" xr:uid="{68F01ECF-88ED-4D9C-BCE6-2157E415923C}"/>
    <cellStyle name="Comma 4 4 4 11" xfId="15877" xr:uid="{0F8ADE6A-2D5E-460B-83D6-CEF2B5523011}"/>
    <cellStyle name="Comma 4 4 4 12" xfId="23399" xr:uid="{F64AC42F-1EEB-4BF4-9A37-4124D3579A16}"/>
    <cellStyle name="Comma 4 4 4 2" xfId="1113" xr:uid="{2CC6B1ED-B233-4EF0-9ACA-6F8DA7D1438F}"/>
    <cellStyle name="Comma 4 4 4 2 2" xfId="4232" xr:uid="{C300671D-ADFA-4000-8F70-307BF2A388F6}"/>
    <cellStyle name="Comma 4 4 4 2 2 2" xfId="7729" xr:uid="{584EA4B9-B510-48FB-8DE3-B4776B05C5B8}"/>
    <cellStyle name="Comma 4 4 4 2 2 2 2" xfId="15094" xr:uid="{84AC7013-62AF-48C9-9064-F0997831C8D0}"/>
    <cellStyle name="Comma 4 4 4 2 2 2 2 2" xfId="47712" xr:uid="{67DE8142-B6E6-4847-9434-671E16F5B5C6}"/>
    <cellStyle name="Comma 4 4 4 2 2 2 2 3" xfId="35084" xr:uid="{17944D3F-BDFD-492A-8B09-8C3F5FB57B1E}"/>
    <cellStyle name="Comma 4 4 4 2 2 2 3" xfId="22454" xr:uid="{14CC40A3-ABCF-4939-A010-5D1A13B51957}"/>
    <cellStyle name="Comma 4 4 4 2 2 2 3 2" xfId="41431" xr:uid="{9CB6A72E-DDFB-418E-88E6-3CC29954AAC5}"/>
    <cellStyle name="Comma 4 4 4 2 2 2 4" xfId="28791" xr:uid="{827F90C4-5095-4667-A7C8-4BBFD91A3970}"/>
    <cellStyle name="Comma 4 4 4 2 2 3" xfId="5111" xr:uid="{DDB7FBE4-6A35-4DE6-9A23-77E3C9259ECB}"/>
    <cellStyle name="Comma 4 4 4 2 2 3 2" xfId="12476" xr:uid="{0189FF7D-3463-401E-9FDF-4FED39CD6A03}"/>
    <cellStyle name="Comma 4 4 4 2 2 3 2 2" xfId="45094" xr:uid="{A7B846DA-B079-48D8-BE45-4F79F205846E}"/>
    <cellStyle name="Comma 4 4 4 2 2 3 2 3" xfId="32466" xr:uid="{3797CB06-E453-4AF1-B92C-B92AC32D24B9}"/>
    <cellStyle name="Comma 4 4 4 2 2 3 3" xfId="19836" xr:uid="{309AB02B-C443-4E1F-B957-2011AFD081EE}"/>
    <cellStyle name="Comma 4 4 4 2 2 3 3 2" xfId="38813" xr:uid="{2568B4DB-C79E-4955-B2F6-914FE9F3FD29}"/>
    <cellStyle name="Comma 4 4 4 2 2 3 4" xfId="26173" xr:uid="{9EF56CB9-30B6-41AF-9C0E-F2490B41EB12}"/>
    <cellStyle name="Comma 4 4 4 2 2 4" xfId="11598" xr:uid="{2AD2291B-C488-42C7-B0A2-917CCA251FC8}"/>
    <cellStyle name="Comma 4 4 4 2 2 4 2" xfId="44215" xr:uid="{621D9FF8-4CB9-47C3-B4AC-8F19088FF3FB}"/>
    <cellStyle name="Comma 4 4 4 2 2 4 3" xfId="31587" xr:uid="{5ED850BF-43FC-46B4-A3CC-A18057AAA6BF}"/>
    <cellStyle name="Comma 4 4 4 2 2 5" xfId="18958" xr:uid="{4AB3EF29-A464-4C7F-8A3C-66F180376181}"/>
    <cellStyle name="Comma 4 4 4 2 2 5 2" xfId="37934" xr:uid="{110D11C5-E9D5-4892-8B2A-AB1B7257AACD}"/>
    <cellStyle name="Comma 4 4 4 2 2 6" xfId="25294" xr:uid="{E59FE765-2E4B-4EA1-9101-C3132E469644}"/>
    <cellStyle name="Comma 4 4 4 2 3" xfId="3382" xr:uid="{2463F0A7-B2FC-4A4B-875F-EE0006C54E16}"/>
    <cellStyle name="Comma 4 4 4 2 3 2" xfId="6879" xr:uid="{A3CD4341-E809-4C2C-B899-306DEAE8A524}"/>
    <cellStyle name="Comma 4 4 4 2 3 2 2" xfId="14244" xr:uid="{EF022AD4-18A7-4346-B3F9-E7055BD6E0E9}"/>
    <cellStyle name="Comma 4 4 4 2 3 2 2 2" xfId="46862" xr:uid="{E3162683-EA08-4FF3-880F-EACA462E7DBE}"/>
    <cellStyle name="Comma 4 4 4 2 3 2 2 3" xfId="34234" xr:uid="{ABE2212A-4A56-48E2-A9C4-69B0F4774BB4}"/>
    <cellStyle name="Comma 4 4 4 2 3 2 3" xfId="21604" xr:uid="{63E4C6B0-BE30-46EC-B585-C134E77989EF}"/>
    <cellStyle name="Comma 4 4 4 2 3 2 3 2" xfId="40581" xr:uid="{D17F990F-8694-49AB-B08C-7FB202A011A2}"/>
    <cellStyle name="Comma 4 4 4 2 3 2 4" xfId="27941" xr:uid="{9AC7BB57-7C19-4B5A-BDA2-B0F245990079}"/>
    <cellStyle name="Comma 4 4 4 2 3 3" xfId="10748" xr:uid="{F88A689B-284C-49F9-BFA4-F9EEF76295EB}"/>
    <cellStyle name="Comma 4 4 4 2 3 3 2" xfId="43365" xr:uid="{F5BC0D1A-C126-4483-A16D-5BD5E4E7C7A6}"/>
    <cellStyle name="Comma 4 4 4 2 3 3 3" xfId="30737" xr:uid="{F9E82F72-8D38-4B55-8291-30C7FA67BE25}"/>
    <cellStyle name="Comma 4 4 4 2 3 4" xfId="18108" xr:uid="{B7E5231A-4128-4881-828D-6B7192F027D9}"/>
    <cellStyle name="Comma 4 4 4 2 3 4 2" xfId="37084" xr:uid="{8495262D-CBBE-4236-BF68-124926CBC84F}"/>
    <cellStyle name="Comma 4 4 4 2 3 5" xfId="24444" xr:uid="{04B80511-F38D-4E1D-918D-CF43E785F729}"/>
    <cellStyle name="Comma 4 4 4 2 4" xfId="5996" xr:uid="{B1E8FC26-DDC0-4460-845F-7F636BC62344}"/>
    <cellStyle name="Comma 4 4 4 2 4 2" xfId="13361" xr:uid="{8277E0F7-1BE7-4247-B479-E76F8439C063}"/>
    <cellStyle name="Comma 4 4 4 2 4 2 2" xfId="45979" xr:uid="{60DC7C2F-EFD6-496C-9801-30A832E6B160}"/>
    <cellStyle name="Comma 4 4 4 2 4 2 3" xfId="33351" xr:uid="{473BB2F3-B20A-4664-91D5-EB4DE157E63A}"/>
    <cellStyle name="Comma 4 4 4 2 4 3" xfId="20721" xr:uid="{21A9C0C9-1E91-427F-8A87-D19B984F6FA4}"/>
    <cellStyle name="Comma 4 4 4 2 4 3 2" xfId="39698" xr:uid="{F0FD8671-05BE-4B96-A4EA-68B943AB6D67}"/>
    <cellStyle name="Comma 4 4 4 2 4 4" xfId="27058" xr:uid="{2202BF67-AB51-45BE-A01C-6363767833AE}"/>
    <cellStyle name="Comma 4 4 4 2 5" xfId="2472" xr:uid="{BC8AA9D5-893A-4D59-9322-1E1443830807}"/>
    <cellStyle name="Comma 4 4 4 2 5 2" xfId="9869" xr:uid="{C5FE81E4-C372-4D02-991D-2900F8EF58AE}"/>
    <cellStyle name="Comma 4 4 4 2 5 2 2" xfId="42485" xr:uid="{61E925CF-35DD-46CA-AC0B-8013368703DF}"/>
    <cellStyle name="Comma 4 4 4 2 5 3" xfId="17229" xr:uid="{BA2C8484-0DE0-4CDC-AB39-1DB3A173581A}"/>
    <cellStyle name="Comma 4 4 4 2 5 4" xfId="29857" xr:uid="{721735C7-251F-45F1-B485-C1E53BD0A8C5}"/>
    <cellStyle name="Comma 4 4 4 2 6" xfId="1735" xr:uid="{73DAE33D-678E-4F54-ACBA-A8E0387D8D18}"/>
    <cellStyle name="Comma 4 4 4 2 6 2" xfId="9273" xr:uid="{185EB9B2-4C15-433B-8E60-8E3E05BF446D}"/>
    <cellStyle name="Comma 4 4 4 2 6 3" xfId="16633" xr:uid="{68892281-691E-46B4-8F1C-133E9D7CCD2B}"/>
    <cellStyle name="Comma 4 4 4 2 6 4" xfId="36180" xr:uid="{4EE18A9D-0821-4CB3-B538-06E056B72BEA}"/>
    <cellStyle name="Comma 4 4 4 2 7" xfId="8956" xr:uid="{D7C7A9C4-29F2-4D37-AE07-AE76A8D041BE}"/>
    <cellStyle name="Comma 4 4 4 2 8" xfId="16316" xr:uid="{79B3695B-0F9B-481E-B7F4-50595574643D}"/>
    <cellStyle name="Comma 4 4 4 2 9" xfId="23561" xr:uid="{DCD731A9-BDB5-47DA-9829-ED3EA1865834}"/>
    <cellStyle name="Comma 4 4 4 3" xfId="817" xr:uid="{2AAA2AD4-9451-46D6-95E9-81C2FC4C57E4}"/>
    <cellStyle name="Comma 4 4 4 3 2" xfId="4515" xr:uid="{FF402DB1-7918-4555-A0DC-003E7B7E37EB}"/>
    <cellStyle name="Comma 4 4 4 3 2 2" xfId="8013" xr:uid="{83A7C37E-8B18-46C8-AE89-8E4236DC4B24}"/>
    <cellStyle name="Comma 4 4 4 3 2 2 2" xfId="15378" xr:uid="{D3BE82F8-E5B8-41C4-94CA-6FB6F02F1C59}"/>
    <cellStyle name="Comma 4 4 4 3 2 2 2 2" xfId="47996" xr:uid="{62994692-2C0F-4CF9-97F3-0748A0C21116}"/>
    <cellStyle name="Comma 4 4 4 3 2 2 2 3" xfId="35368" xr:uid="{69BF595C-D138-4F69-B292-02923A2FAF7E}"/>
    <cellStyle name="Comma 4 4 4 3 2 2 3" xfId="22738" xr:uid="{2083DAD1-ABF3-48D8-AC4A-87382490948F}"/>
    <cellStyle name="Comma 4 4 4 3 2 2 3 2" xfId="41715" xr:uid="{D3EADB7C-B7BA-4F62-B0EC-C12662C63353}"/>
    <cellStyle name="Comma 4 4 4 3 2 2 4" xfId="29075" xr:uid="{98558F56-7060-43C0-AD46-84CD2BF0ED5F}"/>
    <cellStyle name="Comma 4 4 4 3 2 3" xfId="5395" xr:uid="{BAD6DD0F-8A04-44F7-AFFE-AE8BFA0EE59F}"/>
    <cellStyle name="Comma 4 4 4 3 2 3 2" xfId="12760" xr:uid="{ECD51133-9020-4F65-9214-964082E2391D}"/>
    <cellStyle name="Comma 4 4 4 3 2 3 2 2" xfId="45378" xr:uid="{87193CC9-77DD-4EB9-966F-0C93C5BA07C5}"/>
    <cellStyle name="Comma 4 4 4 3 2 3 2 3" xfId="32750" xr:uid="{BFD2A7E2-1151-4F3E-846E-D7B408F12115}"/>
    <cellStyle name="Comma 4 4 4 3 2 3 3" xfId="20120" xr:uid="{C0A40120-13C5-4FCD-9730-FBE5F11517E0}"/>
    <cellStyle name="Comma 4 4 4 3 2 3 3 2" xfId="39097" xr:uid="{1F20FD84-FC2E-4E8B-A30C-479087C356B8}"/>
    <cellStyle name="Comma 4 4 4 3 2 3 4" xfId="26457" xr:uid="{4FE15CF2-0698-454E-9CD4-00B5A3C6F998}"/>
    <cellStyle name="Comma 4 4 4 3 2 4" xfId="11881" xr:uid="{41AF7823-FC60-4B04-B7C2-645791283D03}"/>
    <cellStyle name="Comma 4 4 4 3 2 4 2" xfId="44499" xr:uid="{92FC66F5-48A4-46A3-8E02-8D25E88D8D32}"/>
    <cellStyle name="Comma 4 4 4 3 2 4 3" xfId="31871" xr:uid="{4543A22C-61AE-4E61-8F1B-F52ECFC0E642}"/>
    <cellStyle name="Comma 4 4 4 3 2 5" xfId="19241" xr:uid="{7B58DE07-F3FA-46DA-B131-E425445F2872}"/>
    <cellStyle name="Comma 4 4 4 3 2 5 2" xfId="38218" xr:uid="{05693AA7-C22F-44E3-9D7D-C8B9967AAD4F}"/>
    <cellStyle name="Comma 4 4 4 3 2 6" xfId="25578" xr:uid="{00A44020-1872-4DB1-97D9-89D6C91846B9}"/>
    <cellStyle name="Comma 4 4 4 3 3" xfId="3659" xr:uid="{8D66D70C-CA76-4A99-9D28-96DA76140C97}"/>
    <cellStyle name="Comma 4 4 4 3 3 2" xfId="7156" xr:uid="{0A4F64A8-15EF-432F-84C1-69304B0ECF41}"/>
    <cellStyle name="Comma 4 4 4 3 3 2 2" xfId="14521" xr:uid="{BC4F4212-CBEA-44F6-99E3-6D999863691E}"/>
    <cellStyle name="Comma 4 4 4 3 3 2 2 2" xfId="47139" xr:uid="{1390EB05-56FF-4874-B23C-05EFA19F6858}"/>
    <cellStyle name="Comma 4 4 4 3 3 2 2 3" xfId="34511" xr:uid="{9137A442-1854-4AA6-860B-4C795FC7A5E5}"/>
    <cellStyle name="Comma 4 4 4 3 3 2 3" xfId="21881" xr:uid="{05FA0E2A-6A1E-4B48-9EFA-20D5189197C4}"/>
    <cellStyle name="Comma 4 4 4 3 3 2 3 2" xfId="40858" xr:uid="{277D1CD0-2E34-4BAC-B8D8-F1E0DD752847}"/>
    <cellStyle name="Comma 4 4 4 3 3 2 4" xfId="28218" xr:uid="{FDA830A5-6347-437B-9762-7B333B51DD47}"/>
    <cellStyle name="Comma 4 4 4 3 3 3" xfId="11025" xr:uid="{E6168D4B-9D3F-4990-8C13-8FDC106FCDB1}"/>
    <cellStyle name="Comma 4 4 4 3 3 3 2" xfId="43642" xr:uid="{61E61153-1400-4918-8948-DBC1E6DE405C}"/>
    <cellStyle name="Comma 4 4 4 3 3 3 3" xfId="31014" xr:uid="{BA9B8F47-5B60-4647-9328-E3FE4B1076FA}"/>
    <cellStyle name="Comma 4 4 4 3 3 4" xfId="18385" xr:uid="{FE71AEF8-13C4-488E-A00F-D98CDEEEF1C6}"/>
    <cellStyle name="Comma 4 4 4 3 3 4 2" xfId="37361" xr:uid="{7D6C9CF9-E810-4F3D-B50B-839916295E24}"/>
    <cellStyle name="Comma 4 4 4 3 3 5" xfId="24721" xr:uid="{CCA510D0-1C32-4E0B-A89E-1496F6F0B7D3}"/>
    <cellStyle name="Comma 4 4 4 3 4" xfId="6280" xr:uid="{4E896A02-2410-4A2C-85C3-D3E3632BCA3F}"/>
    <cellStyle name="Comma 4 4 4 3 4 2" xfId="13645" xr:uid="{F31F1A6E-2EF6-499B-8BDD-AA89E682F825}"/>
    <cellStyle name="Comma 4 4 4 3 4 2 2" xfId="46263" xr:uid="{F6692C41-BF68-4690-AA7A-5468C194A7C4}"/>
    <cellStyle name="Comma 4 4 4 3 4 2 3" xfId="33635" xr:uid="{CCBB9015-9887-4D1F-B334-D5C9FFEA085E}"/>
    <cellStyle name="Comma 4 4 4 3 4 3" xfId="21005" xr:uid="{F3F4B161-307D-4935-AB65-B32DE4FD2BFB}"/>
    <cellStyle name="Comma 4 4 4 3 4 3 2" xfId="39982" xr:uid="{80809824-849A-42BD-81B9-8EDA9662C7EF}"/>
    <cellStyle name="Comma 4 4 4 3 4 4" xfId="27342" xr:uid="{FAF8B6BC-C4EB-4F65-BBEC-3EACB7FE09B5}"/>
    <cellStyle name="Comma 4 4 4 3 5" xfId="2783" xr:uid="{E8069E11-3918-46F2-932A-24413D6F933B}"/>
    <cellStyle name="Comma 4 4 4 3 5 2" xfId="10151" xr:uid="{27E29D52-3756-4673-866C-488143B2B0CA}"/>
    <cellStyle name="Comma 4 4 4 3 5 2 2" xfId="42766" xr:uid="{AAAD6E22-C702-46A7-BA40-2E73A27642C4}"/>
    <cellStyle name="Comma 4 4 4 3 5 3" xfId="17511" xr:uid="{CF45FA9E-6333-4B21-81A6-52AC5B32A638}"/>
    <cellStyle name="Comma 4 4 4 3 5 4" xfId="30138" xr:uid="{17AFE9F5-6229-459E-AB17-3DD885B099A1}"/>
    <cellStyle name="Comma 4 4 4 3 6" xfId="1832" xr:uid="{5615970B-11D2-4954-9EF2-F25F655C8679}"/>
    <cellStyle name="Comma 4 4 4 3 6 2" xfId="9369" xr:uid="{94A81EF0-2E59-4EE1-A52A-8F0E465AA320}"/>
    <cellStyle name="Comma 4 4 4 3 6 3" xfId="16729" xr:uid="{B528B8A9-AA14-4B30-B711-649FDADA0C19}"/>
    <cellStyle name="Comma 4 4 4 3 6 4" xfId="36485" xr:uid="{AC302F95-A065-4B8C-B01E-451C8BBB2D55}"/>
    <cellStyle name="Comma 4 4 4 3 7" xfId="8686" xr:uid="{58609D03-ED64-4014-8A2E-EE20BBBE632F}"/>
    <cellStyle name="Comma 4 4 4 3 8" xfId="16046" xr:uid="{8CB794F9-F615-4789-BAD5-76238CBD3FB2}"/>
    <cellStyle name="Comma 4 4 4 3 9" xfId="23845" xr:uid="{D39DB750-336A-43B9-8713-2FB3DDDDE67E}"/>
    <cellStyle name="Comma 4 4 4 4" xfId="4075" xr:uid="{CECB469F-AE92-49BD-906A-6EE2010569E4}"/>
    <cellStyle name="Comma 4 4 4 4 2" xfId="7572" xr:uid="{2669B268-9017-4B0C-8806-416D34FAB2E3}"/>
    <cellStyle name="Comma 4 4 4 4 2 2" xfId="14937" xr:uid="{594FBB3B-0C67-439E-9C15-FE78E212A1E4}"/>
    <cellStyle name="Comma 4 4 4 4 2 2 2" xfId="47555" xr:uid="{6CAE3D20-121B-487B-9CFB-5BC5542DAC71}"/>
    <cellStyle name="Comma 4 4 4 4 2 2 3" xfId="34927" xr:uid="{60313675-EBF5-479F-A03E-E7639A8CBDB5}"/>
    <cellStyle name="Comma 4 4 4 4 2 3" xfId="22297" xr:uid="{DE1E41D6-421C-4A79-944D-81C6929C8161}"/>
    <cellStyle name="Comma 4 4 4 4 2 3 2" xfId="41274" xr:uid="{E46EE4B8-0C38-4EC5-AB4D-C5E5B1BDE39A}"/>
    <cellStyle name="Comma 4 4 4 4 2 4" xfId="28634" xr:uid="{E2FE65ED-0086-44D2-AFD6-B03C03CF416D}"/>
    <cellStyle name="Comma 4 4 4 4 3" xfId="4953" xr:uid="{C9D57238-EA12-43E6-A2C3-536F700EED9F}"/>
    <cellStyle name="Comma 4 4 4 4 3 2" xfId="12318" xr:uid="{09B2CEAD-D21B-43BD-AA77-1BB3A24A3973}"/>
    <cellStyle name="Comma 4 4 4 4 3 2 2" xfId="44936" xr:uid="{32F237EB-0091-4F64-9560-539570175579}"/>
    <cellStyle name="Comma 4 4 4 4 3 2 3" xfId="32308" xr:uid="{0E4DF0DE-5342-4BC1-9CB6-D0F4EC39ABB0}"/>
    <cellStyle name="Comma 4 4 4 4 3 3" xfId="19678" xr:uid="{46F0265D-475C-4187-9FE8-DB9C8DE2D7C4}"/>
    <cellStyle name="Comma 4 4 4 4 3 3 2" xfId="38655" xr:uid="{20274218-F7A7-4EBF-887D-83A4A4C1D992}"/>
    <cellStyle name="Comma 4 4 4 4 3 4" xfId="26015" xr:uid="{0F536DEC-6CF7-485E-BBF1-25BF1C343D32}"/>
    <cellStyle name="Comma 4 4 4 4 4" xfId="11441" xr:uid="{D42D1534-6971-48EA-8022-A62AF7A542BE}"/>
    <cellStyle name="Comma 4 4 4 4 4 2" xfId="44058" xr:uid="{5C5CF5E7-9A42-487A-9428-A3CE7E6D5AB3}"/>
    <cellStyle name="Comma 4 4 4 4 4 3" xfId="31430" xr:uid="{16D1B0BB-DFBA-4216-A165-2B35D150E6AB}"/>
    <cellStyle name="Comma 4 4 4 4 5" xfId="18801" xr:uid="{13C37E77-C32E-454B-ACF2-205BB41F52DC}"/>
    <cellStyle name="Comma 4 4 4 4 5 2" xfId="37777" xr:uid="{621D18C1-0F5F-4E1F-B22F-9015C38E5D62}"/>
    <cellStyle name="Comma 4 4 4 4 6" xfId="25137" xr:uid="{92D18A58-00E2-422A-96C6-CEE7358E0943}"/>
    <cellStyle name="Comma 4 4 4 5" xfId="3225" xr:uid="{9DE61EDB-4AAC-4B26-8182-9D42387B6258}"/>
    <cellStyle name="Comma 4 4 4 5 2" xfId="6722" xr:uid="{306098FD-01AA-4EA8-8D69-28A0ED43F39B}"/>
    <cellStyle name="Comma 4 4 4 5 2 2" xfId="14087" xr:uid="{C01580F6-8D2A-40E8-8FAD-EDAC359151A5}"/>
    <cellStyle name="Comma 4 4 4 5 2 2 2" xfId="46705" xr:uid="{01242351-6473-4558-96E3-8F5893F63E4F}"/>
    <cellStyle name="Comma 4 4 4 5 2 2 3" xfId="34077" xr:uid="{7DF5CB87-DF9D-4533-8B3C-DCAB64564F8C}"/>
    <cellStyle name="Comma 4 4 4 5 2 3" xfId="21447" xr:uid="{43A44CE2-F291-451D-8A1B-703895F36E01}"/>
    <cellStyle name="Comma 4 4 4 5 2 3 2" xfId="40424" xr:uid="{4C24E9ED-0D1C-4BA8-9051-37FC462CFA00}"/>
    <cellStyle name="Comma 4 4 4 5 2 4" xfId="27784" xr:uid="{F0A97923-19D2-4EEF-B8C0-C5A3373872FC}"/>
    <cellStyle name="Comma 4 4 4 5 3" xfId="10591" xr:uid="{C06A4A8F-8E60-499B-99D1-D806EA25A1AB}"/>
    <cellStyle name="Comma 4 4 4 5 3 2" xfId="43208" xr:uid="{F8917567-FF76-44CA-8C74-6F0AA3AE8ABA}"/>
    <cellStyle name="Comma 4 4 4 5 3 3" xfId="30580" xr:uid="{268D6E09-4D57-412F-B8F8-F6F39AD492AF}"/>
    <cellStyle name="Comma 4 4 4 5 4" xfId="17951" xr:uid="{4C669A17-4BDF-4A10-A3A4-D665E5E2F778}"/>
    <cellStyle name="Comma 4 4 4 5 4 2" xfId="36927" xr:uid="{30F7A4A7-E764-4FBA-A042-96EEA006D8F0}"/>
    <cellStyle name="Comma 4 4 4 5 5" xfId="24287" xr:uid="{40770FE3-A6B4-4640-8C3F-F77156E81DAA}"/>
    <cellStyle name="Comma 4 4 4 6" xfId="5838" xr:uid="{88535D73-1DE8-4689-B3F5-525989E00E24}"/>
    <cellStyle name="Comma 4 4 4 6 2" xfId="13203" xr:uid="{D2FD4353-1C64-4A5C-8DCC-C2EEDCB96EE8}"/>
    <cellStyle name="Comma 4 4 4 6 2 2" xfId="45821" xr:uid="{2619DDAF-DFC0-43BE-AD94-A0F0BA5A9A98}"/>
    <cellStyle name="Comma 4 4 4 6 2 3" xfId="33193" xr:uid="{3B94C3B0-CD7E-4043-8F48-14C761EB04A7}"/>
    <cellStyle name="Comma 4 4 4 6 3" xfId="20563" xr:uid="{EE9D618C-BA2E-43BA-AF96-5F0BCC26AFB6}"/>
    <cellStyle name="Comma 4 4 4 6 3 2" xfId="39540" xr:uid="{EED5E523-9624-4E73-91A4-199B79D65C3A}"/>
    <cellStyle name="Comma 4 4 4 6 4" xfId="26900" xr:uid="{EBB36BF1-B827-4C49-B546-3B9FA17ECF75}"/>
    <cellStyle name="Comma 4 4 4 7" xfId="2286" xr:uid="{CBBF925E-D5BA-459B-A21C-1B9DA3DB94F8}"/>
    <cellStyle name="Comma 4 4 4 7 2" xfId="9711" xr:uid="{C706EC76-68A0-4B44-99D0-E547939DDF53}"/>
    <cellStyle name="Comma 4 4 4 7 2 2" xfId="42324" xr:uid="{3D7C7E90-9AC9-439B-B1D1-4CDAFAA9B577}"/>
    <cellStyle name="Comma 4 4 4 7 3" xfId="17071" xr:uid="{A428C9B4-0559-4DC1-962B-D17A93E046A2}"/>
    <cellStyle name="Comma 4 4 4 7 4" xfId="29696" xr:uid="{32CEE337-D67F-47A7-BC1D-8A22301A48F9}"/>
    <cellStyle name="Comma 4 4 4 8" xfId="8232" xr:uid="{A444CA27-4CD4-4958-8B13-39380D00BF74}"/>
    <cellStyle name="Comma 4 4 4 8 2" xfId="15597" xr:uid="{6E84F819-CEF6-4300-AB38-EE31C0077E26}"/>
    <cellStyle name="Comma 4 4 4 8 3" xfId="22957" xr:uid="{4BCB981F-5683-489C-A684-44E149BE21A2}"/>
    <cellStyle name="Comma 4 4 4 8 4" xfId="36011" xr:uid="{0173E1F7-C532-4D45-B7E7-E0B2EB6572C9}"/>
    <cellStyle name="Comma 4 4 4 9" xfId="1584" xr:uid="{D9FB6EBB-688E-4344-8E34-132AC63F1797}"/>
    <cellStyle name="Comma 4 4 4 9 2" xfId="9184" xr:uid="{D3E1BF57-2775-4925-98C6-743723B06518}"/>
    <cellStyle name="Comma 4 4 4 9 3" xfId="16544" xr:uid="{076C4128-5630-4BFC-AB5B-D1E8296B4949}"/>
    <cellStyle name="Comma 4 4 5" xfId="412" xr:uid="{F93019FF-3E69-4646-B276-6234D11E5450}"/>
    <cellStyle name="Comma 4 4 5 10" xfId="23244" xr:uid="{807577DB-6ABD-4591-B657-A9432E87B6D0}"/>
    <cellStyle name="Comma 4 4 5 2" xfId="1096" xr:uid="{C6401E51-6729-4BB7-B0B9-D2A5CEDC3544}"/>
    <cellStyle name="Comma 4 4 5 2 2" xfId="4362" xr:uid="{4E1DC2AF-F8B7-4686-A946-0D7B769C9110}"/>
    <cellStyle name="Comma 4 4 5 2 2 2" xfId="7860" xr:uid="{844F7E88-27DE-4F70-AA78-B0F5F3A24BC9}"/>
    <cellStyle name="Comma 4 4 5 2 2 2 2" xfId="15225" xr:uid="{71208DE8-3067-4E65-9D55-BFA35A3D49E5}"/>
    <cellStyle name="Comma 4 4 5 2 2 2 2 2" xfId="47843" xr:uid="{BA9DF771-D03D-4B81-8A2B-A77D4DF76742}"/>
    <cellStyle name="Comma 4 4 5 2 2 2 2 3" xfId="35215" xr:uid="{A3B450D6-BA3B-4317-9AFB-1019B61033A4}"/>
    <cellStyle name="Comma 4 4 5 2 2 2 3" xfId="22585" xr:uid="{B48481F0-C638-4F56-9D62-4D3E2B373EAE}"/>
    <cellStyle name="Comma 4 4 5 2 2 2 3 2" xfId="41562" xr:uid="{4F910D95-4713-4394-AE52-FD26E774C55A}"/>
    <cellStyle name="Comma 4 4 5 2 2 2 4" xfId="28922" xr:uid="{B1656D9E-3895-4E1F-94CC-ED750441690B}"/>
    <cellStyle name="Comma 4 4 5 2 2 3" xfId="5242" xr:uid="{C907F7AF-DA5B-4FDA-93F2-D8C0C00EA884}"/>
    <cellStyle name="Comma 4 4 5 2 2 3 2" xfId="12607" xr:uid="{2BE4D22A-A3FA-460F-AA41-A05C089F2828}"/>
    <cellStyle name="Comma 4 4 5 2 2 3 2 2" xfId="45225" xr:uid="{706809E6-DB15-42F1-A917-E88D55FD4021}"/>
    <cellStyle name="Comma 4 4 5 2 2 3 2 3" xfId="32597" xr:uid="{FFFBC1E7-527A-4C66-BCEE-7C9DA26C5E28}"/>
    <cellStyle name="Comma 4 4 5 2 2 3 3" xfId="19967" xr:uid="{FA036266-A643-4FF6-8891-C79488BFC94D}"/>
    <cellStyle name="Comma 4 4 5 2 2 3 3 2" xfId="38944" xr:uid="{D4D28B3A-99CB-4791-8333-AF60E5B603A7}"/>
    <cellStyle name="Comma 4 4 5 2 2 3 4" xfId="26304" xr:uid="{8A3E3077-19F5-4241-83B3-3C097954F9BA}"/>
    <cellStyle name="Comma 4 4 5 2 2 4" xfId="11728" xr:uid="{1EE6FA1B-2F97-4EC8-845E-41C6CCA704E3}"/>
    <cellStyle name="Comma 4 4 5 2 2 4 2" xfId="44346" xr:uid="{C30799EF-2595-4A66-AB4B-2E3DC54B3354}"/>
    <cellStyle name="Comma 4 4 5 2 2 4 3" xfId="31718" xr:uid="{7ABC1BE5-CA46-4813-AC0E-47B8142520EB}"/>
    <cellStyle name="Comma 4 4 5 2 2 5" xfId="19088" xr:uid="{09D858A4-9E96-4553-9796-F9A8176A0382}"/>
    <cellStyle name="Comma 4 4 5 2 2 5 2" xfId="38065" xr:uid="{1700E6B3-CAA3-496E-9C7E-9729DDBFDCF2}"/>
    <cellStyle name="Comma 4 4 5 2 2 6" xfId="25425" xr:uid="{72299349-836C-436A-A6D1-0478A02375AC}"/>
    <cellStyle name="Comma 4 4 5 2 3" xfId="3508" xr:uid="{11A4179C-E635-44C1-AA2E-533E83E2AFD4}"/>
    <cellStyle name="Comma 4 4 5 2 3 2" xfId="7005" xr:uid="{810145EF-F6A5-4F8C-845C-DF9323B2E1C7}"/>
    <cellStyle name="Comma 4 4 5 2 3 2 2" xfId="14370" xr:uid="{29735CAE-0551-453E-8DCC-ECDBDDDB5854}"/>
    <cellStyle name="Comma 4 4 5 2 3 2 2 2" xfId="46988" xr:uid="{68F9EBA8-8479-442C-9A17-8F937D611A7D}"/>
    <cellStyle name="Comma 4 4 5 2 3 2 2 3" xfId="34360" xr:uid="{FDFAC096-FDAC-425D-BB4C-4795E4FFE5FD}"/>
    <cellStyle name="Comma 4 4 5 2 3 2 3" xfId="21730" xr:uid="{B97C39B1-2E82-4BF1-9EBD-B671EAEE8E67}"/>
    <cellStyle name="Comma 4 4 5 2 3 2 3 2" xfId="40707" xr:uid="{3080DC90-6F65-4625-94C7-D30E1793020E}"/>
    <cellStyle name="Comma 4 4 5 2 3 2 4" xfId="28067" xr:uid="{CA794C5C-10E0-4947-A754-0E8408AD5DF2}"/>
    <cellStyle name="Comma 4 4 5 2 3 3" xfId="10874" xr:uid="{415EEDC9-9A19-45A0-AC4E-C72C1920BDA7}"/>
    <cellStyle name="Comma 4 4 5 2 3 3 2" xfId="43491" xr:uid="{845F7772-04A1-4A43-9C83-8A64A0756FD8}"/>
    <cellStyle name="Comma 4 4 5 2 3 3 3" xfId="30863" xr:uid="{FC8732A7-07A4-4E35-9B89-7EAE499A9668}"/>
    <cellStyle name="Comma 4 4 5 2 3 4" xfId="18234" xr:uid="{E61F9CDA-916F-4FF2-9E5F-06C18F701C18}"/>
    <cellStyle name="Comma 4 4 5 2 3 4 2" xfId="37210" xr:uid="{8F53FAC3-5852-4CAC-BEE9-C3C67C7CAD35}"/>
    <cellStyle name="Comma 4 4 5 2 3 5" xfId="24570" xr:uid="{C6E8A18E-1E44-4694-A12B-8EF8034695B4}"/>
    <cellStyle name="Comma 4 4 5 2 4" xfId="6127" xr:uid="{13F31F00-FE43-4D5D-8086-57B948CF3A26}"/>
    <cellStyle name="Comma 4 4 5 2 4 2" xfId="13492" xr:uid="{3C1E8904-A974-4689-BDCC-4F18B8C59140}"/>
    <cellStyle name="Comma 4 4 5 2 4 2 2" xfId="46110" xr:uid="{26DD0C76-3F3C-44C1-846D-B3C1097F770D}"/>
    <cellStyle name="Comma 4 4 5 2 4 2 3" xfId="33482" xr:uid="{E075B0DE-6F28-4475-9BE9-C3F396DE1BF6}"/>
    <cellStyle name="Comma 4 4 5 2 4 3" xfId="20852" xr:uid="{5EF2A266-0783-4EA0-A5D2-797FE40ADECB}"/>
    <cellStyle name="Comma 4 4 5 2 4 3 2" xfId="39829" xr:uid="{09BB6436-95E5-4EF8-845D-E44061838AA4}"/>
    <cellStyle name="Comma 4 4 5 2 4 4" xfId="27189" xr:uid="{C5095AB2-828A-4829-AC58-4C1ED1359CCE}"/>
    <cellStyle name="Comma 4 4 5 2 5" xfId="2628" xr:uid="{0C9871FE-1C6B-4EE4-847F-9E0DB511C835}"/>
    <cellStyle name="Comma 4 4 5 2 5 2" xfId="9998" xr:uid="{597D05C3-F15F-43E0-992C-9ED8A4E94771}"/>
    <cellStyle name="Comma 4 4 5 2 5 2 2" xfId="42613" xr:uid="{06942C43-9C08-4963-B192-1C14D95FAE52}"/>
    <cellStyle name="Comma 4 4 5 2 5 3" xfId="17358" xr:uid="{13D17E65-5116-468E-97E3-517A2F244E31}"/>
    <cellStyle name="Comma 4 4 5 2 5 4" xfId="29985" xr:uid="{F56DB9FE-E43F-4A9B-A609-AF0F4AD885C1}"/>
    <cellStyle name="Comma 4 4 5 2 6" xfId="8940" xr:uid="{ADF45BCF-002D-4CD3-8BE7-E1C49E3D8FAC}"/>
    <cellStyle name="Comma 4 4 5 2 6 2" xfId="36332" xr:uid="{CA2B28F0-485D-43D4-96FB-0F7D7F9F128F}"/>
    <cellStyle name="Comma 4 4 5 2 7" xfId="16300" xr:uid="{D2B67619-6B35-42B8-8A4E-AF1CF244D962}"/>
    <cellStyle name="Comma 4 4 5 2 8" xfId="23692" xr:uid="{1C4FDE0B-4A72-4AC9-852E-5D0252F6BABA}"/>
    <cellStyle name="Comma 4 4 5 3" xfId="790" xr:uid="{40D0FC5C-1894-4562-8356-466F59B1DDD9}"/>
    <cellStyle name="Comma 4 4 5 3 2" xfId="7421" xr:uid="{4A1CBBC1-9BDB-47CA-98EC-BA29F72071CF}"/>
    <cellStyle name="Comma 4 4 5 3 2 2" xfId="14786" xr:uid="{D97BF3A7-0461-449D-AFD3-B79A8D63E822}"/>
    <cellStyle name="Comma 4 4 5 3 2 2 2" xfId="47404" xr:uid="{64B8A798-EC02-46F8-AE7A-B4E6464277AF}"/>
    <cellStyle name="Comma 4 4 5 3 2 2 3" xfId="34776" xr:uid="{A72D6A72-9FD7-4E57-8F74-C3938CE01ABD}"/>
    <cellStyle name="Comma 4 4 5 3 2 3" xfId="22146" xr:uid="{058EEF6C-7724-490F-AD60-07AEDAE94B7C}"/>
    <cellStyle name="Comma 4 4 5 3 2 3 2" xfId="41123" xr:uid="{CA6F69DD-15A3-47E3-ABF0-6464AD53210B}"/>
    <cellStyle name="Comma 4 4 5 3 2 4" xfId="28483" xr:uid="{46133D9D-0552-44DA-A6EE-EB31BD9FFDF7}"/>
    <cellStyle name="Comma 4 4 5 3 3" xfId="4799" xr:uid="{A5E54BC2-B93F-4B95-A645-EFBFFFB2EBF5}"/>
    <cellStyle name="Comma 4 4 5 3 3 2" xfId="12164" xr:uid="{F8E69EC7-9947-48DD-B31F-2D9FB3C65F2A}"/>
    <cellStyle name="Comma 4 4 5 3 3 2 2" xfId="44782" xr:uid="{2617223F-A2BC-4B3F-8A57-809E23ADD4C2}"/>
    <cellStyle name="Comma 4 4 5 3 3 2 3" xfId="32154" xr:uid="{88CA0C63-41B3-4C66-B6C1-FBAAF7873730}"/>
    <cellStyle name="Comma 4 4 5 3 3 3" xfId="19524" xr:uid="{BAFC361C-CD54-4787-B4FB-178962C33F4F}"/>
    <cellStyle name="Comma 4 4 5 3 3 3 2" xfId="38501" xr:uid="{B04047F9-BB25-4585-980E-1168E9C71AC2}"/>
    <cellStyle name="Comma 4 4 5 3 3 4" xfId="25861" xr:uid="{163D07A9-ACC0-4FE0-B4DD-0E5DE38AC8C5}"/>
    <cellStyle name="Comma 4 4 5 3 4" xfId="3924" xr:uid="{715CFBE9-56EE-43EF-941A-F1750C096890}"/>
    <cellStyle name="Comma 4 4 5 3 4 2" xfId="11290" xr:uid="{FAE46944-AEC2-4C1A-A50C-424CDEB2C516}"/>
    <cellStyle name="Comma 4 4 5 3 4 2 2" xfId="43907" xr:uid="{7F4BC72D-C728-4905-9A13-B2FFB7897BB4}"/>
    <cellStyle name="Comma 4 4 5 3 4 3" xfId="18650" xr:uid="{77887265-1727-4978-804C-9E427EACAACD}"/>
    <cellStyle name="Comma 4 4 5 3 4 4" xfId="31279" xr:uid="{EFF4DD0C-51BF-4312-BA8F-B0AF08C3C961}"/>
    <cellStyle name="Comma 4 4 5 3 5" xfId="8659" xr:uid="{1F07FB71-0216-46DF-9C48-69A13F52BC35}"/>
    <cellStyle name="Comma 4 4 5 3 5 2" xfId="37626" xr:uid="{57FCB9A9-1E9E-494C-B6A7-13E238FE4118}"/>
    <cellStyle name="Comma 4 4 5 3 6" xfId="16019" xr:uid="{5C685CF4-45C1-4881-ACB2-A514296C6ACD}"/>
    <cellStyle name="Comma 4 4 5 3 7" xfId="24986" xr:uid="{C221BEEE-9E10-421F-8AB2-05901AAC981C}"/>
    <cellStyle name="Comma 4 4 5 4" xfId="3074" xr:uid="{32DDAB50-C597-42F0-99C7-5579E98D5049}"/>
    <cellStyle name="Comma 4 4 5 4 2" xfId="6571" xr:uid="{00CD2427-F84E-49E4-94A5-30AEEEEE02AA}"/>
    <cellStyle name="Comma 4 4 5 4 2 2" xfId="13936" xr:uid="{6A77BF51-EEB2-4238-9934-5B361E98607D}"/>
    <cellStyle name="Comma 4 4 5 4 2 2 2" xfId="46554" xr:uid="{DEEE2AB2-CD21-42CE-9FA2-D84C34D17171}"/>
    <cellStyle name="Comma 4 4 5 4 2 2 3" xfId="33926" xr:uid="{6471D11A-E04B-433C-B947-D71264115C0E}"/>
    <cellStyle name="Comma 4 4 5 4 2 3" xfId="21296" xr:uid="{ED04F6CF-8506-4702-ACCC-9A2604D16889}"/>
    <cellStyle name="Comma 4 4 5 4 2 3 2" xfId="40273" xr:uid="{878A52C3-7806-438D-AF85-D26D714291E4}"/>
    <cellStyle name="Comma 4 4 5 4 2 4" xfId="27633" xr:uid="{88165C25-064F-4F6B-982C-F7D337F88FB0}"/>
    <cellStyle name="Comma 4 4 5 4 3" xfId="10440" xr:uid="{14606FAD-6113-4ECB-A06D-6791D6CFBB90}"/>
    <cellStyle name="Comma 4 4 5 4 3 2" xfId="43057" xr:uid="{5593FBB2-4B8F-4FB5-9C50-EF6F56C2FCAC}"/>
    <cellStyle name="Comma 4 4 5 4 3 3" xfId="30429" xr:uid="{939BC028-D93C-416E-9FFD-2EB14FCA7B31}"/>
    <cellStyle name="Comma 4 4 5 4 4" xfId="17800" xr:uid="{8FCCE6C9-1894-4654-8042-C26A97268BBB}"/>
    <cellStyle name="Comma 4 4 5 4 4 2" xfId="36776" xr:uid="{B25E2BD2-E8B1-4052-816B-D40D6891C169}"/>
    <cellStyle name="Comma 4 4 5 4 5" xfId="24136" xr:uid="{B5929E50-CA42-47CD-8E47-770B029D7CD5}"/>
    <cellStyle name="Comma 4 4 5 5" xfId="5684" xr:uid="{72F3ED70-7E79-426E-ADA1-4BFF1BD51E56}"/>
    <cellStyle name="Comma 4 4 5 5 2" xfId="13049" xr:uid="{B9DEF38F-B107-4106-BBF7-93291451FCD9}"/>
    <cellStyle name="Comma 4 4 5 5 2 2" xfId="45667" xr:uid="{6B5D5F6D-83C6-41AA-93A9-E8D9F0491EAA}"/>
    <cellStyle name="Comma 4 4 5 5 2 3" xfId="33039" xr:uid="{6DFF968D-7C87-423E-9BCB-8907F9F860A6}"/>
    <cellStyle name="Comma 4 4 5 5 3" xfId="20409" xr:uid="{8458E94A-6942-4867-9810-8C02AB863A1E}"/>
    <cellStyle name="Comma 4 4 5 5 3 2" xfId="39386" xr:uid="{29405C37-CB46-4083-A787-08F0535473AA}"/>
    <cellStyle name="Comma 4 4 5 5 4" xfId="26746" xr:uid="{81941F40-6FCE-4CDA-8538-9CAFEAD48DE6}"/>
    <cellStyle name="Comma 4 4 5 6" xfId="2065" xr:uid="{5B390675-A387-4794-983D-F5CEE516D368}"/>
    <cellStyle name="Comma 4 4 5 6 2" xfId="9557" xr:uid="{01A400DF-8C33-4A51-A4D3-55CED299C2B6}"/>
    <cellStyle name="Comma 4 4 5 6 2 2" xfId="42170" xr:uid="{88AA6A2C-3C18-4FA4-96D5-0285B075F3E7}"/>
    <cellStyle name="Comma 4 4 5 6 3" xfId="16917" xr:uid="{27949038-89F7-41A3-98B5-D5665E60C2B7}"/>
    <cellStyle name="Comma 4 4 5 6 4" xfId="29542" xr:uid="{C94F3474-660D-4F4E-82F7-66D171769930}"/>
    <cellStyle name="Comma 4 4 5 7" xfId="1721" xr:uid="{0441FC89-5524-441C-85BD-41A58BD9F4FB}"/>
    <cellStyle name="Comma 4 4 5 7 2" xfId="9259" xr:uid="{96D1A498-9DA8-4491-91A9-EA02BD945578}"/>
    <cellStyle name="Comma 4 4 5 7 3" xfId="16619" xr:uid="{4F349F67-5CD2-4C64-B379-374D86D28B5C}"/>
    <cellStyle name="Comma 4 4 5 7 4" xfId="35817" xr:uid="{1A15FE2A-6A7D-4FF1-B83B-2F3565A8AF91}"/>
    <cellStyle name="Comma 4 4 5 8" xfId="8490" xr:uid="{CE252196-05A5-4523-9C49-C5D81F8BF5F9}"/>
    <cellStyle name="Comma 4 4 5 9" xfId="15850" xr:uid="{2A205DEF-DCE7-462C-B11D-9D9E4EC84F79}"/>
    <cellStyle name="Comma 4 4 6" xfId="362" xr:uid="{F6489793-6D56-459D-BDCE-D03DE4A611D5}"/>
    <cellStyle name="Comma 4 4 6 2" xfId="977" xr:uid="{991DD99C-9C77-40B2-8771-2E29D6589FEF}"/>
    <cellStyle name="Comma 4 4 6 2 2" xfId="7818" xr:uid="{4D445C65-CC6F-4935-83D7-BFD6B6039ECC}"/>
    <cellStyle name="Comma 4 4 6 2 2 2" xfId="15183" xr:uid="{03ABF682-C743-4A70-9927-0E271BF096E1}"/>
    <cellStyle name="Comma 4 4 6 2 2 2 2" xfId="47801" xr:uid="{50F0E08D-AB40-4B83-9328-3DC5D5A06745}"/>
    <cellStyle name="Comma 4 4 6 2 2 2 3" xfId="35173" xr:uid="{700C0B55-C759-4F93-B9AE-8E2F9B67AE88}"/>
    <cellStyle name="Comma 4 4 6 2 2 3" xfId="22543" xr:uid="{369C292F-9BC7-49EC-A4D5-85E4283248E2}"/>
    <cellStyle name="Comma 4 4 6 2 2 3 2" xfId="41520" xr:uid="{8230511B-EE1D-4520-AACE-5C5AD6F1C4EB}"/>
    <cellStyle name="Comma 4 4 6 2 2 4" xfId="28880" xr:uid="{058EC5F2-437C-4DCA-B1AE-1B58415C6F8F}"/>
    <cellStyle name="Comma 4 4 6 2 3" xfId="5200" xr:uid="{977A1100-DC62-4961-B42D-4413DE8D1D6D}"/>
    <cellStyle name="Comma 4 4 6 2 3 2" xfId="12565" xr:uid="{918428B8-2E2A-42EE-8051-4E58082089F0}"/>
    <cellStyle name="Comma 4 4 6 2 3 2 2" xfId="45183" xr:uid="{3EA71F71-5D3C-4113-AF6A-59C43B090BBB}"/>
    <cellStyle name="Comma 4 4 6 2 3 2 3" xfId="32555" xr:uid="{41347149-60C1-4E42-950D-A47EAB377B24}"/>
    <cellStyle name="Comma 4 4 6 2 3 3" xfId="19925" xr:uid="{2F5B35A2-F418-450A-9A60-CE42CEC1D979}"/>
    <cellStyle name="Comma 4 4 6 2 3 3 2" xfId="38902" xr:uid="{2F65FCE9-F732-45B1-ABC3-A45931CB25DF}"/>
    <cellStyle name="Comma 4 4 6 2 3 4" xfId="26262" xr:uid="{EB08D2CD-0909-4125-ADAC-7FCAF4829FE1}"/>
    <cellStyle name="Comma 4 4 6 2 4" xfId="4320" xr:uid="{EAAB8CC1-649B-4602-8149-FE30C8828820}"/>
    <cellStyle name="Comma 4 4 6 2 4 2" xfId="11686" xr:uid="{76A915F7-CCFD-47CC-8683-E023348CCACE}"/>
    <cellStyle name="Comma 4 4 6 2 4 2 2" xfId="44304" xr:uid="{AD8D538B-0C56-4EF5-B498-2D4329D1EED7}"/>
    <cellStyle name="Comma 4 4 6 2 4 3" xfId="19046" xr:uid="{3D1D2493-1F77-4349-8CCB-C6569A33C86D}"/>
    <cellStyle name="Comma 4 4 6 2 4 4" xfId="31676" xr:uid="{E25108AC-FC44-41E9-9F40-7C173E34F123}"/>
    <cellStyle name="Comma 4 4 6 2 5" xfId="8833" xr:uid="{A3358D3E-EB0A-4FEB-8E37-997E1C98E1C6}"/>
    <cellStyle name="Comma 4 4 6 2 5 2" xfId="38023" xr:uid="{296D40A9-7A4E-4FDB-850E-2F4673855B53}"/>
    <cellStyle name="Comma 4 4 6 2 6" xfId="16193" xr:uid="{E337BE37-7F70-4DD2-BA7A-B05E9ED8179F}"/>
    <cellStyle name="Comma 4 4 6 2 7" xfId="25383" xr:uid="{5EEBDE8F-490A-4724-BD59-74AE4F335774}"/>
    <cellStyle name="Comma 4 4 6 3" xfId="2978" xr:uid="{1514E778-C90E-4507-B896-BE0533E1C525}"/>
    <cellStyle name="Comma 4 4 6 3 2" xfId="6475" xr:uid="{6548ACFB-51F9-4E89-AEDC-2A143F64477D}"/>
    <cellStyle name="Comma 4 4 6 3 2 2" xfId="13840" xr:uid="{C3EB3372-1514-4F37-BA41-81070DFF8F9D}"/>
    <cellStyle name="Comma 4 4 6 3 2 2 2" xfId="46458" xr:uid="{D85F0DEB-6ED7-4E3F-8E6A-C6AB8755BEA8}"/>
    <cellStyle name="Comma 4 4 6 3 2 2 3" xfId="33830" xr:uid="{ED5D61D8-FB64-4FCC-97EC-C35B82F0CCE8}"/>
    <cellStyle name="Comma 4 4 6 3 2 3" xfId="21200" xr:uid="{87CCFC94-B571-4357-956F-16A43F172528}"/>
    <cellStyle name="Comma 4 4 6 3 2 3 2" xfId="40177" xr:uid="{73459080-FAB1-4F51-B5EB-F0B5FD7EEF0E}"/>
    <cellStyle name="Comma 4 4 6 3 2 4" xfId="27537" xr:uid="{33FDB44F-25E1-43DD-8272-3708A5F36576}"/>
    <cellStyle name="Comma 4 4 6 3 3" xfId="10344" xr:uid="{7F7FF401-0C6D-417F-9E8B-D690C61B1FF7}"/>
    <cellStyle name="Comma 4 4 6 3 3 2" xfId="42961" xr:uid="{37193AEE-8778-4ED0-8606-81D592129CFC}"/>
    <cellStyle name="Comma 4 4 6 3 3 3" xfId="30333" xr:uid="{1F9F1A3D-5F46-4394-85E4-EA1812247101}"/>
    <cellStyle name="Comma 4 4 6 3 4" xfId="17704" xr:uid="{DA7CC8E8-BB26-4379-B89A-7976345B7E34}"/>
    <cellStyle name="Comma 4 4 6 3 4 2" xfId="36680" xr:uid="{3B657A0B-1019-4B0C-8C01-E313EA907C6A}"/>
    <cellStyle name="Comma 4 4 6 3 5" xfId="24040" xr:uid="{6B3A999F-86E1-4422-9CA1-9CE114E94518}"/>
    <cellStyle name="Comma 4 4 6 4" xfId="6085" xr:uid="{AE4EC4C8-F17C-4F2E-9961-4715B91FFDD0}"/>
    <cellStyle name="Comma 4 4 6 4 2" xfId="13450" xr:uid="{9602A719-E117-42BF-9CC5-C5ACF610F154}"/>
    <cellStyle name="Comma 4 4 6 4 2 2" xfId="46068" xr:uid="{2363446F-E468-4426-A301-52E5E03B1C16}"/>
    <cellStyle name="Comma 4 4 6 4 2 3" xfId="33440" xr:uid="{B9CB8A96-1A2F-46F0-8762-323D0C058873}"/>
    <cellStyle name="Comma 4 4 6 4 3" xfId="20810" xr:uid="{C8970797-FCB3-408C-B60E-16EF8980B88A}"/>
    <cellStyle name="Comma 4 4 6 4 3 2" xfId="39787" xr:uid="{66DFDF5A-E58E-4664-860B-11971AE06F9C}"/>
    <cellStyle name="Comma 4 4 6 4 4" xfId="27147" xr:uid="{0EA9DA76-5475-4C3D-8AED-E5E6ECC8D479}"/>
    <cellStyle name="Comma 4 4 6 5" xfId="2585" xr:uid="{F0F0D8D2-CA03-4BFE-B573-3239FEBA836E}"/>
    <cellStyle name="Comma 4 4 6 5 2" xfId="9957" xr:uid="{F1BB6784-E397-4026-BBC0-B3A2612F569B}"/>
    <cellStyle name="Comma 4 4 6 5 2 2" xfId="42571" xr:uid="{A534678E-85EB-441B-874D-7DECAF0C9557}"/>
    <cellStyle name="Comma 4 4 6 5 3" xfId="17317" xr:uid="{0641B5EA-B34C-451A-AA32-FE7DBD3EFF0E}"/>
    <cellStyle name="Comma 4 4 6 5 4" xfId="29943" xr:uid="{7FFA70CF-92DD-4DC2-A274-C0B185C7A2B7}"/>
    <cellStyle name="Comma 4 4 6 6" xfId="1818" xr:uid="{36AA37EA-DF82-4B64-AC28-30264F642F35}"/>
    <cellStyle name="Comma 4 4 6 6 2" xfId="9355" xr:uid="{948EF095-5B4A-4E18-8BA6-455A2D116D28}"/>
    <cellStyle name="Comma 4 4 6 6 3" xfId="16715" xr:uid="{15CD9F1B-D26E-4393-8310-6673F801F41C}"/>
    <cellStyle name="Comma 4 4 6 6 4" xfId="36290" xr:uid="{971BF51B-80F3-41D3-B13C-62ED65F0BD17}"/>
    <cellStyle name="Comma 4 4 6 7" xfId="8462" xr:uid="{A1622767-D3CE-44E7-9969-0EB86DBE9507}"/>
    <cellStyle name="Comma 4 4 6 8" xfId="15822" xr:uid="{1D9C0EA5-D197-4B7D-8E41-FB0E2C0F17D7}"/>
    <cellStyle name="Comma 4 4 6 9" xfId="23650" xr:uid="{981D70BA-71E6-44BA-A5EB-2EE36FDE980E}"/>
    <cellStyle name="Comma 4 4 7" xfId="1175" xr:uid="{CD337063-E713-4F50-9781-D98F838B87F4}"/>
    <cellStyle name="Comma 4 4 7 2" xfId="7323" xr:uid="{8EA27297-BCC6-4B6B-93B4-1DA5DDAE7D2D}"/>
    <cellStyle name="Comma 4 4 7 2 2" xfId="14688" xr:uid="{B141CF09-5EE9-4476-A1EE-AB597600E318}"/>
    <cellStyle name="Comma 4 4 7 2 2 2" xfId="47306" xr:uid="{DF549265-4AD6-4859-B9FB-BFF18D361C08}"/>
    <cellStyle name="Comma 4 4 7 2 2 3" xfId="34678" xr:uid="{6FFB3154-262D-4D50-91EC-DC617AF760D0}"/>
    <cellStyle name="Comma 4 4 7 2 3" xfId="22048" xr:uid="{1DB35260-83CC-4278-A777-83D25BD2F85B}"/>
    <cellStyle name="Comma 4 4 7 2 3 2" xfId="41025" xr:uid="{4BC244C3-3CBB-4B9D-930C-606D7D243C2A}"/>
    <cellStyle name="Comma 4 4 7 2 4" xfId="28385" xr:uid="{39B8CE3E-0734-4A1E-8181-0670809CC5DF}"/>
    <cellStyle name="Comma 4 4 7 3" xfId="4700" xr:uid="{48762BCA-6695-416C-BBC1-6AB5037DCE50}"/>
    <cellStyle name="Comma 4 4 7 3 2" xfId="12065" xr:uid="{F4FEC4FA-5DB8-4C95-A240-A71A9516D1FF}"/>
    <cellStyle name="Comma 4 4 7 3 2 2" xfId="44683" xr:uid="{D7D6ABA5-BB28-4C6C-9F13-54134669660E}"/>
    <cellStyle name="Comma 4 4 7 3 2 3" xfId="32055" xr:uid="{B0DF2772-9A2F-4562-971B-0D0601CAFC14}"/>
    <cellStyle name="Comma 4 4 7 3 3" xfId="19425" xr:uid="{9A0BCA8C-196C-4735-9782-E46101F16F7C}"/>
    <cellStyle name="Comma 4 4 7 3 3 2" xfId="38402" xr:uid="{9B57C206-2D71-42FB-BC26-00416AD30C68}"/>
    <cellStyle name="Comma 4 4 7 3 4" xfId="25762" xr:uid="{40BF2B65-F929-4DCC-B4A0-D4A5D62EF81F}"/>
    <cellStyle name="Comma 4 4 7 4" xfId="3826" xr:uid="{4230D213-E50A-44DB-B52E-C7CAB1DC8C26}"/>
    <cellStyle name="Comma 4 4 7 4 2" xfId="11192" xr:uid="{9169C9EF-AAD7-4C15-884E-66E00AA73827}"/>
    <cellStyle name="Comma 4 4 7 4 2 2" xfId="43809" xr:uid="{841896C5-4B73-4DB1-8311-D6232CD94AFB}"/>
    <cellStyle name="Comma 4 4 7 4 3" xfId="18552" xr:uid="{2EA0A012-32B8-4F52-9FD7-949B376982E7}"/>
    <cellStyle name="Comma 4 4 7 4 4" xfId="31181" xr:uid="{E89271E6-3469-4878-86BA-59823219901D}"/>
    <cellStyle name="Comma 4 4 7 5" xfId="9010" xr:uid="{6A948719-AD7F-4A91-B606-7FCC4C5FEEBC}"/>
    <cellStyle name="Comma 4 4 7 5 2" xfId="37528" xr:uid="{9DEFE1EB-7A01-4433-B5DB-62A88B24F8A9}"/>
    <cellStyle name="Comma 4 4 7 6" xfId="16370" xr:uid="{B84BCF04-5163-4099-BB0D-99B288F0214C}"/>
    <cellStyle name="Comma 4 4 7 7" xfId="24888" xr:uid="{424665C9-3F86-4062-8E57-677321E627D1}"/>
    <cellStyle name="Comma 4 4 8" xfId="762" xr:uid="{9EE2D183-A83C-45E3-8F63-B092AD9914D7}"/>
    <cellStyle name="Comma 4 4 8 2" xfId="5585" xr:uid="{C4266FA8-44F5-4DF1-926E-26FB36CD1CDC}"/>
    <cellStyle name="Comma 4 4 8 2 2" xfId="12950" xr:uid="{A8077729-FF98-427B-8231-1F71C38BE956}"/>
    <cellStyle name="Comma 4 4 8 2 2 2" xfId="45568" xr:uid="{7D65D1CF-F898-4BEA-8AFC-FF9736750831}"/>
    <cellStyle name="Comma 4 4 8 2 3" xfId="20310" xr:uid="{FC0DC262-481B-46E2-97FE-F1D6F2E6F9DA}"/>
    <cellStyle name="Comma 4 4 8 2 4" xfId="32940" xr:uid="{E7C6BA78-DA09-4DB5-8C4B-175DD10D6C60}"/>
    <cellStyle name="Comma 4 4 8 3" xfId="8631" xr:uid="{E8F5D667-861D-4622-858E-51525C937227}"/>
    <cellStyle name="Comma 4 4 8 3 2" xfId="39287" xr:uid="{09E6A68A-D50C-4DFD-B944-7114CCE5B26B}"/>
    <cellStyle name="Comma 4 4 8 4" xfId="15991" xr:uid="{0A743AD6-87B4-45CD-A0AA-1CE72C62A2C9}"/>
    <cellStyle name="Comma 4 4 8 5" xfId="26647" xr:uid="{DABC0731-AD6D-4A90-B957-832793C7C475}"/>
    <cellStyle name="Comma 4 4 9" xfId="1312" xr:uid="{1B62EAA1-F59D-4C71-A485-9A41BEBBBF56}"/>
    <cellStyle name="Comma 4 4 9 2" xfId="1919" xr:uid="{97E599FA-F5CF-4AA8-9075-7A4A6404697C}"/>
    <cellStyle name="Comma 4 4 9 2 2" xfId="9456" xr:uid="{321D5147-1A28-4DFD-BC80-65BC8194D3FA}"/>
    <cellStyle name="Comma 4 4 9 2 2 2" xfId="42074" xr:uid="{7D8E7F38-E68F-4DEB-BC6B-FBA35BB494C7}"/>
    <cellStyle name="Comma 4 4 9 2 3" xfId="16816" xr:uid="{E1EE401E-FCF8-4A20-AC0B-B9958BAC084C}"/>
    <cellStyle name="Comma 4 4 9 2 4" xfId="29446" xr:uid="{13876D42-2EAC-42DE-8C33-4021520FBC2B}"/>
    <cellStyle name="Comma 4 4 9 3" xfId="9039" xr:uid="{36A1A0E1-0C19-4F0A-AA5E-5D2DE1809D58}"/>
    <cellStyle name="Comma 4 4 9 3 2" xfId="35669" xr:uid="{238B53F6-40E1-4F17-8E98-C6DB1E377269}"/>
    <cellStyle name="Comma 4 4 9 4" xfId="16399" xr:uid="{0831C6C2-65A2-42EB-9834-E3D78113F4FD}"/>
    <cellStyle name="Comma 4 4 9 5" xfId="23138" xr:uid="{E287B5DE-8D02-41D7-BC81-76AEC35B3108}"/>
    <cellStyle name="Comma 4 5" xfId="255" xr:uid="{22FD5DED-FF02-41D8-827B-495D8946688C}"/>
    <cellStyle name="Comma 4 5 10" xfId="1975" xr:uid="{225371BA-D3D1-40D8-928F-5A5C1140EC59}"/>
    <cellStyle name="Comma 4 5 10 2" xfId="9512" xr:uid="{1FA8AD95-3575-42A1-9E5C-9CF5EA42599E}"/>
    <cellStyle name="Comma 4 5 10 2 2" xfId="41988" xr:uid="{F93C198F-77E0-4D25-83C9-CC23FBD05700}"/>
    <cellStyle name="Comma 4 5 10 3" xfId="16872" xr:uid="{F39C3FCA-E398-4BDC-9A7B-9617E6FC380F}"/>
    <cellStyle name="Comma 4 5 10 4" xfId="29353" xr:uid="{3F285FE8-5BC1-4B3F-9604-956015CBBFAF}"/>
    <cellStyle name="Comma 4 5 11" xfId="8288" xr:uid="{F6A01143-5940-49D2-8CFF-9A922802618A}"/>
    <cellStyle name="Comma 4 5 11 2" xfId="15653" xr:uid="{AF3511EB-DC40-4806-A537-AC50D9BECCE3}"/>
    <cellStyle name="Comma 4 5 11 2 2" xfId="42126" xr:uid="{5E6989DA-6E48-4595-B183-5A8F00020CEC}"/>
    <cellStyle name="Comma 4 5 11 3" xfId="23013" xr:uid="{6F94D7A7-E0A1-496C-9FAE-40D2D51B68B1}"/>
    <cellStyle name="Comma 4 5 11 4" xfId="29498" xr:uid="{D603288C-CCAD-4237-8AA8-A01A5DE5B54E}"/>
    <cellStyle name="Comma 4 5 12" xfId="1666" xr:uid="{81ECAFA0-D248-47F0-B536-1AEE9797EDA1}"/>
    <cellStyle name="Comma 4 5 12 2" xfId="9238" xr:uid="{F776A473-93D2-49DE-87DB-7DFCC930D2B5}"/>
    <cellStyle name="Comma 4 5 12 3" xfId="16598" xr:uid="{3ED4270E-7247-468A-882C-D7F2C502A2EC}"/>
    <cellStyle name="Comma 4 5 12 4" xfId="35760" xr:uid="{D6A4B436-7C99-4140-B3C3-E85A7221FCB5}"/>
    <cellStyle name="Comma 4 5 13" xfId="1511" xr:uid="{7770D47D-F272-49ED-9C00-369DF0153EB8}"/>
    <cellStyle name="Comma 4 5 13 2" xfId="9129" xr:uid="{032669C0-C695-485C-803D-C10F60705849}"/>
    <cellStyle name="Comma 4 5 13 3" xfId="16489" xr:uid="{4618547B-BE97-427B-BBE8-E78A5BBAD09F}"/>
    <cellStyle name="Comma 4 5 14" xfId="8366" xr:uid="{907D361E-DBAE-4664-8013-C034326B22AE}"/>
    <cellStyle name="Comma 4 5 15" xfId="15727" xr:uid="{B07B5444-E8A2-4C11-A8DE-1A3570313739}"/>
    <cellStyle name="Comma 4 5 16" xfId="23198" xr:uid="{C85F02C5-4E9A-4FF4-9CC3-BE6F7AA222F9}"/>
    <cellStyle name="Comma 4 5 2" xfId="303" xr:uid="{603C5F7C-4422-4E5A-B120-4A75E6690FF3}"/>
    <cellStyle name="Comma 4 5 2 10" xfId="8406" xr:uid="{76B5F350-F4C0-4958-A7FB-B1EDB89D79B0}"/>
    <cellStyle name="Comma 4 5 2 11" xfId="15767" xr:uid="{F3BEF721-674B-41D3-8602-04F0E105A42D}"/>
    <cellStyle name="Comma 4 5 2 12" xfId="23280" xr:uid="{B93983BD-CF05-4FD9-A83A-547129BCA51B}"/>
    <cellStyle name="Comma 4 5 2 2" xfId="642" xr:uid="{DA4C69F1-3B7D-4A9D-BCB0-A0F82815B00F}"/>
    <cellStyle name="Comma 4 5 2 2 10" xfId="1707" xr:uid="{5F0D910A-E8A8-4314-B66C-854C591238D5}"/>
    <cellStyle name="Comma 4 5 2 2 10 2" xfId="9253" xr:uid="{162DB34B-9B0B-462D-8792-3DEA66ECA237}"/>
    <cellStyle name="Comma 4 5 2 2 10 3" xfId="16613" xr:uid="{F432ED63-6927-4106-95B9-57C740D4BB3B}"/>
    <cellStyle name="Comma 4 5 2 2 11" xfId="8556" xr:uid="{34D5246B-F3C3-41AD-99BC-190097A7669C}"/>
    <cellStyle name="Comma 4 5 2 2 12" xfId="15916" xr:uid="{08F4640C-C215-47B4-B011-5C69260FE583}"/>
    <cellStyle name="Comma 4 5 2 2 13" xfId="23356" xr:uid="{786CF66C-76D0-44E7-9AC1-08D5A6965C28}"/>
    <cellStyle name="Comma 4 5 2 2 2" xfId="1021" xr:uid="{BF0BE1BF-7960-41E6-93C8-0696647FA2C0}"/>
    <cellStyle name="Comma 4 5 2 2 2 10" xfId="23511" xr:uid="{42B46398-FF75-469F-BC44-D90BF0033B67}"/>
    <cellStyle name="Comma 4 5 2 2 2 2" xfId="2895" xr:uid="{6C7425F6-9081-4961-BFB6-9C53A2FDD261}"/>
    <cellStyle name="Comma 4 5 2 2 2 2 2" xfId="4627" xr:uid="{BEC9490F-A667-4A95-84B4-E95907963534}"/>
    <cellStyle name="Comma 4 5 2 2 2 2 2 2" xfId="8125" xr:uid="{2AE0F97A-CBEE-467F-BCB1-0886C0069DA0}"/>
    <cellStyle name="Comma 4 5 2 2 2 2 2 2 2" xfId="15490" xr:uid="{3E80A71F-D430-458F-87F8-7EA166DC3477}"/>
    <cellStyle name="Comma 4 5 2 2 2 2 2 2 2 2" xfId="48108" xr:uid="{4C657FF5-C1AF-426D-BC6F-794614156A09}"/>
    <cellStyle name="Comma 4 5 2 2 2 2 2 2 2 3" xfId="35480" xr:uid="{D22CEAF0-5DB1-476F-92DC-2335DD08AB6A}"/>
    <cellStyle name="Comma 4 5 2 2 2 2 2 2 3" xfId="22850" xr:uid="{A6D8EC5C-14E7-4751-B944-CEDDDBB596F0}"/>
    <cellStyle name="Comma 4 5 2 2 2 2 2 2 3 2" xfId="41827" xr:uid="{705FA320-B342-4D34-9233-FB8CFE842169}"/>
    <cellStyle name="Comma 4 5 2 2 2 2 2 2 4" xfId="29187" xr:uid="{30F6DA35-5020-4C35-9ADB-64D7DBAA09E2}"/>
    <cellStyle name="Comma 4 5 2 2 2 2 2 3" xfId="5507" xr:uid="{38FCEF16-FB50-4171-8D1F-87004982A0FC}"/>
    <cellStyle name="Comma 4 5 2 2 2 2 2 3 2" xfId="12872" xr:uid="{D76629F6-860C-49AE-BE15-E5A743DE8EC8}"/>
    <cellStyle name="Comma 4 5 2 2 2 2 2 3 2 2" xfId="45490" xr:uid="{ED8A930E-98C0-4122-92D4-470527D56996}"/>
    <cellStyle name="Comma 4 5 2 2 2 2 2 3 2 3" xfId="32862" xr:uid="{9D87F7F4-8C5E-4E7A-B6FD-2068CB631E91}"/>
    <cellStyle name="Comma 4 5 2 2 2 2 2 3 3" xfId="20232" xr:uid="{F32CC08D-EEA8-4B28-956F-2B428E7A5E4F}"/>
    <cellStyle name="Comma 4 5 2 2 2 2 2 3 3 2" xfId="39209" xr:uid="{055B7698-F9C5-44EE-9BB0-F515FBD5DB3B}"/>
    <cellStyle name="Comma 4 5 2 2 2 2 2 3 4" xfId="26569" xr:uid="{AF7CE199-C095-4EDD-AC16-8C59F17EB007}"/>
    <cellStyle name="Comma 4 5 2 2 2 2 2 4" xfId="11993" xr:uid="{E8BFE96E-4F17-4378-9D74-937601D49B91}"/>
    <cellStyle name="Comma 4 5 2 2 2 2 2 4 2" xfId="44611" xr:uid="{BE878465-89C4-40BA-ADA4-C1D38095B5B3}"/>
    <cellStyle name="Comma 4 5 2 2 2 2 2 4 3" xfId="31983" xr:uid="{4814F54A-783C-41FE-83D8-78C98F170D0D}"/>
    <cellStyle name="Comma 4 5 2 2 2 2 2 5" xfId="19353" xr:uid="{BF49657A-8029-4FBE-9665-5E1DDA9EB7E2}"/>
    <cellStyle name="Comma 4 5 2 2 2 2 2 5 2" xfId="38330" xr:uid="{3805CCC3-B28C-4906-B51C-D15C9D39FE6B}"/>
    <cellStyle name="Comma 4 5 2 2 2 2 2 6" xfId="25690" xr:uid="{8F3D0FC7-811F-4653-AE21-03F0E499A235}"/>
    <cellStyle name="Comma 4 5 2 2 2 2 3" xfId="3771" xr:uid="{EED8F378-5EC9-48B9-8542-ECC5B1849BAD}"/>
    <cellStyle name="Comma 4 5 2 2 2 2 3 2" xfId="7268" xr:uid="{D757F2B5-7566-4007-95A5-D6882D3BECCA}"/>
    <cellStyle name="Comma 4 5 2 2 2 2 3 2 2" xfId="14633" xr:uid="{8376B1F4-A3C6-4C09-BC15-5FF22B0E11A7}"/>
    <cellStyle name="Comma 4 5 2 2 2 2 3 2 2 2" xfId="47251" xr:uid="{03DF9C62-5E8B-40A5-A1BA-002DE4BF007B}"/>
    <cellStyle name="Comma 4 5 2 2 2 2 3 2 2 3" xfId="34623" xr:uid="{934554DF-72EB-4DA9-B1A6-1CAA485D558D}"/>
    <cellStyle name="Comma 4 5 2 2 2 2 3 2 3" xfId="21993" xr:uid="{539C46B2-13CF-4159-B3C6-1D304FD7E3BE}"/>
    <cellStyle name="Comma 4 5 2 2 2 2 3 2 3 2" xfId="40970" xr:uid="{11417FEE-B809-4DA6-A2A2-833CB4F6BF4C}"/>
    <cellStyle name="Comma 4 5 2 2 2 2 3 2 4" xfId="28330" xr:uid="{2B4D9F7F-4FF8-43CE-B271-766FEE3EB2C2}"/>
    <cellStyle name="Comma 4 5 2 2 2 2 3 3" xfId="11137" xr:uid="{4EB8ED89-B625-444E-B062-0B2112471DEA}"/>
    <cellStyle name="Comma 4 5 2 2 2 2 3 3 2" xfId="43754" xr:uid="{6CF72A96-4ABF-4AAE-BF6D-EBFBE21FDAEC}"/>
    <cellStyle name="Comma 4 5 2 2 2 2 3 3 3" xfId="31126" xr:uid="{EE4FDAE6-EE81-4E17-BEE9-7FAF66CC068E}"/>
    <cellStyle name="Comma 4 5 2 2 2 2 3 4" xfId="18497" xr:uid="{BD6521B9-4C82-4C03-BA4A-92B7A409751E}"/>
    <cellStyle name="Comma 4 5 2 2 2 2 3 4 2" xfId="37473" xr:uid="{4C346F7F-1E16-4925-91E4-92E1B1FCA363}"/>
    <cellStyle name="Comma 4 5 2 2 2 2 3 5" xfId="24833" xr:uid="{6599DC30-FEF9-4A86-B33E-B1B61EFCA14B}"/>
    <cellStyle name="Comma 4 5 2 2 2 2 4" xfId="6392" xr:uid="{0E76D6AD-B342-4789-B0E3-5ED8E437A81F}"/>
    <cellStyle name="Comma 4 5 2 2 2 2 4 2" xfId="13757" xr:uid="{5B3B5EC6-B3B5-4E7C-A291-540E88989624}"/>
    <cellStyle name="Comma 4 5 2 2 2 2 4 2 2" xfId="46375" xr:uid="{03C5293C-D29B-4DBB-A0D3-70B6231A7F3F}"/>
    <cellStyle name="Comma 4 5 2 2 2 2 4 2 3" xfId="33747" xr:uid="{3CC5441D-E309-4B5C-A5A1-53C3B55D5099}"/>
    <cellStyle name="Comma 4 5 2 2 2 2 4 3" xfId="21117" xr:uid="{3E907953-ED25-4065-AB49-1092FAABB384}"/>
    <cellStyle name="Comma 4 5 2 2 2 2 4 3 2" xfId="40094" xr:uid="{6DDBBFA4-0561-4E00-B769-098C4588AE87}"/>
    <cellStyle name="Comma 4 5 2 2 2 2 4 4" xfId="27454" xr:uid="{CBC0C679-7170-4187-B676-6983AD193505}"/>
    <cellStyle name="Comma 4 5 2 2 2 2 5" xfId="10263" xr:uid="{347FF2E4-E633-49A0-8FCA-A2BF2AB5D4B4}"/>
    <cellStyle name="Comma 4 5 2 2 2 2 5 2" xfId="42878" xr:uid="{D694F3D6-0D5A-4F95-8BF4-9DA16E64C5F4}"/>
    <cellStyle name="Comma 4 5 2 2 2 2 5 3" xfId="30250" xr:uid="{E96FA6D9-259F-4913-81F0-1E2388A0AC88}"/>
    <cellStyle name="Comma 4 5 2 2 2 2 6" xfId="17623" xr:uid="{D45150F2-C0A0-43B2-9686-A83ABB749400}"/>
    <cellStyle name="Comma 4 5 2 2 2 2 6 2" xfId="36597" xr:uid="{4F20E26B-A271-4820-9E5C-49EFC9041CA6}"/>
    <cellStyle name="Comma 4 5 2 2 2 2 7" xfId="23957" xr:uid="{8E7F8034-1189-4D28-B81F-5F0DFAF881B5}"/>
    <cellStyle name="Comma 4 5 2 2 2 3" xfId="4187" xr:uid="{C74921AE-B407-4528-A9FC-BB365771123E}"/>
    <cellStyle name="Comma 4 5 2 2 2 3 2" xfId="7684" xr:uid="{1F085223-23DD-4D0A-8826-666CA67BCC57}"/>
    <cellStyle name="Comma 4 5 2 2 2 3 2 2" xfId="15049" xr:uid="{57246EA9-EB24-475F-827F-0FFD4A94FB0B}"/>
    <cellStyle name="Comma 4 5 2 2 2 3 2 2 2" xfId="47667" xr:uid="{90135B4B-3ED7-46F8-A622-FC5368125BE8}"/>
    <cellStyle name="Comma 4 5 2 2 2 3 2 2 3" xfId="35039" xr:uid="{640ACB6C-4713-429C-9203-633F98603C52}"/>
    <cellStyle name="Comma 4 5 2 2 2 3 2 3" xfId="22409" xr:uid="{10696947-0C5F-4E2B-A3A2-5AA8501A69F2}"/>
    <cellStyle name="Comma 4 5 2 2 2 3 2 3 2" xfId="41386" xr:uid="{DAA69EAA-F395-40A2-9BC8-E90279FDEC61}"/>
    <cellStyle name="Comma 4 5 2 2 2 3 2 4" xfId="28746" xr:uid="{4A307FD4-1D22-4538-9DB8-4F80D4BC93E6}"/>
    <cellStyle name="Comma 4 5 2 2 2 3 3" xfId="5065" xr:uid="{5B3A3698-8EAF-41FA-A552-66660488D67E}"/>
    <cellStyle name="Comma 4 5 2 2 2 3 3 2" xfId="12430" xr:uid="{E9377AE3-FB07-4360-A001-4F49087C2345}"/>
    <cellStyle name="Comma 4 5 2 2 2 3 3 2 2" xfId="45048" xr:uid="{A4BF5683-A4F9-4ACA-9925-87906792FAA3}"/>
    <cellStyle name="Comma 4 5 2 2 2 3 3 2 3" xfId="32420" xr:uid="{F799FDC1-A2EB-481B-8CF0-0C940EEFEEE9}"/>
    <cellStyle name="Comma 4 5 2 2 2 3 3 3" xfId="19790" xr:uid="{44239C71-C620-4C78-8720-DF0C5425206D}"/>
    <cellStyle name="Comma 4 5 2 2 2 3 3 3 2" xfId="38767" xr:uid="{DAFFE1FB-BCA0-447B-BD67-8AF614D49A46}"/>
    <cellStyle name="Comma 4 5 2 2 2 3 3 4" xfId="26127" xr:uid="{21A90A49-E122-4E84-BD17-9DC6B58368CD}"/>
    <cellStyle name="Comma 4 5 2 2 2 3 4" xfId="11553" xr:uid="{869C1DC3-7B8E-4673-9C06-B1D22B67B8F2}"/>
    <cellStyle name="Comma 4 5 2 2 2 3 4 2" xfId="44170" xr:uid="{55CE2BE5-8936-4B5A-B809-9D4E4137821C}"/>
    <cellStyle name="Comma 4 5 2 2 2 3 4 3" xfId="31542" xr:uid="{16B8B63F-0346-4391-8682-1C76CF1F681F}"/>
    <cellStyle name="Comma 4 5 2 2 2 3 5" xfId="18913" xr:uid="{87D0EB86-5744-4030-954E-3B2DFC2CD059}"/>
    <cellStyle name="Comma 4 5 2 2 2 3 5 2" xfId="37889" xr:uid="{6E6652A1-47F1-4A0F-8C00-7C692192A9BA}"/>
    <cellStyle name="Comma 4 5 2 2 2 3 6" xfId="25249" xr:uid="{3AFCBB06-A139-4066-A3DA-38121C00B8DC}"/>
    <cellStyle name="Comma 4 5 2 2 2 4" xfId="3337" xr:uid="{92EB68B2-38FF-4579-9937-281D90DE59C0}"/>
    <cellStyle name="Comma 4 5 2 2 2 4 2" xfId="6834" xr:uid="{DFAB0907-8C12-4A1C-AA2B-34BFB66B5B17}"/>
    <cellStyle name="Comma 4 5 2 2 2 4 2 2" xfId="14199" xr:uid="{F0098A52-177C-41D3-97EA-46C18EDD330B}"/>
    <cellStyle name="Comma 4 5 2 2 2 4 2 2 2" xfId="46817" xr:uid="{B83BD09B-1D53-4F87-8A7B-3317736F719D}"/>
    <cellStyle name="Comma 4 5 2 2 2 4 2 2 3" xfId="34189" xr:uid="{09B57D73-3E9F-4B46-9DA2-C967DFA97BA6}"/>
    <cellStyle name="Comma 4 5 2 2 2 4 2 3" xfId="21559" xr:uid="{B93DC161-CC2B-4870-A1CB-0F5D2900DBDB}"/>
    <cellStyle name="Comma 4 5 2 2 2 4 2 3 2" xfId="40536" xr:uid="{05907233-7862-464C-8B1A-67FB025C0538}"/>
    <cellStyle name="Comma 4 5 2 2 2 4 2 4" xfId="27896" xr:uid="{6971C6AA-48A1-4FB2-8528-7FD77FF41EFD}"/>
    <cellStyle name="Comma 4 5 2 2 2 4 3" xfId="10703" xr:uid="{9D2117B1-06EF-45A9-8084-7CF8375B746B}"/>
    <cellStyle name="Comma 4 5 2 2 2 4 3 2" xfId="43320" xr:uid="{8CC4FFFD-371F-4288-B7F4-D04F36CE48E8}"/>
    <cellStyle name="Comma 4 5 2 2 2 4 3 3" xfId="30692" xr:uid="{91175160-82CE-4A39-9931-6A8B58084E94}"/>
    <cellStyle name="Comma 4 5 2 2 2 4 4" xfId="18063" xr:uid="{16F4559E-948D-4511-A82E-C517E2B28163}"/>
    <cellStyle name="Comma 4 5 2 2 2 4 4 2" xfId="37039" xr:uid="{809AB01B-8E58-4C58-9CBE-1BF6E70E0F6A}"/>
    <cellStyle name="Comma 4 5 2 2 2 4 5" xfId="24399" xr:uid="{675C39F4-8F19-4F8E-A590-B2E0D758FA07}"/>
    <cellStyle name="Comma 4 5 2 2 2 5" xfId="5950" xr:uid="{08C133E0-2188-4E7E-9A7B-AC8B1C2DDD8D}"/>
    <cellStyle name="Comma 4 5 2 2 2 5 2" xfId="13315" xr:uid="{D5820154-BF3D-4C2A-969E-2F88D01AA3E8}"/>
    <cellStyle name="Comma 4 5 2 2 2 5 2 2" xfId="45933" xr:uid="{88882D9D-DB0C-40AD-A473-AC36FC35FB1C}"/>
    <cellStyle name="Comma 4 5 2 2 2 5 2 3" xfId="33305" xr:uid="{27C620CC-D035-4EEC-A501-C7D8A6063BFC}"/>
    <cellStyle name="Comma 4 5 2 2 2 5 3" xfId="20675" xr:uid="{F37E6D0B-5E61-46EE-95CF-542B70E316D6}"/>
    <cellStyle name="Comma 4 5 2 2 2 5 3 2" xfId="39652" xr:uid="{C7F9E5BA-6D76-4763-8A64-A4EAB03B59E5}"/>
    <cellStyle name="Comma 4 5 2 2 2 5 4" xfId="27012" xr:uid="{1B869981-F1AE-4B79-A344-F5238900C8F5}"/>
    <cellStyle name="Comma 4 5 2 2 2 6" xfId="2398" xr:uid="{623EFBDE-5D0E-4255-8D8A-4AF68765AFD5}"/>
    <cellStyle name="Comma 4 5 2 2 2 6 2" xfId="9823" xr:uid="{5518F7BB-11AE-4878-9AF0-154106845673}"/>
    <cellStyle name="Comma 4 5 2 2 2 6 2 2" xfId="42436" xr:uid="{C2C5B941-8868-431B-AF37-E6B1B745CAF0}"/>
    <cellStyle name="Comma 4 5 2 2 2 6 3" xfId="17183" xr:uid="{4E0DE651-C771-4A60-BA86-251D44F8A50A}"/>
    <cellStyle name="Comma 4 5 2 2 2 6 4" xfId="29808" xr:uid="{0459B8A4-8F67-427B-A000-F13B9CF286DF}"/>
    <cellStyle name="Comma 4 5 2 2 2 7" xfId="1811" xr:uid="{20BF7EE8-C607-46E0-9EDC-BC963BABADD6}"/>
    <cellStyle name="Comma 4 5 2 2 2 7 2" xfId="9348" xr:uid="{A5843640-231B-40C4-83A4-69ECCE2A9C9D}"/>
    <cellStyle name="Comma 4 5 2 2 2 7 3" xfId="16708" xr:uid="{586ACE48-D6E7-45DE-913D-FD4D6B67D04C}"/>
    <cellStyle name="Comma 4 5 2 2 2 7 4" xfId="36123" xr:uid="{5D058ECF-B0CC-44C1-B534-7D3FFB35DD18}"/>
    <cellStyle name="Comma 4 5 2 2 2 8" xfId="8877" xr:uid="{68E9476A-2ED3-480B-9189-88853F01EED0}"/>
    <cellStyle name="Comma 4 5 2 2 2 9" xfId="16237" xr:uid="{858389EC-77A3-4A08-BE83-D688A963F076}"/>
    <cellStyle name="Comma 4 5 2 2 3" xfId="1907" xr:uid="{ADDF3F84-1AE3-4F8C-804C-9060ACB2C336}"/>
    <cellStyle name="Comma 4 5 2 2 3 2" xfId="4314" xr:uid="{B9BED8F2-F389-4D81-A943-D55C2B7791B6}"/>
    <cellStyle name="Comma 4 5 2 2 3 2 2" xfId="7812" xr:uid="{E18DA41F-0A6F-404C-AD33-D2BF7761DF20}"/>
    <cellStyle name="Comma 4 5 2 2 3 2 2 2" xfId="15177" xr:uid="{A33B71B3-B6C8-490C-A750-85B23B54664E}"/>
    <cellStyle name="Comma 4 5 2 2 3 2 2 2 2" xfId="47795" xr:uid="{BC7971B1-0FD2-4704-96A4-8B1705D228BF}"/>
    <cellStyle name="Comma 4 5 2 2 3 2 2 2 3" xfId="35167" xr:uid="{DE3A055B-7C67-4C44-ACD7-DAACA6B1041E}"/>
    <cellStyle name="Comma 4 5 2 2 3 2 2 3" xfId="22537" xr:uid="{F007FA82-94C8-47D4-B61C-BBB128211A03}"/>
    <cellStyle name="Comma 4 5 2 2 3 2 2 3 2" xfId="41514" xr:uid="{0577E054-7BB6-4C38-8D76-C1333F1C7DC5}"/>
    <cellStyle name="Comma 4 5 2 2 3 2 2 4" xfId="28874" xr:uid="{CDBAB25F-431C-4D00-A38A-6165DB99B51F}"/>
    <cellStyle name="Comma 4 5 2 2 3 2 3" xfId="5194" xr:uid="{72829097-FC96-4FE4-96AA-17F87AEF04F4}"/>
    <cellStyle name="Comma 4 5 2 2 3 2 3 2" xfId="12559" xr:uid="{859599E5-74F2-4CEF-95E7-DEB44B4C2C8D}"/>
    <cellStyle name="Comma 4 5 2 2 3 2 3 2 2" xfId="45177" xr:uid="{6D7EC39E-72CD-41AA-80EB-FF634A66EC97}"/>
    <cellStyle name="Comma 4 5 2 2 3 2 3 2 3" xfId="32549" xr:uid="{FF831DF7-5EFC-42E2-BF61-C0E6135BF8A7}"/>
    <cellStyle name="Comma 4 5 2 2 3 2 3 3" xfId="19919" xr:uid="{0CEB7DEB-AC73-4DFD-8B08-1D12BCA3A7C0}"/>
    <cellStyle name="Comma 4 5 2 2 3 2 3 3 2" xfId="38896" xr:uid="{54CBEC10-1C5F-4888-B216-B364739B4AF3}"/>
    <cellStyle name="Comma 4 5 2 2 3 2 3 4" xfId="26256" xr:uid="{BD0216D0-0563-461F-88FC-0E0628527B5A}"/>
    <cellStyle name="Comma 4 5 2 2 3 2 4" xfId="11680" xr:uid="{2895B719-8AF0-4CE6-BC1F-405827668240}"/>
    <cellStyle name="Comma 4 5 2 2 3 2 4 2" xfId="44298" xr:uid="{8356D744-E03E-4CD4-99D7-CDF6DBE20941}"/>
    <cellStyle name="Comma 4 5 2 2 3 2 4 3" xfId="31670" xr:uid="{679EA275-A274-4B1B-8FCE-1D15D0C572A3}"/>
    <cellStyle name="Comma 4 5 2 2 3 2 5" xfId="19040" xr:uid="{619BFD30-6699-4816-82E8-95888690EAE0}"/>
    <cellStyle name="Comma 4 5 2 2 3 2 5 2" xfId="38017" xr:uid="{6A4FECE9-7B7E-4E51-BA61-81E2DB022C77}"/>
    <cellStyle name="Comma 4 5 2 2 3 2 6" xfId="25377" xr:uid="{32BE0547-4D26-443B-B199-55DFB449BB1C}"/>
    <cellStyle name="Comma 4 5 2 2 3 3" xfId="3464" xr:uid="{31CA960F-37CA-4ED1-B21B-AC1B4CB00630}"/>
    <cellStyle name="Comma 4 5 2 2 3 3 2" xfId="6961" xr:uid="{B12BB631-0C17-4111-A18F-9DA3F5348DE7}"/>
    <cellStyle name="Comma 4 5 2 2 3 3 2 2" xfId="14326" xr:uid="{798EBBD8-AAA6-4C57-AF43-86EF95CC18D9}"/>
    <cellStyle name="Comma 4 5 2 2 3 3 2 2 2" xfId="46944" xr:uid="{9DDEB3F3-F7DB-4131-993A-06D11528E79B}"/>
    <cellStyle name="Comma 4 5 2 2 3 3 2 2 3" xfId="34316" xr:uid="{D380CCA4-3FC1-4795-ABE7-4CFCA450F8CC}"/>
    <cellStyle name="Comma 4 5 2 2 3 3 2 3" xfId="21686" xr:uid="{6171B86F-EB0D-4818-A6E0-8B470AA4C01C}"/>
    <cellStyle name="Comma 4 5 2 2 3 3 2 3 2" xfId="40663" xr:uid="{F84DF5EE-F389-4835-B941-83BDA5DAE354}"/>
    <cellStyle name="Comma 4 5 2 2 3 3 2 4" xfId="28023" xr:uid="{D8A3C21F-1861-4F24-905D-C310F1BD51DC}"/>
    <cellStyle name="Comma 4 5 2 2 3 3 3" xfId="10830" xr:uid="{A9254F94-D4A1-4DDD-A267-BF86089D4599}"/>
    <cellStyle name="Comma 4 5 2 2 3 3 3 2" xfId="43447" xr:uid="{A948D841-6EEE-4642-AC4B-B04EDF725E43}"/>
    <cellStyle name="Comma 4 5 2 2 3 3 3 3" xfId="30819" xr:uid="{AC4D53E3-19B7-4F56-8178-5FEBD6B0E4A3}"/>
    <cellStyle name="Comma 4 5 2 2 3 3 4" xfId="18190" xr:uid="{B2920D4D-A8D8-40D8-89CB-4B596529FDE1}"/>
    <cellStyle name="Comma 4 5 2 2 3 3 4 2" xfId="37166" xr:uid="{F1419138-8156-43D8-9FA2-CF6ACEB56A60}"/>
    <cellStyle name="Comma 4 5 2 2 3 3 5" xfId="24526" xr:uid="{FCEE04BE-9F5C-434B-A34B-140608959B98}"/>
    <cellStyle name="Comma 4 5 2 2 3 4" xfId="6079" xr:uid="{1C51D96F-20D5-45C0-9EA7-8F35B1CA6F34}"/>
    <cellStyle name="Comma 4 5 2 2 3 4 2" xfId="13444" xr:uid="{DCB24314-3D38-4DE2-B520-1952BD6A1E60}"/>
    <cellStyle name="Comma 4 5 2 2 3 4 2 2" xfId="46062" xr:uid="{7CCB201C-7F99-4F3D-9C66-643F8748DF9F}"/>
    <cellStyle name="Comma 4 5 2 2 3 4 2 3" xfId="33434" xr:uid="{4899675F-FB3B-467F-9CD6-B44FFD1EBBF7}"/>
    <cellStyle name="Comma 4 5 2 2 3 4 3" xfId="20804" xr:uid="{3365EF4C-1333-40AC-A3F6-369ED6616EE6}"/>
    <cellStyle name="Comma 4 5 2 2 3 4 3 2" xfId="39781" xr:uid="{787AD7FA-C14E-4FF7-8B5A-9E2251237A3B}"/>
    <cellStyle name="Comma 4 5 2 2 3 4 4" xfId="27141" xr:uid="{69E14861-A3E0-4556-A26B-D525E31A7B3B}"/>
    <cellStyle name="Comma 4 5 2 2 3 5" xfId="2569" xr:uid="{0F2CDD53-798F-4657-A42A-AC91B27EFFB6}"/>
    <cellStyle name="Comma 4 5 2 2 3 5 2" xfId="9951" xr:uid="{E33DDFF5-6A6A-46A7-8597-81B47A2D7937}"/>
    <cellStyle name="Comma 4 5 2 2 3 5 2 2" xfId="42565" xr:uid="{356ABFE0-1D45-43E9-AD13-726E3C129D00}"/>
    <cellStyle name="Comma 4 5 2 2 3 5 3" xfId="17311" xr:uid="{7CDA3532-A74E-4E2C-A4CB-C37373EE1EB6}"/>
    <cellStyle name="Comma 4 5 2 2 3 5 4" xfId="29937" xr:uid="{776BED45-15E7-4FDA-B3D5-EC6602A79396}"/>
    <cellStyle name="Comma 4 5 2 2 3 6" xfId="9444" xr:uid="{83D45E86-FDB4-4927-A616-DE1FD23C08EC}"/>
    <cellStyle name="Comma 4 5 2 2 3 6 2" xfId="36279" xr:uid="{146B7371-FBC6-4AF6-8538-E8E8C51EB47D}"/>
    <cellStyle name="Comma 4 5 2 2 3 7" xfId="16804" xr:uid="{C8A8D69E-1BF7-47AC-9757-4907922F34AA}"/>
    <cellStyle name="Comma 4 5 2 2 3 8" xfId="23644" xr:uid="{830884BD-8C1A-4253-94FA-1C4EE377C544}"/>
    <cellStyle name="Comma 4 5 2 2 4" xfId="2740" xr:uid="{2C82F1F9-825E-4873-85D3-F256163205D9}"/>
    <cellStyle name="Comma 4 5 2 2 4 2" xfId="4472" xr:uid="{27AD4E89-C9F3-4C6A-A2AC-ED7A04898D24}"/>
    <cellStyle name="Comma 4 5 2 2 4 2 2" xfId="7970" xr:uid="{95B1BD91-7E4F-4C54-9D84-6E1BE2DE9FB5}"/>
    <cellStyle name="Comma 4 5 2 2 4 2 2 2" xfId="15335" xr:uid="{03CCFC49-973E-41E2-870D-10238C742FC1}"/>
    <cellStyle name="Comma 4 5 2 2 4 2 2 2 2" xfId="47953" xr:uid="{559C77E8-B70F-4C12-BD44-D872CBFFBE6F}"/>
    <cellStyle name="Comma 4 5 2 2 4 2 2 2 3" xfId="35325" xr:uid="{E370150C-CC79-4E0E-93E4-6A6DAA81BECB}"/>
    <cellStyle name="Comma 4 5 2 2 4 2 2 3" xfId="22695" xr:uid="{93D64AC1-7BB1-4437-BDF7-379B62CEA9EA}"/>
    <cellStyle name="Comma 4 5 2 2 4 2 2 3 2" xfId="41672" xr:uid="{0F4B1342-28BC-4922-9497-A0876626AAFF}"/>
    <cellStyle name="Comma 4 5 2 2 4 2 2 4" xfId="29032" xr:uid="{67AECD48-F36E-4669-8CD2-DFF4A169139B}"/>
    <cellStyle name="Comma 4 5 2 2 4 2 3" xfId="5352" xr:uid="{D2FD5B82-A436-44CE-8DE5-A56B6A2ADDCD}"/>
    <cellStyle name="Comma 4 5 2 2 4 2 3 2" xfId="12717" xr:uid="{E314E1F8-8477-40D7-BEEB-4F4FCE1CD56B}"/>
    <cellStyle name="Comma 4 5 2 2 4 2 3 2 2" xfId="45335" xr:uid="{442A3DAE-C4E2-4C54-8FDC-717CD61F4679}"/>
    <cellStyle name="Comma 4 5 2 2 4 2 3 2 3" xfId="32707" xr:uid="{A45F905C-7336-4121-8F79-E1789AFFC8CE}"/>
    <cellStyle name="Comma 4 5 2 2 4 2 3 3" xfId="20077" xr:uid="{1739C70D-4362-499F-9BF8-2D6B1C076443}"/>
    <cellStyle name="Comma 4 5 2 2 4 2 3 3 2" xfId="39054" xr:uid="{FAA4DACA-B816-4891-B174-C0FD4FE920D2}"/>
    <cellStyle name="Comma 4 5 2 2 4 2 3 4" xfId="26414" xr:uid="{FB12FF6D-73B2-4CB8-9B13-962A0F57DE8A}"/>
    <cellStyle name="Comma 4 5 2 2 4 2 4" xfId="11838" xr:uid="{E6EFE84E-9CAD-4D74-BD70-EB55C8BA2BCA}"/>
    <cellStyle name="Comma 4 5 2 2 4 2 4 2" xfId="44456" xr:uid="{FA3B0A66-221D-4E8F-9653-262ACCCA3C28}"/>
    <cellStyle name="Comma 4 5 2 2 4 2 4 3" xfId="31828" xr:uid="{3537982F-09B9-4823-8774-8743062A4A8A}"/>
    <cellStyle name="Comma 4 5 2 2 4 2 5" xfId="19198" xr:uid="{523156EB-57A3-4ADB-A007-CAB109159AAE}"/>
    <cellStyle name="Comma 4 5 2 2 4 2 5 2" xfId="38175" xr:uid="{5AE970E0-A7EF-4DB8-8239-E6261CAF882D}"/>
    <cellStyle name="Comma 4 5 2 2 4 2 6" xfId="25535" xr:uid="{DA69565E-3F4E-4EAA-A4D4-F5913215DA57}"/>
    <cellStyle name="Comma 4 5 2 2 4 3" xfId="3617" xr:uid="{3BA680F3-95FC-4B42-B8A5-B4ED9D1BB04D}"/>
    <cellStyle name="Comma 4 5 2 2 4 3 2" xfId="7114" xr:uid="{CFD581CF-4508-448D-81BD-75EA99DC289E}"/>
    <cellStyle name="Comma 4 5 2 2 4 3 2 2" xfId="14479" xr:uid="{9B250404-6B39-46FF-86EF-F0034C0D547F}"/>
    <cellStyle name="Comma 4 5 2 2 4 3 2 2 2" xfId="47097" xr:uid="{622D0A26-D420-4813-BCBB-E1A841AADBD1}"/>
    <cellStyle name="Comma 4 5 2 2 4 3 2 2 3" xfId="34469" xr:uid="{355F3CDA-C25B-45B0-9E6D-C8FFFF72ED18}"/>
    <cellStyle name="Comma 4 5 2 2 4 3 2 3" xfId="21839" xr:uid="{0769A9C9-A2EE-48C0-9E3A-A970DFCF5A14}"/>
    <cellStyle name="Comma 4 5 2 2 4 3 2 3 2" xfId="40816" xr:uid="{63D2CDCD-689D-4190-A822-EC00BB4E5FC4}"/>
    <cellStyle name="Comma 4 5 2 2 4 3 2 4" xfId="28176" xr:uid="{CE605531-7BE4-4B71-BE56-03426BBB2234}"/>
    <cellStyle name="Comma 4 5 2 2 4 3 3" xfId="10983" xr:uid="{161B6D72-B163-4666-A92E-0D10B36F3579}"/>
    <cellStyle name="Comma 4 5 2 2 4 3 3 2" xfId="43600" xr:uid="{E9214BCA-1B0A-499D-87F8-83484EDE69AE}"/>
    <cellStyle name="Comma 4 5 2 2 4 3 3 3" xfId="30972" xr:uid="{896B713F-9CFE-45BC-A2A9-2E5E9CB9D9AF}"/>
    <cellStyle name="Comma 4 5 2 2 4 3 4" xfId="18343" xr:uid="{218BFEE6-1275-4218-BEBA-AC8EA872C73A}"/>
    <cellStyle name="Comma 4 5 2 2 4 3 4 2" xfId="37319" xr:uid="{5A499EBE-DD08-4E4A-9941-BEDAE1CBFA3A}"/>
    <cellStyle name="Comma 4 5 2 2 4 3 5" xfId="24679" xr:uid="{095AC11A-853C-4DC2-9E57-CF6F126BEAF5}"/>
    <cellStyle name="Comma 4 5 2 2 4 4" xfId="6237" xr:uid="{6DB5DE7F-DA6E-4BEF-91CC-0ABCAFDC0C01}"/>
    <cellStyle name="Comma 4 5 2 2 4 4 2" xfId="13602" xr:uid="{6E14FF51-C0E5-4362-A1F5-CB43BF3BDDD1}"/>
    <cellStyle name="Comma 4 5 2 2 4 4 2 2" xfId="46220" xr:uid="{655CD140-5881-40E8-85BB-87851630D8AF}"/>
    <cellStyle name="Comma 4 5 2 2 4 4 2 3" xfId="33592" xr:uid="{869D0159-2808-41FE-830B-FE5F9DA89706}"/>
    <cellStyle name="Comma 4 5 2 2 4 4 3" xfId="20962" xr:uid="{A0A6C45E-E633-4F9C-9E7E-4C56DDC99445}"/>
    <cellStyle name="Comma 4 5 2 2 4 4 3 2" xfId="39939" xr:uid="{44024189-9567-4440-A01F-6BA2E5C94E8F}"/>
    <cellStyle name="Comma 4 5 2 2 4 4 4" xfId="27299" xr:uid="{B66926CB-8CC1-4302-911F-10A205A7E577}"/>
    <cellStyle name="Comma 4 5 2 2 4 5" xfId="10108" xr:uid="{CCEF8635-FA5B-466A-9B2B-E9DAB15B69FA}"/>
    <cellStyle name="Comma 4 5 2 2 4 5 2" xfId="42723" xr:uid="{0924D896-F012-4D2C-AF1F-855A039E1E4E}"/>
    <cellStyle name="Comma 4 5 2 2 4 5 3" xfId="30095" xr:uid="{6D76CE24-72AC-46EA-9093-0796D6CEF440}"/>
    <cellStyle name="Comma 4 5 2 2 4 6" xfId="17468" xr:uid="{E0801617-2A52-4D8F-BCBF-B58C38E3A8DD}"/>
    <cellStyle name="Comma 4 5 2 2 4 6 2" xfId="36442" xr:uid="{57203F7C-92F0-41A4-A59F-E67BDAA849CD}"/>
    <cellStyle name="Comma 4 5 2 2 4 7" xfId="23802" xr:uid="{DB9C1FA0-E155-4F9F-98D6-AAA7A763138C}"/>
    <cellStyle name="Comma 4 5 2 2 5" xfId="4032" xr:uid="{A5100CF4-5A6E-4EAE-B5B9-498B09D6B330}"/>
    <cellStyle name="Comma 4 5 2 2 5 2" xfId="7529" xr:uid="{43A6C882-9FA7-43A5-B9B5-5DDF322F6B14}"/>
    <cellStyle name="Comma 4 5 2 2 5 2 2" xfId="14894" xr:uid="{A2299C91-FCF5-4BDB-A5DF-6B3ED7D59436}"/>
    <cellStyle name="Comma 4 5 2 2 5 2 2 2" xfId="47512" xr:uid="{7B05FC9B-F257-43F4-A2A0-1F157C50C4C1}"/>
    <cellStyle name="Comma 4 5 2 2 5 2 2 3" xfId="34884" xr:uid="{2771C119-2C65-4323-A1AE-BD4DB2D6B772}"/>
    <cellStyle name="Comma 4 5 2 2 5 2 3" xfId="22254" xr:uid="{5A368CFF-FC9C-418E-BA0A-6CA7E9F8E9C6}"/>
    <cellStyle name="Comma 4 5 2 2 5 2 3 2" xfId="41231" xr:uid="{03ABF45D-2F38-4F66-8028-F587B58527B8}"/>
    <cellStyle name="Comma 4 5 2 2 5 2 4" xfId="28591" xr:uid="{19D27211-261F-416F-AEBB-4D635DA957F4}"/>
    <cellStyle name="Comma 4 5 2 2 5 3" xfId="4910" xr:uid="{BE73D532-4C1E-43E1-AA33-14955E7AC64B}"/>
    <cellStyle name="Comma 4 5 2 2 5 3 2" xfId="12275" xr:uid="{918A34A6-6BD9-4D3B-83B3-B8AD0458170F}"/>
    <cellStyle name="Comma 4 5 2 2 5 3 2 2" xfId="44893" xr:uid="{8E4084E2-EB60-4634-9ACE-94D5080E43A8}"/>
    <cellStyle name="Comma 4 5 2 2 5 3 2 3" xfId="32265" xr:uid="{B3AFC117-1453-4071-9FF2-4F365D82A3E5}"/>
    <cellStyle name="Comma 4 5 2 2 5 3 3" xfId="19635" xr:uid="{5A4E65A6-1135-4F57-A824-AE70E482BAD9}"/>
    <cellStyle name="Comma 4 5 2 2 5 3 3 2" xfId="38612" xr:uid="{8A123757-9E2F-44B8-AEA7-7BE84F514906}"/>
    <cellStyle name="Comma 4 5 2 2 5 3 4" xfId="25972" xr:uid="{0A47AED4-C2E1-4C86-8972-B5A681595F0C}"/>
    <cellStyle name="Comma 4 5 2 2 5 4" xfId="11398" xr:uid="{DF8F59C7-8C5B-400A-90CC-47A32E41D33D}"/>
    <cellStyle name="Comma 4 5 2 2 5 4 2" xfId="44015" xr:uid="{8BD49927-89A8-472C-94C7-49B0934DD7FF}"/>
    <cellStyle name="Comma 4 5 2 2 5 4 3" xfId="31387" xr:uid="{DE52A3A0-59CF-42F0-A501-7FE7E5E509C9}"/>
    <cellStyle name="Comma 4 5 2 2 5 5" xfId="18758" xr:uid="{952462C6-E000-4457-8A2F-C9DB72579309}"/>
    <cellStyle name="Comma 4 5 2 2 5 5 2" xfId="37734" xr:uid="{DB1852ED-34BC-4770-A3EF-627483AF8F50}"/>
    <cellStyle name="Comma 4 5 2 2 5 6" xfId="25094" xr:uid="{175DD081-1119-4438-B823-59101028748E}"/>
    <cellStyle name="Comma 4 5 2 2 6" xfId="3182" xr:uid="{6529B7CB-D2B9-4537-B420-0F5D7CCD9346}"/>
    <cellStyle name="Comma 4 5 2 2 6 2" xfId="6679" xr:uid="{9B2B1D29-70C7-4C96-AB0F-048FA79CD83B}"/>
    <cellStyle name="Comma 4 5 2 2 6 2 2" xfId="14044" xr:uid="{AA3ED272-6933-48DC-85C4-434DF56650F0}"/>
    <cellStyle name="Comma 4 5 2 2 6 2 2 2" xfId="46662" xr:uid="{3153AEF3-BF69-466F-9D5C-1CF85F6A9D04}"/>
    <cellStyle name="Comma 4 5 2 2 6 2 2 3" xfId="34034" xr:uid="{F278A170-86F0-444A-AEE2-4C6C1E0B27F9}"/>
    <cellStyle name="Comma 4 5 2 2 6 2 3" xfId="21404" xr:uid="{3A8DC01C-E379-4298-8889-69A5E604CD96}"/>
    <cellStyle name="Comma 4 5 2 2 6 2 3 2" xfId="40381" xr:uid="{6D0D1495-44F1-4AB1-8934-5C5F2E8D7AC3}"/>
    <cellStyle name="Comma 4 5 2 2 6 2 4" xfId="27741" xr:uid="{2EC301F6-74CB-4CEE-8420-9D0CB1C830E5}"/>
    <cellStyle name="Comma 4 5 2 2 6 3" xfId="10548" xr:uid="{D6622420-EB10-44E5-B5E5-3171C5D0A180}"/>
    <cellStyle name="Comma 4 5 2 2 6 3 2" xfId="43165" xr:uid="{344BB915-1122-494D-B867-BE81B8482C16}"/>
    <cellStyle name="Comma 4 5 2 2 6 3 3" xfId="30537" xr:uid="{F5521A8F-27C5-4AD3-B9C8-345F5B5A1C2D}"/>
    <cellStyle name="Comma 4 5 2 2 6 4" xfId="17908" xr:uid="{BAE19764-95C7-4057-A31A-7EA2C8043485}"/>
    <cellStyle name="Comma 4 5 2 2 6 4 2" xfId="36884" xr:uid="{B31A5EED-E1C6-45CE-ADD0-EC282D5A117D}"/>
    <cellStyle name="Comma 4 5 2 2 6 5" xfId="24244" xr:uid="{A9F67096-2EA3-463D-9CFA-27FBAB36BB16}"/>
    <cellStyle name="Comma 4 5 2 2 7" xfId="5795" xr:uid="{B58D995B-0A1B-458F-88D8-0B26B56C5DEE}"/>
    <cellStyle name="Comma 4 5 2 2 7 2" xfId="13160" xr:uid="{903845C5-7C33-41BD-B7C2-B12AD82E94E4}"/>
    <cellStyle name="Comma 4 5 2 2 7 2 2" xfId="45778" xr:uid="{DA5DB959-5CD9-44A4-8D35-8EB36052618E}"/>
    <cellStyle name="Comma 4 5 2 2 7 2 3" xfId="33150" xr:uid="{3F160474-E5C4-45AB-AEBD-F061F1012957}"/>
    <cellStyle name="Comma 4 5 2 2 7 3" xfId="20520" xr:uid="{2779299B-69EB-4BC1-814E-1EBE9EAABA71}"/>
    <cellStyle name="Comma 4 5 2 2 7 3 2" xfId="39497" xr:uid="{D50C57CB-9EFA-48AB-8081-A0C5063911B8}"/>
    <cellStyle name="Comma 4 5 2 2 7 4" xfId="26857" xr:uid="{E7E8EB39-7553-4D8C-8F6F-A6532B06A5DD}"/>
    <cellStyle name="Comma 4 5 2 2 8" xfId="2243" xr:uid="{D948E0FD-7F2F-40AD-8658-4CC380118E86}"/>
    <cellStyle name="Comma 4 5 2 2 8 2" xfId="9668" xr:uid="{03B0994D-8589-43E4-807D-EE1CE52BF98A}"/>
    <cellStyle name="Comma 4 5 2 2 8 2 2" xfId="42281" xr:uid="{98D56310-628D-4CA2-B23D-E56D3F29F977}"/>
    <cellStyle name="Comma 4 5 2 2 8 3" xfId="17028" xr:uid="{561BB175-1582-4641-B9BC-150532609592}"/>
    <cellStyle name="Comma 4 5 2 2 8 4" xfId="29653" xr:uid="{7A593FF5-ED14-4F23-BF7F-76FC9239515B}"/>
    <cellStyle name="Comma 4 5 2 2 9" xfId="8309" xr:uid="{7DFF349A-25EA-48E3-9E52-F7751206A4A3}"/>
    <cellStyle name="Comma 4 5 2 2 9 2" xfId="15674" xr:uid="{5C536E07-9E43-475B-AEB6-5954BE65E208}"/>
    <cellStyle name="Comma 4 5 2 2 9 3" xfId="23034" xr:uid="{AEFD3BD4-EEE0-4822-89AD-17CD24499692}"/>
    <cellStyle name="Comma 4 5 2 2 9 4" xfId="35968" xr:uid="{DF1A5672-06AC-4315-BF03-37405CF2A5CC}"/>
    <cellStyle name="Comma 4 5 2 3" xfId="927" xr:uid="{186A1A73-ECD5-4E6A-9BF5-293CA77B3BA8}"/>
    <cellStyle name="Comma 4 5 2 3 2" xfId="2819" xr:uid="{237B01B3-573A-4748-872E-FD729D09FA8C}"/>
    <cellStyle name="Comma 4 5 2 3 2 2" xfId="4551" xr:uid="{44C35686-4DE4-41E0-B62F-326E9A1B1482}"/>
    <cellStyle name="Comma 4 5 2 3 2 2 2" xfId="8049" xr:uid="{847B8695-6F1A-41A5-9771-50B25AF3AFEF}"/>
    <cellStyle name="Comma 4 5 2 3 2 2 2 2" xfId="15414" xr:uid="{E0BB7EB7-E8EB-4CE7-A26A-A101A86030E7}"/>
    <cellStyle name="Comma 4 5 2 3 2 2 2 2 2" xfId="48032" xr:uid="{196F474C-1339-4599-8244-07EB4C126FB9}"/>
    <cellStyle name="Comma 4 5 2 3 2 2 2 2 3" xfId="35404" xr:uid="{E948B460-2D2A-495F-B3CD-D36BBE0E921F}"/>
    <cellStyle name="Comma 4 5 2 3 2 2 2 3" xfId="22774" xr:uid="{987576A5-8703-4126-9DAC-0C79FB0C0FCC}"/>
    <cellStyle name="Comma 4 5 2 3 2 2 2 3 2" xfId="41751" xr:uid="{734F04DD-97B3-4EC0-A030-ABF8CE4E7995}"/>
    <cellStyle name="Comma 4 5 2 3 2 2 2 4" xfId="29111" xr:uid="{3D019CDB-6FA1-413C-9134-58AC9AF000CD}"/>
    <cellStyle name="Comma 4 5 2 3 2 2 3" xfId="5431" xr:uid="{7AA22023-E437-4D33-B431-17D9ED166946}"/>
    <cellStyle name="Comma 4 5 2 3 2 2 3 2" xfId="12796" xr:uid="{4ACC0C76-4DCD-4D25-A47E-2016DA33AECF}"/>
    <cellStyle name="Comma 4 5 2 3 2 2 3 2 2" xfId="45414" xr:uid="{D3C9DE75-E4D9-4772-9D42-364BB1AB58F3}"/>
    <cellStyle name="Comma 4 5 2 3 2 2 3 2 3" xfId="32786" xr:uid="{74ACEC13-7775-451E-AD8A-7ACD24C86B0A}"/>
    <cellStyle name="Comma 4 5 2 3 2 2 3 3" xfId="20156" xr:uid="{6A31AE7A-4529-4D1F-A12A-4CFB8B4FD781}"/>
    <cellStyle name="Comma 4 5 2 3 2 2 3 3 2" xfId="39133" xr:uid="{F3408E7D-B73F-48F3-A9AD-30A4863D569A}"/>
    <cellStyle name="Comma 4 5 2 3 2 2 3 4" xfId="26493" xr:uid="{DC547EA6-39BE-4BE8-AD30-5CD6797F806F}"/>
    <cellStyle name="Comma 4 5 2 3 2 2 4" xfId="11917" xr:uid="{9A4A6A63-8332-4C94-9312-0555936780DF}"/>
    <cellStyle name="Comma 4 5 2 3 2 2 4 2" xfId="44535" xr:uid="{83CC3452-FCA7-4D1F-8CE8-4B6E6E3B7E6B}"/>
    <cellStyle name="Comma 4 5 2 3 2 2 4 3" xfId="31907" xr:uid="{4B27F144-A237-4FA7-9E74-982D06A79DCC}"/>
    <cellStyle name="Comma 4 5 2 3 2 2 5" xfId="19277" xr:uid="{C3E875CF-12A0-499F-8D35-E894393CB327}"/>
    <cellStyle name="Comma 4 5 2 3 2 2 5 2" xfId="38254" xr:uid="{9C6FE1D5-47F8-4129-8214-DD1CD61FAC04}"/>
    <cellStyle name="Comma 4 5 2 3 2 2 6" xfId="25614" xr:uid="{7765F5A1-4DC9-4105-B681-B7B35183C2C3}"/>
    <cellStyle name="Comma 4 5 2 3 2 3" xfId="3695" xr:uid="{29CA7925-B234-4A64-ACA9-B18C82CA9C4C}"/>
    <cellStyle name="Comma 4 5 2 3 2 3 2" xfId="7192" xr:uid="{468B5169-8D12-4B6F-AC38-A480C02E0AEC}"/>
    <cellStyle name="Comma 4 5 2 3 2 3 2 2" xfId="14557" xr:uid="{525D35F4-8103-4DCB-B9AA-9966AAA51433}"/>
    <cellStyle name="Comma 4 5 2 3 2 3 2 2 2" xfId="47175" xr:uid="{05E2CC75-7C5B-4B33-8C4D-60466E9D719F}"/>
    <cellStyle name="Comma 4 5 2 3 2 3 2 2 3" xfId="34547" xr:uid="{844A7226-B18C-4A11-B53F-BC3043591845}"/>
    <cellStyle name="Comma 4 5 2 3 2 3 2 3" xfId="21917" xr:uid="{3D300241-6513-43BB-8F11-7E921F3B2C29}"/>
    <cellStyle name="Comma 4 5 2 3 2 3 2 3 2" xfId="40894" xr:uid="{99C82FED-E22F-43FF-9BC6-CD25E7E5406C}"/>
    <cellStyle name="Comma 4 5 2 3 2 3 2 4" xfId="28254" xr:uid="{4E5D8023-EDDC-4F1D-82D1-C3C1415A683F}"/>
    <cellStyle name="Comma 4 5 2 3 2 3 3" xfId="11061" xr:uid="{1B664DE2-4E38-4161-9F35-48BAFEAD2171}"/>
    <cellStyle name="Comma 4 5 2 3 2 3 3 2" xfId="43678" xr:uid="{FEB274DD-EB34-4A69-9140-392A07A4C5E1}"/>
    <cellStyle name="Comma 4 5 2 3 2 3 3 3" xfId="31050" xr:uid="{45052B7A-B385-4945-8A2E-44DF5EF2692C}"/>
    <cellStyle name="Comma 4 5 2 3 2 3 4" xfId="18421" xr:uid="{E5FA7177-1190-4148-A280-3D3ACE1666DA}"/>
    <cellStyle name="Comma 4 5 2 3 2 3 4 2" xfId="37397" xr:uid="{91820019-B0C8-499A-A324-80C7A1FF8F3B}"/>
    <cellStyle name="Comma 4 5 2 3 2 3 5" xfId="24757" xr:uid="{759180F8-05A2-4659-82EC-9AC3967F4AD3}"/>
    <cellStyle name="Comma 4 5 2 3 2 4" xfId="6316" xr:uid="{0B2C8543-9A87-4A5E-AB49-033E8E89CA78}"/>
    <cellStyle name="Comma 4 5 2 3 2 4 2" xfId="13681" xr:uid="{700CB52D-72AA-4E5F-B639-145A16108ADF}"/>
    <cellStyle name="Comma 4 5 2 3 2 4 2 2" xfId="46299" xr:uid="{225D6A0C-02ED-4DAB-84EF-936544E9DAD7}"/>
    <cellStyle name="Comma 4 5 2 3 2 4 2 3" xfId="33671" xr:uid="{1B34ED6C-51CA-4E29-B69E-6A3CD87201A9}"/>
    <cellStyle name="Comma 4 5 2 3 2 4 3" xfId="21041" xr:uid="{03E5B4A0-9946-422D-9013-6D876F63B659}"/>
    <cellStyle name="Comma 4 5 2 3 2 4 3 2" xfId="40018" xr:uid="{24BE3A6F-B2E5-4473-BDFF-4B9DC174FAD0}"/>
    <cellStyle name="Comma 4 5 2 3 2 4 4" xfId="27378" xr:uid="{279DCA29-681F-4264-9423-BA6CD72EFA2B}"/>
    <cellStyle name="Comma 4 5 2 3 2 5" xfId="10187" xr:uid="{6064382F-A5AA-45C5-9EB8-2C1A489C6F39}"/>
    <cellStyle name="Comma 4 5 2 3 2 5 2" xfId="42802" xr:uid="{E5D246BB-744B-4C4D-AB21-E610EB389D76}"/>
    <cellStyle name="Comma 4 5 2 3 2 5 3" xfId="30174" xr:uid="{837CC67E-17C2-4916-92CD-E333C5857EDA}"/>
    <cellStyle name="Comma 4 5 2 3 2 6" xfId="17547" xr:uid="{7F4F2520-D684-43C7-B658-1D645B23926E}"/>
    <cellStyle name="Comma 4 5 2 3 2 6 2" xfId="36521" xr:uid="{1B35E593-E2C3-4C3A-BA58-C08CEB86818C}"/>
    <cellStyle name="Comma 4 5 2 3 2 7" xfId="23881" xr:uid="{447B5E13-D6AB-4636-854F-A4FB942CB9FE}"/>
    <cellStyle name="Comma 4 5 2 3 3" xfId="4111" xr:uid="{ED150447-22A7-43F8-A1F2-5EF322D60CAD}"/>
    <cellStyle name="Comma 4 5 2 3 3 2" xfId="7608" xr:uid="{650445B9-9D07-4DDE-8858-E96E8D2ECA05}"/>
    <cellStyle name="Comma 4 5 2 3 3 2 2" xfId="14973" xr:uid="{86EA0B9D-7D12-49F1-B64F-C56A878C65B5}"/>
    <cellStyle name="Comma 4 5 2 3 3 2 2 2" xfId="47591" xr:uid="{77A9C4E6-E9A5-4F22-8DF2-315E92F91247}"/>
    <cellStyle name="Comma 4 5 2 3 3 2 2 3" xfId="34963" xr:uid="{CA753124-B2CB-4B77-ABB0-9C29E228EFF0}"/>
    <cellStyle name="Comma 4 5 2 3 3 2 3" xfId="22333" xr:uid="{C4471864-3794-461F-A22F-19FB15F37BD5}"/>
    <cellStyle name="Comma 4 5 2 3 3 2 3 2" xfId="41310" xr:uid="{94ED4058-6CC8-43D2-82B3-4F5454218854}"/>
    <cellStyle name="Comma 4 5 2 3 3 2 4" xfId="28670" xr:uid="{A3CE523E-94BD-4B46-9AB1-A24752E5904A}"/>
    <cellStyle name="Comma 4 5 2 3 3 3" xfId="4989" xr:uid="{B4B7E563-4ED3-4F2C-AAE1-590FBA285F4D}"/>
    <cellStyle name="Comma 4 5 2 3 3 3 2" xfId="12354" xr:uid="{9E43268C-025D-4FC3-9B5D-0ADD57A8D156}"/>
    <cellStyle name="Comma 4 5 2 3 3 3 2 2" xfId="44972" xr:uid="{91A09263-6CB2-4F83-8D6C-74C84F3407B9}"/>
    <cellStyle name="Comma 4 5 2 3 3 3 2 3" xfId="32344" xr:uid="{2F24F951-7B9E-4BA4-B49D-BAD4C9CA7809}"/>
    <cellStyle name="Comma 4 5 2 3 3 3 3" xfId="19714" xr:uid="{150A9665-39C0-4980-BB0D-08E10D12F41B}"/>
    <cellStyle name="Comma 4 5 2 3 3 3 3 2" xfId="38691" xr:uid="{6906B352-648D-4D9C-925F-6028F3B36020}"/>
    <cellStyle name="Comma 4 5 2 3 3 3 4" xfId="26051" xr:uid="{B3095BFC-7B8C-45E9-B21D-174512C0EBB9}"/>
    <cellStyle name="Comma 4 5 2 3 3 4" xfId="11477" xr:uid="{DAC8D526-80B6-4AD1-A0CB-303877E2EA58}"/>
    <cellStyle name="Comma 4 5 2 3 3 4 2" xfId="44094" xr:uid="{25136E7C-A65A-440C-B16B-3C29816453CD}"/>
    <cellStyle name="Comma 4 5 2 3 3 4 3" xfId="31466" xr:uid="{344C0A03-3869-47E2-87B4-0FE181C9F467}"/>
    <cellStyle name="Comma 4 5 2 3 3 5" xfId="18837" xr:uid="{C6F09983-61DF-4FE2-8386-C844AF71EEAC}"/>
    <cellStyle name="Comma 4 5 2 3 3 5 2" xfId="37813" xr:uid="{67405365-6A5D-47BE-81BC-3179E4915A48}"/>
    <cellStyle name="Comma 4 5 2 3 3 6" xfId="25173" xr:uid="{BEF4D70D-4142-4C58-B183-235B0D641405}"/>
    <cellStyle name="Comma 4 5 2 3 4" xfId="3261" xr:uid="{A13B3D8B-87E8-424D-A1FB-FFAB61CEFC8C}"/>
    <cellStyle name="Comma 4 5 2 3 4 2" xfId="6758" xr:uid="{CAA24D7D-7C7F-4FE9-8485-CCCE95F1D460}"/>
    <cellStyle name="Comma 4 5 2 3 4 2 2" xfId="14123" xr:uid="{2A38D8CA-FE23-458E-99DC-E9D4EBEF652A}"/>
    <cellStyle name="Comma 4 5 2 3 4 2 2 2" xfId="46741" xr:uid="{77CB7B8A-8FBB-41E4-A045-ECE496FF87C3}"/>
    <cellStyle name="Comma 4 5 2 3 4 2 2 3" xfId="34113" xr:uid="{32BAF71E-96BE-4E96-AFF4-6C4EE1D51057}"/>
    <cellStyle name="Comma 4 5 2 3 4 2 3" xfId="21483" xr:uid="{EEB9B554-AD10-40E4-90A8-92E6C0B7F8AA}"/>
    <cellStyle name="Comma 4 5 2 3 4 2 3 2" xfId="40460" xr:uid="{EBCE948B-7A1A-455E-AC81-CD40E8293288}"/>
    <cellStyle name="Comma 4 5 2 3 4 2 4" xfId="27820" xr:uid="{4D70C266-ECE0-4AF3-9417-DE491F09A288}"/>
    <cellStyle name="Comma 4 5 2 3 4 3" xfId="10627" xr:uid="{A23244F5-F171-4785-89EF-63828203899E}"/>
    <cellStyle name="Comma 4 5 2 3 4 3 2" xfId="43244" xr:uid="{64575F91-A771-4301-823D-C652A9398D57}"/>
    <cellStyle name="Comma 4 5 2 3 4 3 3" xfId="30616" xr:uid="{96BA1A56-CDAB-48FC-86F8-E4DA326DDE33}"/>
    <cellStyle name="Comma 4 5 2 3 4 4" xfId="17987" xr:uid="{882AABDD-FF63-445A-89B5-7114378E2857}"/>
    <cellStyle name="Comma 4 5 2 3 4 4 2" xfId="36963" xr:uid="{3D77EDEB-4194-4A6C-AE4C-4A925B3E2C1C}"/>
    <cellStyle name="Comma 4 5 2 3 4 5" xfId="24323" xr:uid="{64ABA2BE-0C53-47F6-8CB7-355C762F6F79}"/>
    <cellStyle name="Comma 4 5 2 3 5" xfId="5874" xr:uid="{97CC3EB2-68A4-4EB2-8742-0FE67B4D87FC}"/>
    <cellStyle name="Comma 4 5 2 3 5 2" xfId="13239" xr:uid="{4CC655F5-7BCE-4E00-8439-1E8D3F5F421A}"/>
    <cellStyle name="Comma 4 5 2 3 5 2 2" xfId="45857" xr:uid="{0DBEA80E-8899-4C83-81F5-EF4FCDE98549}"/>
    <cellStyle name="Comma 4 5 2 3 5 2 3" xfId="33229" xr:uid="{987B3647-6444-4E47-9AA3-42E8E77E7FB0}"/>
    <cellStyle name="Comma 4 5 2 3 5 3" xfId="20599" xr:uid="{2B18846C-B19F-4C9B-8E6F-45978F87EB2E}"/>
    <cellStyle name="Comma 4 5 2 3 5 3 2" xfId="39576" xr:uid="{CBBB73F0-D6BE-49F5-98C3-BB3C94F3AA8E}"/>
    <cellStyle name="Comma 4 5 2 3 5 4" xfId="26936" xr:uid="{C11235F5-5603-4C9F-BA7E-DDE4CE6AF4AB}"/>
    <cellStyle name="Comma 4 5 2 3 6" xfId="2322" xr:uid="{2FA1121D-50F8-410F-8590-9BA309CDB400}"/>
    <cellStyle name="Comma 4 5 2 3 6 2" xfId="9747" xr:uid="{03804901-9FCE-47E1-AD17-99EA07F33FAC}"/>
    <cellStyle name="Comma 4 5 2 3 6 2 2" xfId="42360" xr:uid="{4ADA8850-5F04-4E0E-8507-B9D55D08EC4A}"/>
    <cellStyle name="Comma 4 5 2 3 6 3" xfId="17107" xr:uid="{5E70E553-59AF-49D9-9697-6D61772CFDAE}"/>
    <cellStyle name="Comma 4 5 2 3 6 4" xfId="29732" xr:uid="{E24DFDA6-C633-4D0F-A027-2916F71591DD}"/>
    <cellStyle name="Comma 4 5 2 3 7" xfId="8786" xr:uid="{A0E247B9-C51A-4234-8908-D4D0B9649786}"/>
    <cellStyle name="Comma 4 5 2 3 7 2" xfId="36047" xr:uid="{CA475B2A-6812-47CD-8321-39898E9C36D9}"/>
    <cellStyle name="Comma 4 5 2 3 8" xfId="16146" xr:uid="{18D7F282-9A07-4CF8-A2AB-C0B98F09FF7B}"/>
    <cellStyle name="Comma 4 5 2 3 9" xfId="23435" xr:uid="{3D3B7231-6694-4E7B-9361-67817FE2D4D8}"/>
    <cellStyle name="Comma 4 5 2 4" xfId="856" xr:uid="{6A395059-BA20-4791-A87A-9B8AA83FEEA9}"/>
    <cellStyle name="Comma 4 5 2 4 2" xfId="4397" xr:uid="{21210756-8D15-4598-A71E-9AB3B5F1FE5F}"/>
    <cellStyle name="Comma 4 5 2 4 2 2" xfId="7895" xr:uid="{55679617-6330-438B-B1CB-F90B4782EE48}"/>
    <cellStyle name="Comma 4 5 2 4 2 2 2" xfId="15260" xr:uid="{1EEE0F1E-2105-46BF-887E-12992986444A}"/>
    <cellStyle name="Comma 4 5 2 4 2 2 2 2" xfId="47878" xr:uid="{31E461C4-ED42-4D53-82AB-0997FDBD6C7B}"/>
    <cellStyle name="Comma 4 5 2 4 2 2 2 3" xfId="35250" xr:uid="{558C7153-DF72-4868-ADC1-ECDDF4BAE0B4}"/>
    <cellStyle name="Comma 4 5 2 4 2 2 3" xfId="22620" xr:uid="{19962700-79BD-4DF2-984F-995D011697A3}"/>
    <cellStyle name="Comma 4 5 2 4 2 2 3 2" xfId="41597" xr:uid="{F656BD37-1930-46A8-B64A-23AD2B8156D9}"/>
    <cellStyle name="Comma 4 5 2 4 2 2 4" xfId="28957" xr:uid="{ADEBB973-A726-4532-B4D0-9BDDEE422461}"/>
    <cellStyle name="Comma 4 5 2 4 2 3" xfId="5277" xr:uid="{B2E4EB25-2DF8-45AA-AC90-04C03BFD3CBA}"/>
    <cellStyle name="Comma 4 5 2 4 2 3 2" xfId="12642" xr:uid="{5F8C45CF-0EDB-4099-BE02-7033D53CCA3D}"/>
    <cellStyle name="Comma 4 5 2 4 2 3 2 2" xfId="45260" xr:uid="{D3FCF039-45C4-4179-8789-FA3CFC71C257}"/>
    <cellStyle name="Comma 4 5 2 4 2 3 2 3" xfId="32632" xr:uid="{D6FFD905-E41F-4873-9420-00B24C2510CE}"/>
    <cellStyle name="Comma 4 5 2 4 2 3 3" xfId="20002" xr:uid="{E1BA1D3E-5270-4B7D-954D-6BA604C5AD78}"/>
    <cellStyle name="Comma 4 5 2 4 2 3 3 2" xfId="38979" xr:uid="{AB1DD248-E3E9-4A34-9A84-CD20D5BCBA58}"/>
    <cellStyle name="Comma 4 5 2 4 2 3 4" xfId="26339" xr:uid="{EBB26EA5-C795-4D9C-87F8-D096B9F4A61C}"/>
    <cellStyle name="Comma 4 5 2 4 2 4" xfId="11763" xr:uid="{63FAD36E-51C4-4350-B90C-BDBDCD73AC92}"/>
    <cellStyle name="Comma 4 5 2 4 2 4 2" xfId="44381" xr:uid="{7EBB8226-2303-453E-8A59-78D1FF4FABE7}"/>
    <cellStyle name="Comma 4 5 2 4 2 4 3" xfId="31753" xr:uid="{4E6DA8CA-6A50-4DAE-A833-79393849FBB6}"/>
    <cellStyle name="Comma 4 5 2 4 2 5" xfId="19123" xr:uid="{437BD711-1E06-4AF6-B091-A50D7FA698E0}"/>
    <cellStyle name="Comma 4 5 2 4 2 5 2" xfId="38100" xr:uid="{74702FE5-A725-43CB-BCCC-ECFDBDF7AD85}"/>
    <cellStyle name="Comma 4 5 2 4 2 6" xfId="25460" xr:uid="{A8299FE8-6640-43ED-888A-104197C34D2E}"/>
    <cellStyle name="Comma 4 5 2 4 3" xfId="3542" xr:uid="{795D42DF-8B55-458D-99C1-5CD86F43B03E}"/>
    <cellStyle name="Comma 4 5 2 4 3 2" xfId="7039" xr:uid="{15059FF3-3F38-4E9C-A4E4-92D5F91AB12D}"/>
    <cellStyle name="Comma 4 5 2 4 3 2 2" xfId="14404" xr:uid="{78095448-1E99-44D5-9141-01623A068397}"/>
    <cellStyle name="Comma 4 5 2 4 3 2 2 2" xfId="47022" xr:uid="{38258192-2B96-4ADD-8269-7906B464CD04}"/>
    <cellStyle name="Comma 4 5 2 4 3 2 2 3" xfId="34394" xr:uid="{0705545F-9764-4311-BCC7-BBC8F8C849C6}"/>
    <cellStyle name="Comma 4 5 2 4 3 2 3" xfId="21764" xr:uid="{09F2457E-B7D4-42B8-A9B0-75C80749A285}"/>
    <cellStyle name="Comma 4 5 2 4 3 2 3 2" xfId="40741" xr:uid="{7782C37B-BA05-4186-B511-699F5B43B13D}"/>
    <cellStyle name="Comma 4 5 2 4 3 2 4" xfId="28101" xr:uid="{7429310C-5ACE-4C75-AE7E-9BFDC2592F57}"/>
    <cellStyle name="Comma 4 5 2 4 3 3" xfId="10908" xr:uid="{F9A7E1BA-F6FB-4F89-9241-68B3541DEA84}"/>
    <cellStyle name="Comma 4 5 2 4 3 3 2" xfId="43525" xr:uid="{FA9B8F05-0318-41E7-9262-49C20A728A89}"/>
    <cellStyle name="Comma 4 5 2 4 3 3 3" xfId="30897" xr:uid="{2295AE94-0CE2-4F25-A3B4-2FB4218587CB}"/>
    <cellStyle name="Comma 4 5 2 4 3 4" xfId="18268" xr:uid="{4E970B01-4390-49F6-B0AF-56B590E6076C}"/>
    <cellStyle name="Comma 4 5 2 4 3 4 2" xfId="37244" xr:uid="{7259975A-EC29-41F5-8252-A5CE184BDABB}"/>
    <cellStyle name="Comma 4 5 2 4 3 5" xfId="24604" xr:uid="{CD91AA43-DF3F-4149-9E4D-3940F862953A}"/>
    <cellStyle name="Comma 4 5 2 4 4" xfId="6162" xr:uid="{114DBC1C-2FAD-4D91-A0FD-82F16EEC9E71}"/>
    <cellStyle name="Comma 4 5 2 4 4 2" xfId="13527" xr:uid="{75D4F8CD-C79A-47DC-BE2E-BA33BC7930A8}"/>
    <cellStyle name="Comma 4 5 2 4 4 2 2" xfId="46145" xr:uid="{08BE128F-BE4E-4EEE-B00D-BC6555A2B1A0}"/>
    <cellStyle name="Comma 4 5 2 4 4 2 3" xfId="33517" xr:uid="{53CDC341-3A46-43B9-9156-1A0C389A3BEB}"/>
    <cellStyle name="Comma 4 5 2 4 4 3" xfId="20887" xr:uid="{A2FC5AA3-A2E6-4B38-A311-18633CC8ECC8}"/>
    <cellStyle name="Comma 4 5 2 4 4 3 2" xfId="39864" xr:uid="{5BAB969D-B597-4910-A949-007C75F14600}"/>
    <cellStyle name="Comma 4 5 2 4 4 4" xfId="27224" xr:uid="{5010C422-04EB-405B-89FF-55A0510B5681}"/>
    <cellStyle name="Comma 4 5 2 4 5" xfId="2664" xr:uid="{F9F2F0F6-5731-48DC-9ACD-A5AE351503A1}"/>
    <cellStyle name="Comma 4 5 2 4 5 2" xfId="10033" xr:uid="{690D0385-6B2F-4399-91EF-2D2EA688BCEC}"/>
    <cellStyle name="Comma 4 5 2 4 5 2 2" xfId="42648" xr:uid="{77771E97-4BAA-4183-8E68-4583CF4190EA}"/>
    <cellStyle name="Comma 4 5 2 4 5 3" xfId="17393" xr:uid="{FE675A0F-E4B0-452A-B7D9-E4342A961EDE}"/>
    <cellStyle name="Comma 4 5 2 4 5 4" xfId="30020" xr:uid="{1DD9FE8E-18FF-4D84-B45F-7ECF70802ECB}"/>
    <cellStyle name="Comma 4 5 2 4 6" xfId="8725" xr:uid="{B71912D5-B515-44AE-9F7D-3935D0F71333}"/>
    <cellStyle name="Comma 4 5 2 4 6 2" xfId="36367" xr:uid="{9EAAEE79-F9ED-45FC-AD04-D6D0037DD17A}"/>
    <cellStyle name="Comma 4 5 2 4 7" xfId="16085" xr:uid="{48EDFC99-1FC3-423C-BB49-78B2D6A556EA}"/>
    <cellStyle name="Comma 4 5 2 4 8" xfId="23727" xr:uid="{F76DF423-3383-4C83-8983-BC109446AFF9}"/>
    <cellStyle name="Comma 4 5 2 5" xfId="3958" xr:uid="{AADBCCAC-5FCB-41DB-9A3C-23ED86A336CE}"/>
    <cellStyle name="Comma 4 5 2 5 2" xfId="7455" xr:uid="{4A7EE656-571C-41AB-BA92-B9E086228E8C}"/>
    <cellStyle name="Comma 4 5 2 5 2 2" xfId="14820" xr:uid="{24095E0E-3CDB-46F9-A115-C0FBE5EFE76D}"/>
    <cellStyle name="Comma 4 5 2 5 2 2 2" xfId="47438" xr:uid="{3EDE31F3-73CA-42AE-9CBF-D7D11C15C449}"/>
    <cellStyle name="Comma 4 5 2 5 2 2 3" xfId="34810" xr:uid="{B2865356-6C42-4897-87E3-3DC8C0526369}"/>
    <cellStyle name="Comma 4 5 2 5 2 3" xfId="22180" xr:uid="{C7C5C38E-70D5-4186-B775-0943389E9B06}"/>
    <cellStyle name="Comma 4 5 2 5 2 3 2" xfId="41157" xr:uid="{C9942827-4703-4183-A56D-BE37F3A83758}"/>
    <cellStyle name="Comma 4 5 2 5 2 4" xfId="28517" xr:uid="{48BC25B7-CB7F-4542-94C8-796D5668A8CE}"/>
    <cellStyle name="Comma 4 5 2 5 3" xfId="4835" xr:uid="{7C637315-2428-45B2-8680-F6AB475C81C4}"/>
    <cellStyle name="Comma 4 5 2 5 3 2" xfId="12200" xr:uid="{69F2A46A-5602-4D93-9CF5-56E4EDEB04BF}"/>
    <cellStyle name="Comma 4 5 2 5 3 2 2" xfId="44818" xr:uid="{4374A1B6-A9A3-479A-BC0F-3F7DD982164D}"/>
    <cellStyle name="Comma 4 5 2 5 3 2 3" xfId="32190" xr:uid="{0704DF56-3A09-4DBC-ACC9-B916FAEEC8BF}"/>
    <cellStyle name="Comma 4 5 2 5 3 3" xfId="19560" xr:uid="{6B292B81-CB56-4B83-A8AD-E2BFF82544F2}"/>
    <cellStyle name="Comma 4 5 2 5 3 3 2" xfId="38537" xr:uid="{867D29FB-9321-4FAF-ACC7-C37157B553C9}"/>
    <cellStyle name="Comma 4 5 2 5 3 4" xfId="25897" xr:uid="{38D2669C-FDF4-4A36-8C22-E6EBCBF56055}"/>
    <cellStyle name="Comma 4 5 2 5 4" xfId="11324" xr:uid="{4077FF4C-2E11-4D2D-96F1-AE54E03942D6}"/>
    <cellStyle name="Comma 4 5 2 5 4 2" xfId="43941" xr:uid="{629F9FDF-D251-4A0F-B7B8-C1D69E1970F4}"/>
    <cellStyle name="Comma 4 5 2 5 4 3" xfId="31313" xr:uid="{11A5DFB4-25E1-4B42-94BD-56E7D158BD6A}"/>
    <cellStyle name="Comma 4 5 2 5 5" xfId="18684" xr:uid="{3242EF5C-6337-4E80-A5D8-DBD09370F07B}"/>
    <cellStyle name="Comma 4 5 2 5 5 2" xfId="37660" xr:uid="{C73988CA-C5A9-4B21-9D09-77CEAAF2B182}"/>
    <cellStyle name="Comma 4 5 2 5 6" xfId="25020" xr:uid="{30DF6229-E94C-49AF-A535-6C4FC57B7A81}"/>
    <cellStyle name="Comma 4 5 2 6" xfId="3108" xr:uid="{EA81F7E5-FD08-43D8-B984-06A5AFC9F480}"/>
    <cellStyle name="Comma 4 5 2 6 2" xfId="6605" xr:uid="{A767DD9B-8DBB-4A19-B639-1639CD6B791D}"/>
    <cellStyle name="Comma 4 5 2 6 2 2" xfId="13970" xr:uid="{FFE53323-76CD-4047-9528-DACDF4407C84}"/>
    <cellStyle name="Comma 4 5 2 6 2 2 2" xfId="46588" xr:uid="{2F17AB81-C92C-4A11-BA4D-C33E19AB51EA}"/>
    <cellStyle name="Comma 4 5 2 6 2 2 3" xfId="33960" xr:uid="{8C27ACBC-0495-4578-8DF8-862539D5ED4D}"/>
    <cellStyle name="Comma 4 5 2 6 2 3" xfId="21330" xr:uid="{6091F2CE-A1FB-4FE2-BCC6-DB1CC4647623}"/>
    <cellStyle name="Comma 4 5 2 6 2 3 2" xfId="40307" xr:uid="{05FF0081-97FB-4954-82B0-61545719EB65}"/>
    <cellStyle name="Comma 4 5 2 6 2 4" xfId="27667" xr:uid="{C8937065-09EC-4C7A-A8C4-F4187A5E80FA}"/>
    <cellStyle name="Comma 4 5 2 6 3" xfId="10474" xr:uid="{27D4EF57-2CC3-4A83-9176-61AE59013DD1}"/>
    <cellStyle name="Comma 4 5 2 6 3 2" xfId="43091" xr:uid="{8C444392-4904-4BBD-8D1C-F87377D8F3C2}"/>
    <cellStyle name="Comma 4 5 2 6 3 3" xfId="30463" xr:uid="{B40BD9A2-E1D8-40C1-B259-9073DF04D398}"/>
    <cellStyle name="Comma 4 5 2 6 4" xfId="17834" xr:uid="{4D38C267-EFFC-4676-B0D8-C8F7932547C8}"/>
    <cellStyle name="Comma 4 5 2 6 4 2" xfId="36810" xr:uid="{B730D1A7-00F7-4131-B36B-A88BB7592504}"/>
    <cellStyle name="Comma 4 5 2 6 5" xfId="24170" xr:uid="{88C88BB7-876D-40B0-A736-DB1F922DE178}"/>
    <cellStyle name="Comma 4 5 2 7" xfId="5720" xr:uid="{92E3C8DE-7800-4B58-A94F-6FDD21D650F3}"/>
    <cellStyle name="Comma 4 5 2 7 2" xfId="13085" xr:uid="{47A08D0B-D551-490F-89CA-1166697A7B00}"/>
    <cellStyle name="Comma 4 5 2 7 2 2" xfId="45703" xr:uid="{02B2DBB8-E3EF-45AB-9DF9-1E6BEC9C2C59}"/>
    <cellStyle name="Comma 4 5 2 7 2 3" xfId="33075" xr:uid="{06D47705-0375-469B-8EF2-49159A79A88C}"/>
    <cellStyle name="Comma 4 5 2 7 3" xfId="20445" xr:uid="{CE4A2755-09D1-4488-BD1E-B873AFC5AA32}"/>
    <cellStyle name="Comma 4 5 2 7 3 2" xfId="39422" xr:uid="{9A34FFC6-858B-41B1-AC2B-3A5B6B9A3097}"/>
    <cellStyle name="Comma 4 5 2 7 4" xfId="26782" xr:uid="{33DC14E5-423C-4C60-A844-FC6135B0AD9C}"/>
    <cellStyle name="Comma 4 5 2 8" xfId="2141" xr:uid="{C1E31879-8E18-4A7E-B4D2-3F7BF4912CE4}"/>
    <cellStyle name="Comma 4 5 2 8 2" xfId="9593" xr:uid="{2381830E-566D-46B4-9F2D-16B1D29705DD}"/>
    <cellStyle name="Comma 4 5 2 8 2 2" xfId="42206" xr:uid="{A32148EF-9956-4593-9E8C-F55A94719371}"/>
    <cellStyle name="Comma 4 5 2 8 3" xfId="16953" xr:uid="{B7BC5C56-1259-4BD0-8A43-C7F9F40E07D9}"/>
    <cellStyle name="Comma 4 5 2 8 4" xfId="29578" xr:uid="{223729AC-4F1E-4331-BC72-1934178D3B31}"/>
    <cellStyle name="Comma 4 5 2 9" xfId="1791" xr:uid="{86D858A7-2461-40FD-99B8-64685B803D36}"/>
    <cellStyle name="Comma 4 5 2 9 2" xfId="9329" xr:uid="{C8D356ED-9A2E-4DEA-91F1-EAF8AA180765}"/>
    <cellStyle name="Comma 4 5 2 9 3" xfId="16689" xr:uid="{B7AE7CAE-343F-40FA-BD07-691B8F56F8D2}"/>
    <cellStyle name="Comma 4 5 2 9 4" xfId="35873" xr:uid="{C890DE63-892B-4CB6-87FF-EB51353A1BA6}"/>
    <cellStyle name="Comma 4 5 3" xfId="438" xr:uid="{76B30EAF-66E5-48DA-B877-64EA43724982}"/>
    <cellStyle name="Comma 4 5 3 10" xfId="15863" xr:uid="{AFF5536B-BA3A-498F-851F-F0A341EDBA04}"/>
    <cellStyle name="Comma 4 5 3 11" xfId="23334" xr:uid="{3D4A1AC7-A412-45AB-B5D5-147A69D123B5}"/>
    <cellStyle name="Comma 4 5 3 2" xfId="1105" xr:uid="{F198C5E5-CA94-4AD3-B991-DF1CA307F7A0}"/>
    <cellStyle name="Comma 4 5 3 2 2" xfId="2873" xr:uid="{454A5618-E91E-45DB-A17F-9AC4F09EB223}"/>
    <cellStyle name="Comma 4 5 3 2 2 2" xfId="4605" xr:uid="{390291AD-3F0D-4E2E-9446-E3336070BA9B}"/>
    <cellStyle name="Comma 4 5 3 2 2 2 2" xfId="8103" xr:uid="{FFC81B68-2AA8-44DB-BFFE-B71195DBDD80}"/>
    <cellStyle name="Comma 4 5 3 2 2 2 2 2" xfId="15468" xr:uid="{456CC60A-3148-43CF-BDF4-2A93C40016BE}"/>
    <cellStyle name="Comma 4 5 3 2 2 2 2 2 2" xfId="48086" xr:uid="{D84A6E7C-464D-4F81-90D1-12E65041F78C}"/>
    <cellStyle name="Comma 4 5 3 2 2 2 2 2 3" xfId="35458" xr:uid="{63EEA42D-1329-472C-8A04-796BD538764A}"/>
    <cellStyle name="Comma 4 5 3 2 2 2 2 3" xfId="22828" xr:uid="{B0724C13-99D5-4F09-8B42-C9E262EC0119}"/>
    <cellStyle name="Comma 4 5 3 2 2 2 2 3 2" xfId="41805" xr:uid="{07D7DADA-082F-4935-B956-85E605F0AD46}"/>
    <cellStyle name="Comma 4 5 3 2 2 2 2 4" xfId="29165" xr:uid="{71564F99-6C30-4CFE-B91C-A5CBC3860741}"/>
    <cellStyle name="Comma 4 5 3 2 2 2 3" xfId="5485" xr:uid="{99A81F26-B38B-4C56-BF8A-BD911BC7BE90}"/>
    <cellStyle name="Comma 4 5 3 2 2 2 3 2" xfId="12850" xr:uid="{0C67D19B-C08D-4276-BC0B-046C1636017F}"/>
    <cellStyle name="Comma 4 5 3 2 2 2 3 2 2" xfId="45468" xr:uid="{CE8F54D3-F6FC-4ABB-A069-CF83FDD47CF0}"/>
    <cellStyle name="Comma 4 5 3 2 2 2 3 2 3" xfId="32840" xr:uid="{00498909-B045-46BB-8A6F-8E2ECAF8D501}"/>
    <cellStyle name="Comma 4 5 3 2 2 2 3 3" xfId="20210" xr:uid="{E029D398-8769-43C3-A9F0-C5D4EDF16543}"/>
    <cellStyle name="Comma 4 5 3 2 2 2 3 3 2" xfId="39187" xr:uid="{2F501493-8B59-48B4-B70E-D63E2C9EA74A}"/>
    <cellStyle name="Comma 4 5 3 2 2 2 3 4" xfId="26547" xr:uid="{E83C78E9-D984-4E7E-A6F9-02FF53318A50}"/>
    <cellStyle name="Comma 4 5 3 2 2 2 4" xfId="11971" xr:uid="{E6D68F30-B027-46EE-AFBE-E6BA46E7B018}"/>
    <cellStyle name="Comma 4 5 3 2 2 2 4 2" xfId="44589" xr:uid="{9B0C9C3D-859D-4C2A-9A41-01AAB2EC20C5}"/>
    <cellStyle name="Comma 4 5 3 2 2 2 4 3" xfId="31961" xr:uid="{D003BA58-9D70-4397-AF22-DCDC4F0C6927}"/>
    <cellStyle name="Comma 4 5 3 2 2 2 5" xfId="19331" xr:uid="{798D4E30-959F-41DB-9A68-DC733CE982BC}"/>
    <cellStyle name="Comma 4 5 3 2 2 2 5 2" xfId="38308" xr:uid="{95559B92-3737-4FE4-AECD-BD5F03C6A457}"/>
    <cellStyle name="Comma 4 5 3 2 2 2 6" xfId="25668" xr:uid="{87F528DD-1477-49E4-951C-387240E37C13}"/>
    <cellStyle name="Comma 4 5 3 2 2 3" xfId="3749" xr:uid="{3A622E67-A471-4AB8-85CA-865B9EF62375}"/>
    <cellStyle name="Comma 4 5 3 2 2 3 2" xfId="7246" xr:uid="{FFDDF87C-F8AC-4D6C-A2AF-D11A80B5D83A}"/>
    <cellStyle name="Comma 4 5 3 2 2 3 2 2" xfId="14611" xr:uid="{6AF6416E-8AEF-4D3D-8C0F-DAAEBC090532}"/>
    <cellStyle name="Comma 4 5 3 2 2 3 2 2 2" xfId="47229" xr:uid="{B4B4FE24-55CB-410F-923A-EA2299FE47A7}"/>
    <cellStyle name="Comma 4 5 3 2 2 3 2 2 3" xfId="34601" xr:uid="{F6E5D1B6-C978-4A9C-AA3E-E572B1CFE1F8}"/>
    <cellStyle name="Comma 4 5 3 2 2 3 2 3" xfId="21971" xr:uid="{F4821332-9A44-496E-91E6-F90002B363B6}"/>
    <cellStyle name="Comma 4 5 3 2 2 3 2 3 2" xfId="40948" xr:uid="{E08656B9-D4C7-4119-A6B1-F83EDE443861}"/>
    <cellStyle name="Comma 4 5 3 2 2 3 2 4" xfId="28308" xr:uid="{AE64C503-9DE8-4EFD-B692-C6DA47317972}"/>
    <cellStyle name="Comma 4 5 3 2 2 3 3" xfId="11115" xr:uid="{A3F63275-974D-4462-B59B-91AE0ABF5BA0}"/>
    <cellStyle name="Comma 4 5 3 2 2 3 3 2" xfId="43732" xr:uid="{4DBE5687-0110-45A4-B678-284C1D1B9C16}"/>
    <cellStyle name="Comma 4 5 3 2 2 3 3 3" xfId="31104" xr:uid="{AE8F77FE-B4E0-4023-B481-79DF11572900}"/>
    <cellStyle name="Comma 4 5 3 2 2 3 4" xfId="18475" xr:uid="{D85CD775-5155-44DB-B29F-0925FAA53FE4}"/>
    <cellStyle name="Comma 4 5 3 2 2 3 4 2" xfId="37451" xr:uid="{48EB17A8-8156-43F2-AEAC-580248C0C798}"/>
    <cellStyle name="Comma 4 5 3 2 2 3 5" xfId="24811" xr:uid="{3FEE350D-C431-4158-849A-1B384979992C}"/>
    <cellStyle name="Comma 4 5 3 2 2 4" xfId="6370" xr:uid="{3BFB0A42-1069-4A77-8826-87D34C233157}"/>
    <cellStyle name="Comma 4 5 3 2 2 4 2" xfId="13735" xr:uid="{C9DEF7B3-144F-45BF-8351-CAA74A966A6B}"/>
    <cellStyle name="Comma 4 5 3 2 2 4 2 2" xfId="46353" xr:uid="{48E0BA5D-FC21-4120-BBD6-BDF54B1EE144}"/>
    <cellStyle name="Comma 4 5 3 2 2 4 2 3" xfId="33725" xr:uid="{D38F157E-DFCB-4823-BAAB-E1DE3C328BF4}"/>
    <cellStyle name="Comma 4 5 3 2 2 4 3" xfId="21095" xr:uid="{B13A2F98-52A0-4A66-8C46-9DD0E0583C06}"/>
    <cellStyle name="Comma 4 5 3 2 2 4 3 2" xfId="40072" xr:uid="{60611D5F-AFB9-45D2-A99E-9DD8615BFEAA}"/>
    <cellStyle name="Comma 4 5 3 2 2 4 4" xfId="27432" xr:uid="{1F049404-6AF7-4165-A34F-BD480A4E4920}"/>
    <cellStyle name="Comma 4 5 3 2 2 5" xfId="10241" xr:uid="{5156C284-9B67-434A-9580-04D2F517B903}"/>
    <cellStyle name="Comma 4 5 3 2 2 5 2" xfId="42856" xr:uid="{B8280940-F9E5-4BD9-8C4F-249C4EC8609B}"/>
    <cellStyle name="Comma 4 5 3 2 2 5 3" xfId="30228" xr:uid="{68004FCF-FE34-4032-B827-B1D77C7AB4A8}"/>
    <cellStyle name="Comma 4 5 3 2 2 6" xfId="17601" xr:uid="{86FCDBE8-E0C1-4A73-912A-88DC8F75D49A}"/>
    <cellStyle name="Comma 4 5 3 2 2 6 2" xfId="36575" xr:uid="{1DD4ACE8-AE90-4B56-B901-841570149C24}"/>
    <cellStyle name="Comma 4 5 3 2 2 7" xfId="23935" xr:uid="{96E03E9D-5546-4EA8-9B31-5412F25A0494}"/>
    <cellStyle name="Comma 4 5 3 2 3" xfId="4165" xr:uid="{C96A3849-1B35-4089-9A63-12DEB03DD613}"/>
    <cellStyle name="Comma 4 5 3 2 3 2" xfId="7662" xr:uid="{D57080A9-0DB2-40FE-B8E7-7BE05DB581AC}"/>
    <cellStyle name="Comma 4 5 3 2 3 2 2" xfId="15027" xr:uid="{075820D3-B4BE-4CAF-80CB-E02C36AD55A6}"/>
    <cellStyle name="Comma 4 5 3 2 3 2 2 2" xfId="47645" xr:uid="{5F01CF6A-9F33-49A3-A513-A8971E80E4EF}"/>
    <cellStyle name="Comma 4 5 3 2 3 2 2 3" xfId="35017" xr:uid="{8CCB940B-646F-4420-969B-D185CF1A611F}"/>
    <cellStyle name="Comma 4 5 3 2 3 2 3" xfId="22387" xr:uid="{3ADF433F-5237-4C40-876B-7F097BDF6395}"/>
    <cellStyle name="Comma 4 5 3 2 3 2 3 2" xfId="41364" xr:uid="{9329CFFB-7529-4C9C-8627-585BAD5C4475}"/>
    <cellStyle name="Comma 4 5 3 2 3 2 4" xfId="28724" xr:uid="{DD0F3D6C-DE0D-47C1-90D9-5F3E8B6B7CF3}"/>
    <cellStyle name="Comma 4 5 3 2 3 3" xfId="5043" xr:uid="{0CE5F740-73E0-426B-9B96-42655D0F567A}"/>
    <cellStyle name="Comma 4 5 3 2 3 3 2" xfId="12408" xr:uid="{FAF58D70-7785-4CB8-9682-9482FEF335AB}"/>
    <cellStyle name="Comma 4 5 3 2 3 3 2 2" xfId="45026" xr:uid="{A67C1AD2-6895-4FA6-9E0F-1E89559AF838}"/>
    <cellStyle name="Comma 4 5 3 2 3 3 2 3" xfId="32398" xr:uid="{3ED858CC-71A9-4037-BBF2-1BF2744F9FE3}"/>
    <cellStyle name="Comma 4 5 3 2 3 3 3" xfId="19768" xr:uid="{AFA74364-FEE7-4935-938E-579D2F9C46B3}"/>
    <cellStyle name="Comma 4 5 3 2 3 3 3 2" xfId="38745" xr:uid="{4F78C583-DBAA-47B5-900B-E449E55BC6F1}"/>
    <cellStyle name="Comma 4 5 3 2 3 3 4" xfId="26105" xr:uid="{6BF10654-7962-4680-8449-B2DA725A6D00}"/>
    <cellStyle name="Comma 4 5 3 2 3 4" xfId="11531" xr:uid="{AB849FE5-FDF4-4FE6-804C-245527E1B644}"/>
    <cellStyle name="Comma 4 5 3 2 3 4 2" xfId="44148" xr:uid="{D9BB6538-E145-4AD5-84AF-761737AFFB3C}"/>
    <cellStyle name="Comma 4 5 3 2 3 4 3" xfId="31520" xr:uid="{30FEDC08-494C-4676-BE25-3E474CDC93C0}"/>
    <cellStyle name="Comma 4 5 3 2 3 5" xfId="18891" xr:uid="{BB80B6D9-5391-4277-8DBF-32107B8FD00F}"/>
    <cellStyle name="Comma 4 5 3 2 3 5 2" xfId="37867" xr:uid="{AF0C021C-EA90-43DE-885E-7D4F0B8D3B60}"/>
    <cellStyle name="Comma 4 5 3 2 3 6" xfId="25227" xr:uid="{024BB95E-4DEC-4743-A092-DB2F55546F43}"/>
    <cellStyle name="Comma 4 5 3 2 4" xfId="3315" xr:uid="{E226C935-4E15-49B7-A321-8E068E858891}"/>
    <cellStyle name="Comma 4 5 3 2 4 2" xfId="6812" xr:uid="{36139660-079B-48BF-86CE-A41BCE10BD26}"/>
    <cellStyle name="Comma 4 5 3 2 4 2 2" xfId="14177" xr:uid="{83A38BA6-1D4B-4A39-8C41-75413A712BF2}"/>
    <cellStyle name="Comma 4 5 3 2 4 2 2 2" xfId="46795" xr:uid="{843C7777-C782-40AE-85CE-95051205D4B9}"/>
    <cellStyle name="Comma 4 5 3 2 4 2 2 3" xfId="34167" xr:uid="{48585C9E-C91A-40A8-A259-8E4DDB220AE1}"/>
    <cellStyle name="Comma 4 5 3 2 4 2 3" xfId="21537" xr:uid="{AF54943E-3378-4ABA-88B5-D2CB3776E6E4}"/>
    <cellStyle name="Comma 4 5 3 2 4 2 3 2" xfId="40514" xr:uid="{E61EE21C-194C-4423-9E07-F6B01797B796}"/>
    <cellStyle name="Comma 4 5 3 2 4 2 4" xfId="27874" xr:uid="{9D99D371-FB2F-44BC-9E6A-7F849D917AC8}"/>
    <cellStyle name="Comma 4 5 3 2 4 3" xfId="10681" xr:uid="{7D77FDD6-0BF7-4C3D-A6CF-F600AF77FFF5}"/>
    <cellStyle name="Comma 4 5 3 2 4 3 2" xfId="43298" xr:uid="{B70721F5-E339-4BE5-B5BD-B2E55C9703BB}"/>
    <cellStyle name="Comma 4 5 3 2 4 3 3" xfId="30670" xr:uid="{4199C531-ADD7-4002-891F-DB9CC958E467}"/>
    <cellStyle name="Comma 4 5 3 2 4 4" xfId="18041" xr:uid="{7D9AC648-1DED-4827-BA51-1D1FAF38C78A}"/>
    <cellStyle name="Comma 4 5 3 2 4 4 2" xfId="37017" xr:uid="{99C3A8AC-80B6-434E-A8D5-C3BF975F9B68}"/>
    <cellStyle name="Comma 4 5 3 2 4 5" xfId="24377" xr:uid="{D540DAC1-382B-4FD4-81D9-BD76748049E9}"/>
    <cellStyle name="Comma 4 5 3 2 5" xfId="5928" xr:uid="{21D83C2C-FD73-4B92-B9D7-018B8B842609}"/>
    <cellStyle name="Comma 4 5 3 2 5 2" xfId="13293" xr:uid="{AAAC2D48-7A76-4582-8500-2A2E801CE5FE}"/>
    <cellStyle name="Comma 4 5 3 2 5 2 2" xfId="45911" xr:uid="{52A0BF3F-56CE-4F9C-97D4-7E1E6BC6D5E2}"/>
    <cellStyle name="Comma 4 5 3 2 5 2 3" xfId="33283" xr:uid="{354149E3-A78E-4406-92BA-1D297D3EB519}"/>
    <cellStyle name="Comma 4 5 3 2 5 3" xfId="20653" xr:uid="{994E69E0-13C5-49EC-A54F-9DC711F72004}"/>
    <cellStyle name="Comma 4 5 3 2 5 3 2" xfId="39630" xr:uid="{4548A854-80ED-4508-A186-6E9D5930AD21}"/>
    <cellStyle name="Comma 4 5 3 2 5 4" xfId="26990" xr:uid="{42D50B9B-51DA-4D8A-8972-B3349C5B9A48}"/>
    <cellStyle name="Comma 4 5 3 2 6" xfId="2376" xr:uid="{9859ECF9-1E30-469D-8B4C-29C5E14FDD0F}"/>
    <cellStyle name="Comma 4 5 3 2 6 2" xfId="9801" xr:uid="{1B38BEFE-B635-48DC-B43D-A4592BC72B31}"/>
    <cellStyle name="Comma 4 5 3 2 6 2 2" xfId="42414" xr:uid="{4C822A36-2448-4FDC-AD7C-3B9BA2210E7E}"/>
    <cellStyle name="Comma 4 5 3 2 6 3" xfId="17161" xr:uid="{627C15DD-4D0E-42A5-9949-A07BA5714C89}"/>
    <cellStyle name="Comma 4 5 3 2 6 4" xfId="29786" xr:uid="{3EBB0175-1727-4AA1-80B5-709A8923B270}"/>
    <cellStyle name="Comma 4 5 3 2 7" xfId="8949" xr:uid="{C7F80A58-5C2D-422C-8FD3-36560072EACF}"/>
    <cellStyle name="Comma 4 5 3 2 7 2" xfId="36101" xr:uid="{A0B564A5-DC41-447D-837E-B6FF139E68C5}"/>
    <cellStyle name="Comma 4 5 3 2 8" xfId="16309" xr:uid="{D82247F8-7ED6-4BE2-91D2-CF9A8E739C92}"/>
    <cellStyle name="Comma 4 5 3 2 9" xfId="23489" xr:uid="{FA221F8D-30E4-470A-8B71-A7E5528B607E}"/>
    <cellStyle name="Comma 4 5 3 3" xfId="803" xr:uid="{4726044F-63C5-4875-BE5C-A7F035AF9CDC}"/>
    <cellStyle name="Comma 4 5 3 3 2" xfId="4450" xr:uid="{A64B365C-212C-4C08-8CCD-5E8FEC2CD448}"/>
    <cellStyle name="Comma 4 5 3 3 2 2" xfId="7948" xr:uid="{CEB561D4-CB15-421B-9A42-A40CCCB7D798}"/>
    <cellStyle name="Comma 4 5 3 3 2 2 2" xfId="15313" xr:uid="{C7A83094-7971-4D49-95C9-6D535CCCDEE1}"/>
    <cellStyle name="Comma 4 5 3 3 2 2 2 2" xfId="47931" xr:uid="{25FC1CBB-3755-424F-93AB-FF0AA7200662}"/>
    <cellStyle name="Comma 4 5 3 3 2 2 2 3" xfId="35303" xr:uid="{5CA95726-F91B-412F-9CEB-3F1F310AD850}"/>
    <cellStyle name="Comma 4 5 3 3 2 2 3" xfId="22673" xr:uid="{67FF39C5-CF6A-46EE-B660-7B3CC38E06A4}"/>
    <cellStyle name="Comma 4 5 3 3 2 2 3 2" xfId="41650" xr:uid="{E0A402E3-82FB-4952-8495-9B5B7B722600}"/>
    <cellStyle name="Comma 4 5 3 3 2 2 4" xfId="29010" xr:uid="{A129785E-6738-4AE3-A0A0-E52053EA757C}"/>
    <cellStyle name="Comma 4 5 3 3 2 3" xfId="5330" xr:uid="{545F5983-4062-4B89-BADF-90D2B5C760A9}"/>
    <cellStyle name="Comma 4 5 3 3 2 3 2" xfId="12695" xr:uid="{28961EB0-8862-447C-B38F-88D519241442}"/>
    <cellStyle name="Comma 4 5 3 3 2 3 2 2" xfId="45313" xr:uid="{7B1F8097-415F-45BB-B583-20DB83CFCC6F}"/>
    <cellStyle name="Comma 4 5 3 3 2 3 2 3" xfId="32685" xr:uid="{5EF25D25-1686-4503-B80F-C411CB455866}"/>
    <cellStyle name="Comma 4 5 3 3 2 3 3" xfId="20055" xr:uid="{705DCF6D-98AE-4234-BAE9-D91352B16A99}"/>
    <cellStyle name="Comma 4 5 3 3 2 3 3 2" xfId="39032" xr:uid="{80CC367A-A4DD-4A8A-93F6-55EE030B63EF}"/>
    <cellStyle name="Comma 4 5 3 3 2 3 4" xfId="26392" xr:uid="{4243A034-DA38-4BC2-8EDC-066DFB581F83}"/>
    <cellStyle name="Comma 4 5 3 3 2 4" xfId="11816" xr:uid="{B7B95476-1914-43FC-BBA4-F6F9D0CEDFD6}"/>
    <cellStyle name="Comma 4 5 3 3 2 4 2" xfId="44434" xr:uid="{D603A229-48BB-4E33-9337-A5A1AA7AA364}"/>
    <cellStyle name="Comma 4 5 3 3 2 4 3" xfId="31806" xr:uid="{94A96120-AEC2-450A-8EFD-2D5CF5F29840}"/>
    <cellStyle name="Comma 4 5 3 3 2 5" xfId="19176" xr:uid="{9B87EFC1-5704-4D1F-B430-6666CDA01C7D}"/>
    <cellStyle name="Comma 4 5 3 3 2 5 2" xfId="38153" xr:uid="{48186BFE-91E7-4EF8-A582-D361DCA8FB29}"/>
    <cellStyle name="Comma 4 5 3 3 2 6" xfId="25513" xr:uid="{EC9065D4-A8D9-4CBF-A990-D2AB6D03A4D5}"/>
    <cellStyle name="Comma 4 5 3 3 3" xfId="3595" xr:uid="{0C4DAB73-DA4E-4D10-A778-81FBE0D06305}"/>
    <cellStyle name="Comma 4 5 3 3 3 2" xfId="7092" xr:uid="{2FD10045-CA83-4B6A-883C-9E687C29BBF6}"/>
    <cellStyle name="Comma 4 5 3 3 3 2 2" xfId="14457" xr:uid="{4727195E-D2FC-4756-9A1D-CA936EF34285}"/>
    <cellStyle name="Comma 4 5 3 3 3 2 2 2" xfId="47075" xr:uid="{EA9BC16A-AD2F-4C79-A6D6-85472FE6DD87}"/>
    <cellStyle name="Comma 4 5 3 3 3 2 2 3" xfId="34447" xr:uid="{A8097C6C-D103-40E5-80D1-A5C1E77796B0}"/>
    <cellStyle name="Comma 4 5 3 3 3 2 3" xfId="21817" xr:uid="{2A7AEBA3-E6D3-440B-BFD8-FCC056530900}"/>
    <cellStyle name="Comma 4 5 3 3 3 2 3 2" xfId="40794" xr:uid="{F717B7F4-C3D9-4444-94D1-3782828DA4E0}"/>
    <cellStyle name="Comma 4 5 3 3 3 2 4" xfId="28154" xr:uid="{5DC19242-24DD-4E36-A762-B757F1E92D15}"/>
    <cellStyle name="Comma 4 5 3 3 3 3" xfId="10961" xr:uid="{8EC1465F-0037-4E31-BC68-D4C00C0DBC96}"/>
    <cellStyle name="Comma 4 5 3 3 3 3 2" xfId="43578" xr:uid="{684D8FA6-D3DE-4FA1-BFA7-8D778C5D7B62}"/>
    <cellStyle name="Comma 4 5 3 3 3 3 3" xfId="30950" xr:uid="{1311690D-7787-4A49-A905-ED26F225D631}"/>
    <cellStyle name="Comma 4 5 3 3 3 4" xfId="18321" xr:uid="{F873FFE5-1D32-4FCD-8B34-64BE24675C71}"/>
    <cellStyle name="Comma 4 5 3 3 3 4 2" xfId="37297" xr:uid="{385E8CE8-2ABE-4805-80B2-2BE526D1FE77}"/>
    <cellStyle name="Comma 4 5 3 3 3 5" xfId="24657" xr:uid="{44C76A58-719F-44F2-AFC8-6F4BFC3A2C9C}"/>
    <cellStyle name="Comma 4 5 3 3 4" xfId="6215" xr:uid="{F11DC1C6-6F9D-4C20-BD07-07D76C65A6DB}"/>
    <cellStyle name="Comma 4 5 3 3 4 2" xfId="13580" xr:uid="{24371239-5917-49BA-BC46-724E5D3CA362}"/>
    <cellStyle name="Comma 4 5 3 3 4 2 2" xfId="46198" xr:uid="{C766066B-2A90-4CFA-8D21-69AC445492FC}"/>
    <cellStyle name="Comma 4 5 3 3 4 2 3" xfId="33570" xr:uid="{104435A9-5287-4FEE-ADFC-BC5F490D4736}"/>
    <cellStyle name="Comma 4 5 3 3 4 3" xfId="20940" xr:uid="{34FEB3F8-9486-4623-8D80-C7EF557E9106}"/>
    <cellStyle name="Comma 4 5 3 3 4 3 2" xfId="39917" xr:uid="{BBC62AA8-7853-42AD-BC48-543AEF97052D}"/>
    <cellStyle name="Comma 4 5 3 3 4 4" xfId="27277" xr:uid="{79B83BED-537E-4E6C-AB76-33CAD2CE8C62}"/>
    <cellStyle name="Comma 4 5 3 3 5" xfId="2718" xr:uid="{45EE078D-6091-440B-8682-A6089C6E4CF3}"/>
    <cellStyle name="Comma 4 5 3 3 5 2" xfId="10086" xr:uid="{C84FE1AC-13DB-467B-A0AB-7DCDF604F36A}"/>
    <cellStyle name="Comma 4 5 3 3 5 2 2" xfId="42701" xr:uid="{ACA7DFDE-5D10-4D71-9E92-6886A6E0C8F9}"/>
    <cellStyle name="Comma 4 5 3 3 5 3" xfId="17446" xr:uid="{C3E670B1-975E-4F48-8A27-58723CA9636C}"/>
    <cellStyle name="Comma 4 5 3 3 5 4" xfId="30073" xr:uid="{D89D046B-720A-4C9B-B8C3-F8F0C50521FF}"/>
    <cellStyle name="Comma 4 5 3 3 6" xfId="8672" xr:uid="{B9871FFF-D1A6-4593-AFC7-8923EE0AC7F0}"/>
    <cellStyle name="Comma 4 5 3 3 6 2" xfId="36420" xr:uid="{4E18F90D-CB9E-4C4A-BD25-40EB7C286F06}"/>
    <cellStyle name="Comma 4 5 3 3 7" xfId="16032" xr:uid="{29980CCE-A667-4CB6-8FDA-D52D5A56D17C}"/>
    <cellStyle name="Comma 4 5 3 3 8" xfId="23780" xr:uid="{A0BBF9D1-8EC2-41F0-B834-462ECF1F143E}"/>
    <cellStyle name="Comma 4 5 3 4" xfId="4011" xr:uid="{D7E2A667-3E43-464C-8C4F-C9FD0F3E5967}"/>
    <cellStyle name="Comma 4 5 3 4 2" xfId="7508" xr:uid="{A4292A8D-160D-4FED-B511-1C644D06554C}"/>
    <cellStyle name="Comma 4 5 3 4 2 2" xfId="14873" xr:uid="{73F23A02-0D91-45ED-AA14-BA7D15CBB631}"/>
    <cellStyle name="Comma 4 5 3 4 2 2 2" xfId="47491" xr:uid="{AFD870A9-BF34-4BF6-8181-FD8091D14D04}"/>
    <cellStyle name="Comma 4 5 3 4 2 2 3" xfId="34863" xr:uid="{1AD6E39C-0B49-4651-B489-13E72259F843}"/>
    <cellStyle name="Comma 4 5 3 4 2 3" xfId="22233" xr:uid="{E83F1B01-58DB-4CFF-8CBE-1440AB622961}"/>
    <cellStyle name="Comma 4 5 3 4 2 3 2" xfId="41210" xr:uid="{6A85BAF3-F1CB-4E3E-AA94-DA0B1EB25CFC}"/>
    <cellStyle name="Comma 4 5 3 4 2 4" xfId="28570" xr:uid="{4CFDAFEE-6973-4D62-8589-70352DDB526B}"/>
    <cellStyle name="Comma 4 5 3 4 3" xfId="4888" xr:uid="{3C8D2A32-DF56-454E-A476-185461639080}"/>
    <cellStyle name="Comma 4 5 3 4 3 2" xfId="12253" xr:uid="{5021AE69-34AF-46BD-9034-CB18A7979B9D}"/>
    <cellStyle name="Comma 4 5 3 4 3 2 2" xfId="44871" xr:uid="{2A36A666-76EA-4B0B-928A-B01012F9BEF2}"/>
    <cellStyle name="Comma 4 5 3 4 3 2 3" xfId="32243" xr:uid="{39B1FE8C-2FED-4990-8052-031869BBC11F}"/>
    <cellStyle name="Comma 4 5 3 4 3 3" xfId="19613" xr:uid="{6E79629A-AD54-45B8-870F-31A34B22FA8E}"/>
    <cellStyle name="Comma 4 5 3 4 3 3 2" xfId="38590" xr:uid="{47BAB5EA-48EC-459F-B3EE-BED9904F6B39}"/>
    <cellStyle name="Comma 4 5 3 4 3 4" xfId="25950" xr:uid="{636C5FD5-E4B4-4912-BD4C-553A4587096B}"/>
    <cellStyle name="Comma 4 5 3 4 4" xfId="11377" xr:uid="{E3E18B89-C21D-4932-BB9E-36F4C1CC6653}"/>
    <cellStyle name="Comma 4 5 3 4 4 2" xfId="43994" xr:uid="{28378612-01AF-45FE-85D3-E0198BA5F767}"/>
    <cellStyle name="Comma 4 5 3 4 4 3" xfId="31366" xr:uid="{2A685608-8D01-4142-B1A1-AC460DE1376E}"/>
    <cellStyle name="Comma 4 5 3 4 5" xfId="18737" xr:uid="{A5B98F2C-FB9C-4847-8A53-1FC057304A20}"/>
    <cellStyle name="Comma 4 5 3 4 5 2" xfId="37713" xr:uid="{45F099D4-8F6B-40F9-AC76-49D1CAAECBE9}"/>
    <cellStyle name="Comma 4 5 3 4 6" xfId="25073" xr:uid="{65175037-109B-425D-A096-6B489FAE5804}"/>
    <cellStyle name="Comma 4 5 3 5" xfId="3161" xr:uid="{928E641E-A79E-452F-9FFB-7EDC52CC61F4}"/>
    <cellStyle name="Comma 4 5 3 5 2" xfId="6658" xr:uid="{E3C2C06F-4ED2-41B9-84C2-5C5EC756EE8F}"/>
    <cellStyle name="Comma 4 5 3 5 2 2" xfId="14023" xr:uid="{C449A7FD-53B2-4B1E-8C76-5BCC083A88E5}"/>
    <cellStyle name="Comma 4 5 3 5 2 2 2" xfId="46641" xr:uid="{17E24E20-66FE-41CF-8B4B-28DDA35FA684}"/>
    <cellStyle name="Comma 4 5 3 5 2 2 3" xfId="34013" xr:uid="{D04A4772-1325-48EB-A855-B39AFD941943}"/>
    <cellStyle name="Comma 4 5 3 5 2 3" xfId="21383" xr:uid="{BA3FC776-6165-4C9C-8B0F-44A0C7D51587}"/>
    <cellStyle name="Comma 4 5 3 5 2 3 2" xfId="40360" xr:uid="{D589EDE9-752C-4F19-9359-D8B402303536}"/>
    <cellStyle name="Comma 4 5 3 5 2 4" xfId="27720" xr:uid="{68460CB1-474E-411F-8D25-C4F8950AB24D}"/>
    <cellStyle name="Comma 4 5 3 5 3" xfId="10527" xr:uid="{AF5CED69-12ED-4DAA-A4EA-07BCEE8184A5}"/>
    <cellStyle name="Comma 4 5 3 5 3 2" xfId="43144" xr:uid="{464D81DD-85A8-4793-A525-ADC0897D60D5}"/>
    <cellStyle name="Comma 4 5 3 5 3 3" xfId="30516" xr:uid="{4A9202E2-29C4-4146-80BD-66CD9190A975}"/>
    <cellStyle name="Comma 4 5 3 5 4" xfId="17887" xr:uid="{D97F38D0-4BB0-4A07-8670-628F5F864391}"/>
    <cellStyle name="Comma 4 5 3 5 4 2" xfId="36863" xr:uid="{448B8F58-8C11-4845-BB15-21463C7F5544}"/>
    <cellStyle name="Comma 4 5 3 5 5" xfId="24223" xr:uid="{B82BFAE6-B7BC-4407-AD24-F4E7CC2F7C54}"/>
    <cellStyle name="Comma 4 5 3 6" xfId="5773" xr:uid="{541B1CBF-80E8-4726-81F3-6FF2D5BB7167}"/>
    <cellStyle name="Comma 4 5 3 6 2" xfId="13138" xr:uid="{E4D6ACB9-E461-49DD-AC0D-2A05C2334D22}"/>
    <cellStyle name="Comma 4 5 3 6 2 2" xfId="45756" xr:uid="{8BC82050-428F-44E3-A8A5-B00723657BD2}"/>
    <cellStyle name="Comma 4 5 3 6 2 3" xfId="33128" xr:uid="{CBE23F57-BAF6-4EFF-8CE2-CECAAABC9DF7}"/>
    <cellStyle name="Comma 4 5 3 6 3" xfId="20498" xr:uid="{4349394F-73A6-45B4-967D-211C948A1524}"/>
    <cellStyle name="Comma 4 5 3 6 3 2" xfId="39475" xr:uid="{FDADC48F-FCFD-4F37-ACE6-4F00D4250BC3}"/>
    <cellStyle name="Comma 4 5 3 6 4" xfId="26835" xr:uid="{A5556239-55FA-4108-86FE-E3568CB5AD3A}"/>
    <cellStyle name="Comma 4 5 3 7" xfId="2221" xr:uid="{280FCCD9-6498-4607-86DD-B439A322B1D2}"/>
    <cellStyle name="Comma 4 5 3 7 2" xfId="9646" xr:uid="{43E62C1B-3E6E-4FCF-B539-B036D7675BF3}"/>
    <cellStyle name="Comma 4 5 3 7 2 2" xfId="42259" xr:uid="{FC224FB6-D5C0-4479-8108-C7897028217A}"/>
    <cellStyle name="Comma 4 5 3 7 3" xfId="17006" xr:uid="{15620AD1-452C-48C7-9117-761794330C8C}"/>
    <cellStyle name="Comma 4 5 3 7 4" xfId="29631" xr:uid="{AEFC00A7-A73E-49F0-8631-67B23AA8F76F}"/>
    <cellStyle name="Comma 4 5 3 8" xfId="1888" xr:uid="{996F6D25-19E9-4C4E-858A-1D396132459D}"/>
    <cellStyle name="Comma 4 5 3 8 2" xfId="9425" xr:uid="{E1E01597-C320-4616-BCAB-46175C2C3B36}"/>
    <cellStyle name="Comma 4 5 3 8 3" xfId="16785" xr:uid="{5594016C-49A9-4213-BA3E-82B13B86130A}"/>
    <cellStyle name="Comma 4 5 3 8 4" xfId="35946" xr:uid="{7C58A943-3D38-4F79-8E80-573C6F41EE19}"/>
    <cellStyle name="Comma 4 5 3 9" xfId="8503" xr:uid="{D685FC81-59E8-4042-9688-637E5C1FC4C4}"/>
    <cellStyle name="Comma 4 5 4" xfId="413" xr:uid="{A28C49AC-4DC1-4F40-9CC1-0E00DCB13BAE}"/>
    <cellStyle name="Comma 4 5 4 2" xfId="1097" xr:uid="{ADF5A695-1065-48E7-950B-859BFA94F9F3}"/>
    <cellStyle name="Comma 4 5 4 2 2" xfId="4529" xr:uid="{EE2595C7-7DAB-49F1-9396-F1676D3AC718}"/>
    <cellStyle name="Comma 4 5 4 2 2 2" xfId="8027" xr:uid="{7ADE178D-63F2-4E69-ACCC-579B9A60E090}"/>
    <cellStyle name="Comma 4 5 4 2 2 2 2" xfId="15392" xr:uid="{7972753C-C3EF-444C-8C14-8F3D85F48563}"/>
    <cellStyle name="Comma 4 5 4 2 2 2 2 2" xfId="48010" xr:uid="{65FE6706-E1B1-443B-9358-46B5A3874CD9}"/>
    <cellStyle name="Comma 4 5 4 2 2 2 2 3" xfId="35382" xr:uid="{54B5F1A4-646D-4B7F-A359-BAC1C3E90574}"/>
    <cellStyle name="Comma 4 5 4 2 2 2 3" xfId="22752" xr:uid="{0997D922-A5B3-4BFC-87B8-48051EB1EB99}"/>
    <cellStyle name="Comma 4 5 4 2 2 2 3 2" xfId="41729" xr:uid="{D82E1EF7-56AE-4E02-A6F2-81AD23E7B8FE}"/>
    <cellStyle name="Comma 4 5 4 2 2 2 4" xfId="29089" xr:uid="{89D7C7A7-FCD8-4C45-9D36-A6EA339FFE52}"/>
    <cellStyle name="Comma 4 5 4 2 2 3" xfId="5409" xr:uid="{DC65D282-B2DF-4962-8ABA-BF364E6D2922}"/>
    <cellStyle name="Comma 4 5 4 2 2 3 2" xfId="12774" xr:uid="{CFA93700-C4BE-4B6A-A30C-C3EFA3E211F2}"/>
    <cellStyle name="Comma 4 5 4 2 2 3 2 2" xfId="45392" xr:uid="{9809D340-4487-4874-8DC5-41AD0376E1F7}"/>
    <cellStyle name="Comma 4 5 4 2 2 3 2 3" xfId="32764" xr:uid="{CC77DF24-C054-4BA1-9FBB-F8C670B8FC96}"/>
    <cellStyle name="Comma 4 5 4 2 2 3 3" xfId="20134" xr:uid="{65DD64AF-ABFC-40CE-BB58-8B31C1A03B2C}"/>
    <cellStyle name="Comma 4 5 4 2 2 3 3 2" xfId="39111" xr:uid="{4883D26C-40FD-432A-B14D-82259EFC29B2}"/>
    <cellStyle name="Comma 4 5 4 2 2 3 4" xfId="26471" xr:uid="{B99B5B09-2A40-494F-B635-726D1FF97AB2}"/>
    <cellStyle name="Comma 4 5 4 2 2 4" xfId="11895" xr:uid="{C491A698-D6F2-4BE2-82D5-BEB040B5A8CC}"/>
    <cellStyle name="Comma 4 5 4 2 2 4 2" xfId="44513" xr:uid="{7A786150-9477-4A6F-8704-8D2994E8F107}"/>
    <cellStyle name="Comma 4 5 4 2 2 4 3" xfId="31885" xr:uid="{C7E1B1A4-4B1B-46DE-9D23-BF59EBC8C091}"/>
    <cellStyle name="Comma 4 5 4 2 2 5" xfId="19255" xr:uid="{C2B0D0B8-A448-473A-BCA0-E8D449D97124}"/>
    <cellStyle name="Comma 4 5 4 2 2 5 2" xfId="38232" xr:uid="{E2BA668B-FC6B-4DCC-A11A-061B3665D1C6}"/>
    <cellStyle name="Comma 4 5 4 2 2 6" xfId="25592" xr:uid="{6B07620A-A9A7-404F-A8DD-5CE2D29EF4FD}"/>
    <cellStyle name="Comma 4 5 4 2 3" xfId="3673" xr:uid="{9FD9AE11-D36F-4EA1-909D-221FC44D92B9}"/>
    <cellStyle name="Comma 4 5 4 2 3 2" xfId="7170" xr:uid="{3DC3D590-FF47-4D8C-9143-487BCC8B6075}"/>
    <cellStyle name="Comma 4 5 4 2 3 2 2" xfId="14535" xr:uid="{EC4BEDFB-61B2-4764-B7F1-F0663A374DFE}"/>
    <cellStyle name="Comma 4 5 4 2 3 2 2 2" xfId="47153" xr:uid="{761CB285-30A7-4228-871F-6A12601673F8}"/>
    <cellStyle name="Comma 4 5 4 2 3 2 2 3" xfId="34525" xr:uid="{E4C1A236-8CBC-46FD-BC9A-E02C305F8FF2}"/>
    <cellStyle name="Comma 4 5 4 2 3 2 3" xfId="21895" xr:uid="{22D426C3-7BC2-485B-957C-D85C668C1609}"/>
    <cellStyle name="Comma 4 5 4 2 3 2 3 2" xfId="40872" xr:uid="{E24C34E5-EF34-409F-A2F1-0F691A08E50B}"/>
    <cellStyle name="Comma 4 5 4 2 3 2 4" xfId="28232" xr:uid="{9D423CC5-389F-4286-A0C7-E18329F174AC}"/>
    <cellStyle name="Comma 4 5 4 2 3 3" xfId="11039" xr:uid="{548ACAF1-AEC7-4351-AB80-4DEC3A399BBE}"/>
    <cellStyle name="Comma 4 5 4 2 3 3 2" xfId="43656" xr:uid="{A410FC3B-355F-4B17-97D8-DC9AFA24C339}"/>
    <cellStyle name="Comma 4 5 4 2 3 3 3" xfId="31028" xr:uid="{B0B78EDE-1238-48BF-87B5-377815CCA25C}"/>
    <cellStyle name="Comma 4 5 4 2 3 4" xfId="18399" xr:uid="{449267E1-1A09-45C9-8B98-0C5D071BF9A8}"/>
    <cellStyle name="Comma 4 5 4 2 3 4 2" xfId="37375" xr:uid="{B26A178C-6D81-4F96-AE72-B45B5E8D047F}"/>
    <cellStyle name="Comma 4 5 4 2 3 5" xfId="24735" xr:uid="{B3525CCC-7FA1-459D-ACA9-501B72D54608}"/>
    <cellStyle name="Comma 4 5 4 2 4" xfId="6294" xr:uid="{9A988616-78F9-43BA-AD0E-0D5645AD277D}"/>
    <cellStyle name="Comma 4 5 4 2 4 2" xfId="13659" xr:uid="{E1DEF569-335E-4F83-A367-ED55ED27157F}"/>
    <cellStyle name="Comma 4 5 4 2 4 2 2" xfId="46277" xr:uid="{FCBDBDCB-1D31-4374-9EF9-697D48E604FF}"/>
    <cellStyle name="Comma 4 5 4 2 4 2 3" xfId="33649" xr:uid="{A57E1C1F-98D5-4C05-BB1C-EEFE366FE94A}"/>
    <cellStyle name="Comma 4 5 4 2 4 3" xfId="21019" xr:uid="{0E9BF902-7ABC-4C9C-985D-347D7E578252}"/>
    <cellStyle name="Comma 4 5 4 2 4 3 2" xfId="39996" xr:uid="{DA1678F5-5255-4744-A2C4-227A2C25FEFD}"/>
    <cellStyle name="Comma 4 5 4 2 4 4" xfId="27356" xr:uid="{8C34E8CD-CB69-4E90-8347-DAEEE09DA813}"/>
    <cellStyle name="Comma 4 5 4 2 5" xfId="2797" xr:uid="{9D627124-28E1-46D4-9579-1C35803A5CA3}"/>
    <cellStyle name="Comma 4 5 4 2 5 2" xfId="10165" xr:uid="{CA2CF484-A58C-4C1A-ABB2-3D63B0CC4A12}"/>
    <cellStyle name="Comma 4 5 4 2 5 2 2" xfId="42780" xr:uid="{6FE72659-9A16-481F-A06D-9A9816A8ADD7}"/>
    <cellStyle name="Comma 4 5 4 2 5 3" xfId="17525" xr:uid="{D05AEF8C-0BEF-4963-BF2E-796037FB4DF0}"/>
    <cellStyle name="Comma 4 5 4 2 5 4" xfId="30152" xr:uid="{55FF76C3-7AA8-4CAE-A488-4CDE785B45C8}"/>
    <cellStyle name="Comma 4 5 4 2 6" xfId="8941" xr:uid="{9D33C234-603F-4BEA-8B37-8EC1B6396743}"/>
    <cellStyle name="Comma 4 5 4 2 6 2" xfId="36499" xr:uid="{43F6872A-99ED-440F-8D90-02F4F6C6BBB0}"/>
    <cellStyle name="Comma 4 5 4 2 7" xfId="16301" xr:uid="{7C11FCE4-98C8-48A5-913A-C3C05E219400}"/>
    <cellStyle name="Comma 4 5 4 2 8" xfId="23859" xr:uid="{E482F97F-157C-41A4-AC07-338075091225}"/>
    <cellStyle name="Comma 4 5 4 3" xfId="791" xr:uid="{55F6FEA6-923B-4529-AC20-B0A1FDDD9652}"/>
    <cellStyle name="Comma 4 5 4 3 2" xfId="7586" xr:uid="{37E27802-4D4B-41C4-AF7C-DE15FD480FBB}"/>
    <cellStyle name="Comma 4 5 4 3 2 2" xfId="14951" xr:uid="{00AB1F38-DBD8-4AE7-8CA8-02DEBF18765E}"/>
    <cellStyle name="Comma 4 5 4 3 2 2 2" xfId="47569" xr:uid="{8233DA28-BD1D-4115-B642-6D397965D8C4}"/>
    <cellStyle name="Comma 4 5 4 3 2 2 3" xfId="34941" xr:uid="{A0C34B81-201E-4903-B5B1-40629B32AFDE}"/>
    <cellStyle name="Comma 4 5 4 3 2 3" xfId="22311" xr:uid="{5F062689-E8B7-479D-AA72-56699180A1AC}"/>
    <cellStyle name="Comma 4 5 4 3 2 3 2" xfId="41288" xr:uid="{43B2B114-2035-410A-A75E-F12D020716D0}"/>
    <cellStyle name="Comma 4 5 4 3 2 4" xfId="28648" xr:uid="{D4B7D1FD-D43D-4D4C-BF99-4C1AA224924F}"/>
    <cellStyle name="Comma 4 5 4 3 3" xfId="4967" xr:uid="{DF492145-66B0-40CB-93C3-F1C38466D164}"/>
    <cellStyle name="Comma 4 5 4 3 3 2" xfId="12332" xr:uid="{57A660DC-D19F-4FCE-83A6-94E9EBF696DB}"/>
    <cellStyle name="Comma 4 5 4 3 3 2 2" xfId="44950" xr:uid="{A3DF2C7C-2F1B-4334-9D2A-92B8A5A5189B}"/>
    <cellStyle name="Comma 4 5 4 3 3 2 3" xfId="32322" xr:uid="{F8FCF6B6-832C-4D49-A9CA-0D2874C74B0D}"/>
    <cellStyle name="Comma 4 5 4 3 3 3" xfId="19692" xr:uid="{282BA5BD-2EB2-4D9A-8B91-79C03C8D3A3F}"/>
    <cellStyle name="Comma 4 5 4 3 3 3 2" xfId="38669" xr:uid="{A0BB8154-A131-4299-928F-125C736B1398}"/>
    <cellStyle name="Comma 4 5 4 3 3 4" xfId="26029" xr:uid="{C4E8C5F3-5243-4989-B22D-5F104897E882}"/>
    <cellStyle name="Comma 4 5 4 3 4" xfId="4089" xr:uid="{A74D8CD7-64EA-46DA-8C9F-A319A1AF062E}"/>
    <cellStyle name="Comma 4 5 4 3 4 2" xfId="11455" xr:uid="{114015CF-007D-4F54-9764-0F7AC429C399}"/>
    <cellStyle name="Comma 4 5 4 3 4 2 2" xfId="44072" xr:uid="{676BE042-A152-4B7E-B1CC-D34BBEE35771}"/>
    <cellStyle name="Comma 4 5 4 3 4 3" xfId="18815" xr:uid="{CA11BACD-F0F6-45DC-A5E6-3F63477300D6}"/>
    <cellStyle name="Comma 4 5 4 3 4 4" xfId="31444" xr:uid="{0C32A4CB-38FF-49C4-94CE-8D9B0632DE66}"/>
    <cellStyle name="Comma 4 5 4 3 5" xfId="8660" xr:uid="{BBBDA779-67D0-4A4F-AC63-39F9F707903E}"/>
    <cellStyle name="Comma 4 5 4 3 5 2" xfId="37791" xr:uid="{76A24B62-2E19-43C4-A268-DB283165C759}"/>
    <cellStyle name="Comma 4 5 4 3 6" xfId="16020" xr:uid="{683ABCF1-7911-4A4A-82A5-1469FCE8D36F}"/>
    <cellStyle name="Comma 4 5 4 3 7" xfId="25151" xr:uid="{380F3BC2-BB57-46D7-8AF1-07D1A81B5D79}"/>
    <cellStyle name="Comma 4 5 4 4" xfId="3239" xr:uid="{E856926F-1FAD-480B-806F-632B146853DE}"/>
    <cellStyle name="Comma 4 5 4 4 2" xfId="6736" xr:uid="{65B331B5-921B-4E0D-ADC8-FB8ED6921791}"/>
    <cellStyle name="Comma 4 5 4 4 2 2" xfId="14101" xr:uid="{E616FA81-35AF-4E92-8C80-C0F95885C6D4}"/>
    <cellStyle name="Comma 4 5 4 4 2 2 2" xfId="46719" xr:uid="{3BD4893F-79C5-46CB-8921-DCBF1D653A84}"/>
    <cellStyle name="Comma 4 5 4 4 2 2 3" xfId="34091" xr:uid="{1E8CE302-D365-40D0-9445-2FBE0525497B}"/>
    <cellStyle name="Comma 4 5 4 4 2 3" xfId="21461" xr:uid="{7AA067F4-23AA-46FA-8A7B-6D9D3B0644B7}"/>
    <cellStyle name="Comma 4 5 4 4 2 3 2" xfId="40438" xr:uid="{D341772B-541E-483E-B3C4-D2A177EBFA1F}"/>
    <cellStyle name="Comma 4 5 4 4 2 4" xfId="27798" xr:uid="{D52E8401-A0BA-42C8-B034-C831973A5CC4}"/>
    <cellStyle name="Comma 4 5 4 4 3" xfId="10605" xr:uid="{5A174FAE-4753-470B-8A9F-23434B4E91E8}"/>
    <cellStyle name="Comma 4 5 4 4 3 2" xfId="43222" xr:uid="{29088D58-50B9-4774-B548-CA8E2950E71F}"/>
    <cellStyle name="Comma 4 5 4 4 3 3" xfId="30594" xr:uid="{7F02A20F-B209-42DB-ACC9-C49EB23B1D21}"/>
    <cellStyle name="Comma 4 5 4 4 4" xfId="17965" xr:uid="{DB96FB43-53FD-49AD-B881-878D56C6A12C}"/>
    <cellStyle name="Comma 4 5 4 4 4 2" xfId="36941" xr:uid="{0D9504A8-DAC3-4FAE-BB81-9D6624CEADC5}"/>
    <cellStyle name="Comma 4 5 4 4 5" xfId="24301" xr:uid="{B9A7585C-2BF9-4381-8162-364CF51D8ED1}"/>
    <cellStyle name="Comma 4 5 4 5" xfId="5852" xr:uid="{3A83AEB8-FDD7-45A1-9F4E-0E57AB32E17D}"/>
    <cellStyle name="Comma 4 5 4 5 2" xfId="13217" xr:uid="{BE1DD729-4174-4185-93A1-EAD64D1BCB22}"/>
    <cellStyle name="Comma 4 5 4 5 2 2" xfId="45835" xr:uid="{ACEA1508-FCE8-4919-9CAE-16EC0DAFBBE1}"/>
    <cellStyle name="Comma 4 5 4 5 2 3" xfId="33207" xr:uid="{C403A25E-A1B7-4F35-B103-10B7BCFB1FCF}"/>
    <cellStyle name="Comma 4 5 4 5 3" xfId="20577" xr:uid="{AF020CFB-6418-4E82-9231-C7F7E739BBD5}"/>
    <cellStyle name="Comma 4 5 4 5 3 2" xfId="39554" xr:uid="{CEDFA5DA-0DAE-4266-B0E1-0B64E352304D}"/>
    <cellStyle name="Comma 4 5 4 5 4" xfId="26914" xr:uid="{A726DB8E-0426-4F79-AC62-811B971955F5}"/>
    <cellStyle name="Comma 4 5 4 6" xfId="2300" xr:uid="{1D270671-971F-4551-9F11-6655192F6050}"/>
    <cellStyle name="Comma 4 5 4 6 2" xfId="9725" xr:uid="{D2507C24-1389-45F4-9303-2C9738169B3F}"/>
    <cellStyle name="Comma 4 5 4 6 2 2" xfId="42338" xr:uid="{22A7E6D6-4F78-4CB8-A956-7FD7169E2E09}"/>
    <cellStyle name="Comma 4 5 4 6 3" xfId="17085" xr:uid="{9A805464-29B0-4DC2-B29F-FC251F64BFB1}"/>
    <cellStyle name="Comma 4 5 4 6 4" xfId="29710" xr:uid="{1099FF4A-5DA7-4381-8D9E-D1748F496113}"/>
    <cellStyle name="Comma 4 5 4 7" xfId="8491" xr:uid="{761F9FD9-DFBD-4197-B674-8C1057556FB6}"/>
    <cellStyle name="Comma 4 5 4 7 2" xfId="36025" xr:uid="{8F3DA55D-C85A-4655-8A78-64B55AF9BDC5}"/>
    <cellStyle name="Comma 4 5 4 8" xfId="15851" xr:uid="{71CCBA5B-C4C9-415D-A20B-E639D62F3CA6}"/>
    <cellStyle name="Comma 4 5 4 9" xfId="23413" xr:uid="{DD0464F1-FFDA-42A2-82A8-34F7520593A7}"/>
    <cellStyle name="Comma 4 5 5" xfId="363" xr:uid="{96A5E507-DC7A-4983-B65E-873EA7171147}"/>
    <cellStyle name="Comma 4 5 5 2" xfId="978" xr:uid="{12ADBBA8-63B2-4359-9D56-137301B284F8}"/>
    <cellStyle name="Comma 4 5 5 2 2" xfId="4377" xr:uid="{ED9F5BB5-4EB8-4430-9E4F-A81D2FC5D36D}"/>
    <cellStyle name="Comma 4 5 5 2 2 2" xfId="7875" xr:uid="{05E9BFC7-8540-4250-BDF5-0FD1E783FD2F}"/>
    <cellStyle name="Comma 4 5 5 2 2 2 2" xfId="15240" xr:uid="{EB211B35-CFC8-4CB0-A383-E0B631734374}"/>
    <cellStyle name="Comma 4 5 5 2 2 2 2 2" xfId="47858" xr:uid="{C8ACF631-295B-41C4-AF39-62EC2C65D1C7}"/>
    <cellStyle name="Comma 4 5 5 2 2 2 2 3" xfId="35230" xr:uid="{FD0071A8-B30D-4F65-9979-15BD4C14DFD4}"/>
    <cellStyle name="Comma 4 5 5 2 2 2 3" xfId="22600" xr:uid="{D52577BD-9F2B-46BE-8DAE-0D10F14151DA}"/>
    <cellStyle name="Comma 4 5 5 2 2 2 3 2" xfId="41577" xr:uid="{C6035B97-B1B9-412E-9544-F507EA278DE4}"/>
    <cellStyle name="Comma 4 5 5 2 2 2 4" xfId="28937" xr:uid="{87FD87A8-ECA0-4C6C-9FC8-C1F19F13D8E4}"/>
    <cellStyle name="Comma 4 5 5 2 2 3" xfId="5257" xr:uid="{A336A51C-F335-41CD-A413-CB54C3741418}"/>
    <cellStyle name="Comma 4 5 5 2 2 3 2" xfId="12622" xr:uid="{E4D19B01-1992-460A-B64E-CDC3A9C67C41}"/>
    <cellStyle name="Comma 4 5 5 2 2 3 2 2" xfId="45240" xr:uid="{639BF0C3-C0B1-4BE1-8DFA-4E9903202AF3}"/>
    <cellStyle name="Comma 4 5 5 2 2 3 2 3" xfId="32612" xr:uid="{9A9DECB7-E549-4F82-B9CE-7BEE76C511B6}"/>
    <cellStyle name="Comma 4 5 5 2 2 3 3" xfId="19982" xr:uid="{88423F57-A301-4B82-94AC-6752D1F84266}"/>
    <cellStyle name="Comma 4 5 5 2 2 3 3 2" xfId="38959" xr:uid="{A5FAF6CF-7451-4074-A495-2E721E6009E0}"/>
    <cellStyle name="Comma 4 5 5 2 2 3 4" xfId="26319" xr:uid="{B4BAA5ED-FD00-4B83-9407-C4241827EF44}"/>
    <cellStyle name="Comma 4 5 5 2 2 4" xfId="11743" xr:uid="{5246E3B8-72E0-4205-ACDF-8C52877E6F4C}"/>
    <cellStyle name="Comma 4 5 5 2 2 4 2" xfId="44361" xr:uid="{429D14A0-BFAB-4BF1-8CCE-0F96D98DBF54}"/>
    <cellStyle name="Comma 4 5 5 2 2 4 3" xfId="31733" xr:uid="{714B0110-49CF-4D21-AD26-E2E9C81A3FA2}"/>
    <cellStyle name="Comma 4 5 5 2 2 5" xfId="19103" xr:uid="{808FC8D7-3848-4326-923A-6F82874374CF}"/>
    <cellStyle name="Comma 4 5 5 2 2 5 2" xfId="38080" xr:uid="{C43FC8A0-FD72-4772-B1F7-5C4C632332A1}"/>
    <cellStyle name="Comma 4 5 5 2 2 6" xfId="25440" xr:uid="{BC0C201E-F91B-4ACB-B24B-5FB4A4D93078}"/>
    <cellStyle name="Comma 4 5 5 2 3" xfId="3522" xr:uid="{5C90CA94-E5EB-46F4-B914-A83FBA5AFB5D}"/>
    <cellStyle name="Comma 4 5 5 2 3 2" xfId="7019" xr:uid="{1E72D771-027A-4739-A923-83F24CFDAB9C}"/>
    <cellStyle name="Comma 4 5 5 2 3 2 2" xfId="14384" xr:uid="{D7EB20F1-52BC-42F0-BCD0-76FCCE582110}"/>
    <cellStyle name="Comma 4 5 5 2 3 2 2 2" xfId="47002" xr:uid="{AD552117-4B1D-4915-AB0B-2AAF43806EA0}"/>
    <cellStyle name="Comma 4 5 5 2 3 2 2 3" xfId="34374" xr:uid="{CFAFE113-0BAA-43D0-BAD6-94D2C4417C25}"/>
    <cellStyle name="Comma 4 5 5 2 3 2 3" xfId="21744" xr:uid="{C00BD26D-569C-46CD-8AA9-103E73E37A91}"/>
    <cellStyle name="Comma 4 5 5 2 3 2 3 2" xfId="40721" xr:uid="{7D3AD202-F4DA-4DB4-AB1D-9FEB62823F8C}"/>
    <cellStyle name="Comma 4 5 5 2 3 2 4" xfId="28081" xr:uid="{E0007034-EA5B-4C25-AF51-25DCAC74D8EB}"/>
    <cellStyle name="Comma 4 5 5 2 3 3" xfId="10888" xr:uid="{AFCEA590-CA80-474A-A3E5-7316F38C3498}"/>
    <cellStyle name="Comma 4 5 5 2 3 3 2" xfId="43505" xr:uid="{C0265A7D-4560-4E25-917E-C41926C01FCC}"/>
    <cellStyle name="Comma 4 5 5 2 3 3 3" xfId="30877" xr:uid="{04BCBE2A-1E03-4240-8950-88B5E0AAFBA0}"/>
    <cellStyle name="Comma 4 5 5 2 3 4" xfId="18248" xr:uid="{50BB1336-4EFB-4763-9219-14358AA08D38}"/>
    <cellStyle name="Comma 4 5 5 2 3 4 2" xfId="37224" xr:uid="{7ABE7F87-0B2D-4AD4-9BDC-7BCA010F8E14}"/>
    <cellStyle name="Comma 4 5 5 2 3 5" xfId="24584" xr:uid="{20B976D7-4A39-4E5A-93D6-74138E3E186B}"/>
    <cellStyle name="Comma 4 5 5 2 4" xfId="6142" xr:uid="{BD8EF679-7583-4433-B73E-3D3A5059B14F}"/>
    <cellStyle name="Comma 4 5 5 2 4 2" xfId="13507" xr:uid="{476B1BD5-776A-4C88-8CDA-547FC467D6B3}"/>
    <cellStyle name="Comma 4 5 5 2 4 2 2" xfId="46125" xr:uid="{B9A3F1F9-3A93-420D-8282-9AE654AA8D7E}"/>
    <cellStyle name="Comma 4 5 5 2 4 2 3" xfId="33497" xr:uid="{E862FAA5-83C2-4499-8782-14C7C612744B}"/>
    <cellStyle name="Comma 4 5 5 2 4 3" xfId="20867" xr:uid="{A803D460-AC9B-43DD-B434-F0192B1B0D79}"/>
    <cellStyle name="Comma 4 5 5 2 4 3 2" xfId="39844" xr:uid="{CE517B7A-B9D6-4A6E-82F3-BE73FDF5C004}"/>
    <cellStyle name="Comma 4 5 5 2 4 4" xfId="27204" xr:uid="{A6AD6A01-1EF1-4CFC-8DCD-ED7A94AEAE40}"/>
    <cellStyle name="Comma 4 5 5 2 5" xfId="2643" xr:uid="{1C01F2C1-6741-45A8-98E0-24CFE2B118AE}"/>
    <cellStyle name="Comma 4 5 5 2 5 2" xfId="10013" xr:uid="{F2F8C4BB-98F3-482E-85EC-B67CC2CAA89B}"/>
    <cellStyle name="Comma 4 5 5 2 5 2 2" xfId="42628" xr:uid="{89B5592D-51C9-45AB-A72E-118A932D79B7}"/>
    <cellStyle name="Comma 4 5 5 2 5 3" xfId="17373" xr:uid="{ABE9EBF8-8B87-48E7-A92B-A1B260751B52}"/>
    <cellStyle name="Comma 4 5 5 2 5 4" xfId="30000" xr:uid="{A28DFD57-5904-4784-9DEF-60CB99CF4CFE}"/>
    <cellStyle name="Comma 4 5 5 2 6" xfId="8834" xr:uid="{456AEB81-A272-435E-9C86-F0F607CEDDAD}"/>
    <cellStyle name="Comma 4 5 5 2 6 2" xfId="36347" xr:uid="{0D438A50-C0D7-4221-A0C2-E0EAE2218A34}"/>
    <cellStyle name="Comma 4 5 5 2 7" xfId="16194" xr:uid="{0D3AE024-69BE-4EBA-8B54-C0544B466494}"/>
    <cellStyle name="Comma 4 5 5 2 8" xfId="23707" xr:uid="{FBA4C02F-CD4D-4879-891D-880CFCE79C05}"/>
    <cellStyle name="Comma 4 5 5 3" xfId="3938" xr:uid="{AC445351-E634-44F6-9828-40A5241568A2}"/>
    <cellStyle name="Comma 4 5 5 3 2" xfId="7435" xr:uid="{93A8A76C-D9A3-4C88-BD60-2CCA010F40B9}"/>
    <cellStyle name="Comma 4 5 5 3 2 2" xfId="14800" xr:uid="{C6B69B21-3A94-46F7-8800-257E9134443D}"/>
    <cellStyle name="Comma 4 5 5 3 2 2 2" xfId="47418" xr:uid="{F4A26E27-E03E-4E8B-B09B-747E7138B447}"/>
    <cellStyle name="Comma 4 5 5 3 2 2 3" xfId="34790" xr:uid="{02EF2AFE-F15F-495A-A870-0F26E558BF77}"/>
    <cellStyle name="Comma 4 5 5 3 2 3" xfId="22160" xr:uid="{7F741A0A-BB0A-43CE-B72F-D90573A113DE}"/>
    <cellStyle name="Comma 4 5 5 3 2 3 2" xfId="41137" xr:uid="{D909DEA4-25D2-4A65-9081-B0363CA3CD82}"/>
    <cellStyle name="Comma 4 5 5 3 2 4" xfId="28497" xr:uid="{86633D2B-B22B-4343-884C-D7C9C3B36E86}"/>
    <cellStyle name="Comma 4 5 5 3 3" xfId="4813" xr:uid="{F53B0FA5-76AE-4AE2-9132-63197B3E723B}"/>
    <cellStyle name="Comma 4 5 5 3 3 2" xfId="12178" xr:uid="{64A0A21C-0678-4772-BE46-33B13B0F866F}"/>
    <cellStyle name="Comma 4 5 5 3 3 2 2" xfId="44796" xr:uid="{4D4E250C-8AB7-4B03-9385-96C3D3F15A1F}"/>
    <cellStyle name="Comma 4 5 5 3 3 2 3" xfId="32168" xr:uid="{8373BB0C-4190-49C3-B868-E48A17A96158}"/>
    <cellStyle name="Comma 4 5 5 3 3 3" xfId="19538" xr:uid="{2460B8B2-36A1-4188-878C-8811C2545CD4}"/>
    <cellStyle name="Comma 4 5 5 3 3 3 2" xfId="38515" xr:uid="{D2E5DBF0-D795-4403-AAD9-AF9C1D67AC81}"/>
    <cellStyle name="Comma 4 5 5 3 3 4" xfId="25875" xr:uid="{7C0EACAB-7D43-4B4C-AE1F-DB74FAECB853}"/>
    <cellStyle name="Comma 4 5 5 3 4" xfId="11304" xr:uid="{383AEC63-6D03-4FDE-A82C-ED4CEC72A9B8}"/>
    <cellStyle name="Comma 4 5 5 3 4 2" xfId="43921" xr:uid="{A1516481-F499-4DED-908F-80BB958FB10B}"/>
    <cellStyle name="Comma 4 5 5 3 4 3" xfId="31293" xr:uid="{4DD1339E-1CB1-46CC-B3E4-66A7380230D0}"/>
    <cellStyle name="Comma 4 5 5 3 5" xfId="18664" xr:uid="{5127AB94-A714-4255-A8FF-CFF9938CCDAB}"/>
    <cellStyle name="Comma 4 5 5 3 5 2" xfId="37640" xr:uid="{AF406683-B5C0-4895-9AC1-C6A026AA3E94}"/>
    <cellStyle name="Comma 4 5 5 3 6" xfId="25000" xr:uid="{A6D18DA0-0F05-46BC-A859-28093C10F746}"/>
    <cellStyle name="Comma 4 5 5 4" xfId="3088" xr:uid="{DD7C4E60-7313-4A5C-99AA-1171A6B006A7}"/>
    <cellStyle name="Comma 4 5 5 4 2" xfId="6585" xr:uid="{8016EEEA-39E8-4C47-8451-9CA0560F4712}"/>
    <cellStyle name="Comma 4 5 5 4 2 2" xfId="13950" xr:uid="{43548A83-C902-40AC-AB31-4E553E5E8214}"/>
    <cellStyle name="Comma 4 5 5 4 2 2 2" xfId="46568" xr:uid="{3F7EF4B1-1313-4BAC-A012-C408C07509A4}"/>
    <cellStyle name="Comma 4 5 5 4 2 2 3" xfId="33940" xr:uid="{CEF7FDB3-D08F-4B9E-9B34-675DBC558904}"/>
    <cellStyle name="Comma 4 5 5 4 2 3" xfId="21310" xr:uid="{F35FEBC2-BF59-4736-B759-F82BE34FCE1E}"/>
    <cellStyle name="Comma 4 5 5 4 2 3 2" xfId="40287" xr:uid="{C9A68255-C3D4-434C-8D68-C45AA1116002}"/>
    <cellStyle name="Comma 4 5 5 4 2 4" xfId="27647" xr:uid="{FD867ED1-789F-49D2-A4E3-D0ADAA37EA38}"/>
    <cellStyle name="Comma 4 5 5 4 3" xfId="10454" xr:uid="{3CE9B798-1439-45E5-BF97-7EFAC28F75A5}"/>
    <cellStyle name="Comma 4 5 5 4 3 2" xfId="43071" xr:uid="{DF4661A6-928C-4226-8CC7-AC1718E1EFFC}"/>
    <cellStyle name="Comma 4 5 5 4 3 3" xfId="30443" xr:uid="{00D9E9D5-A21E-4B14-AAA0-B4CC6B444253}"/>
    <cellStyle name="Comma 4 5 5 4 4" xfId="17814" xr:uid="{7881A9D8-1313-43F6-B740-EB791A307BCB}"/>
    <cellStyle name="Comma 4 5 5 4 4 2" xfId="36790" xr:uid="{17E76216-A837-4D6C-BC43-6AFF5D4ABB59}"/>
    <cellStyle name="Comma 4 5 5 4 5" xfId="24150" xr:uid="{5BD448BA-7F58-4874-967F-655971A8EDF2}"/>
    <cellStyle name="Comma 4 5 5 5" xfId="5698" xr:uid="{47F31C58-D014-4C16-923C-BB907598CF9A}"/>
    <cellStyle name="Comma 4 5 5 5 2" xfId="13063" xr:uid="{D61BD8C6-577B-419C-82F0-2AD72D9B8647}"/>
    <cellStyle name="Comma 4 5 5 5 2 2" xfId="45681" xr:uid="{38C65B16-995E-41E1-A7E6-0CF124771AC1}"/>
    <cellStyle name="Comma 4 5 5 5 2 3" xfId="33053" xr:uid="{DE205A1E-8D3A-440C-B815-398F420FDCA6}"/>
    <cellStyle name="Comma 4 5 5 5 3" xfId="20423" xr:uid="{5DB47539-AFAB-4614-BAD4-3147D7C63854}"/>
    <cellStyle name="Comma 4 5 5 5 3 2" xfId="39400" xr:uid="{70692F1E-F243-40DC-AB63-B8406D964B50}"/>
    <cellStyle name="Comma 4 5 5 5 4" xfId="26760" xr:uid="{3F5E180A-4B80-4F13-9BAB-5E00D3A985DC}"/>
    <cellStyle name="Comma 4 5 5 6" xfId="2093" xr:uid="{5C863ABA-CC02-4855-BA3C-407FF094DE1E}"/>
    <cellStyle name="Comma 4 5 5 6 2" xfId="9571" xr:uid="{CAABB86B-8F7A-4320-9FEA-F61F11BC18F8}"/>
    <cellStyle name="Comma 4 5 5 6 2 2" xfId="42184" xr:uid="{A82B4A22-06FA-47D6-AA0A-1F573148F903}"/>
    <cellStyle name="Comma 4 5 5 6 3" xfId="16931" xr:uid="{FB91F299-BD7C-4B30-9D38-15A53D104EE4}"/>
    <cellStyle name="Comma 4 5 5 6 4" xfId="29556" xr:uid="{AA5CD84F-7ACD-4482-A001-C65B3F8972BE}"/>
    <cellStyle name="Comma 4 5 5 7" xfId="8463" xr:uid="{3A32DC37-F5AD-418E-9737-F72A9089BA97}"/>
    <cellStyle name="Comma 4 5 5 7 2" xfId="35837" xr:uid="{5126858C-3798-482C-A5B1-E737CB127108}"/>
    <cellStyle name="Comma 4 5 5 8" xfId="15823" xr:uid="{8ACEFBCA-4F9E-49F2-8EB3-A29748D639C0}"/>
    <cellStyle name="Comma 4 5 5 9" xfId="23258" xr:uid="{8EE8A5FB-F327-4EA6-BE47-714788F5BEBB}"/>
    <cellStyle name="Comma 4 5 6" xfId="1180" xr:uid="{569CF045-504E-4078-BC26-CE63AEFF169F}"/>
    <cellStyle name="Comma 4 5 6 2" xfId="4294" xr:uid="{1855F140-B646-4D2F-9120-44DB5086057A}"/>
    <cellStyle name="Comma 4 5 6 2 2" xfId="7792" xr:uid="{75A30344-7EA7-41BF-AB6A-D914AAB61E62}"/>
    <cellStyle name="Comma 4 5 6 2 2 2" xfId="15157" xr:uid="{057ABF51-0CD1-41EA-8C21-9BCB2FDD0BDE}"/>
    <cellStyle name="Comma 4 5 6 2 2 2 2" xfId="47775" xr:uid="{9E3F5A39-8A48-4ACC-A113-76CC5DF4AE36}"/>
    <cellStyle name="Comma 4 5 6 2 2 2 3" xfId="35147" xr:uid="{7C8340F9-1EB3-4A47-BE5D-4008B4746924}"/>
    <cellStyle name="Comma 4 5 6 2 2 3" xfId="22517" xr:uid="{E665901B-F355-441C-B9A4-8B567A3D9ADF}"/>
    <cellStyle name="Comma 4 5 6 2 2 3 2" xfId="41494" xr:uid="{CB7082D9-E254-4CC7-9B6A-ADB24546FACC}"/>
    <cellStyle name="Comma 4 5 6 2 2 4" xfId="28854" xr:uid="{A2F0F6F1-5187-44F1-A046-1FDD648D5FBA}"/>
    <cellStyle name="Comma 4 5 6 2 3" xfId="5174" xr:uid="{7A371A0B-A88F-4613-87BE-D2BC5F085CC2}"/>
    <cellStyle name="Comma 4 5 6 2 3 2" xfId="12539" xr:uid="{EE9A8DE4-76FA-440F-A6BE-F8F394DE8E80}"/>
    <cellStyle name="Comma 4 5 6 2 3 2 2" xfId="45157" xr:uid="{7D25C400-4E26-4B1A-816B-C5CE5E942D2D}"/>
    <cellStyle name="Comma 4 5 6 2 3 2 3" xfId="32529" xr:uid="{66D5AA1D-6E7C-470B-AF42-3F2D9B4A17D9}"/>
    <cellStyle name="Comma 4 5 6 2 3 3" xfId="19899" xr:uid="{900BCC24-A02B-4155-AEE4-B225D15B5E62}"/>
    <cellStyle name="Comma 4 5 6 2 3 3 2" xfId="38876" xr:uid="{289CCCF0-494D-4185-9657-560D83E693DA}"/>
    <cellStyle name="Comma 4 5 6 2 3 4" xfId="26236" xr:uid="{17DF5E80-C0AA-47C5-AED2-4632DEBD8E5E}"/>
    <cellStyle name="Comma 4 5 6 2 4" xfId="11660" xr:uid="{0DD6FF88-5F88-4725-83AA-7CFE632D5464}"/>
    <cellStyle name="Comma 4 5 6 2 4 2" xfId="44278" xr:uid="{0442C301-F2B9-43D6-998D-7D17C144DB8B}"/>
    <cellStyle name="Comma 4 5 6 2 4 3" xfId="31650" xr:uid="{FD9F72C4-80C0-4C33-81E0-4008640F2B74}"/>
    <cellStyle name="Comma 4 5 6 2 5" xfId="19020" xr:uid="{F5D27B86-0DE1-43F0-BE2C-A14F211845EE}"/>
    <cellStyle name="Comma 4 5 6 2 5 2" xfId="37997" xr:uid="{7ED9815A-1517-457E-95AC-54042C67F5BC}"/>
    <cellStyle name="Comma 4 5 6 2 6" xfId="25357" xr:uid="{082956E8-F485-41DA-9318-01CFA6597158}"/>
    <cellStyle name="Comma 4 5 6 3" xfId="3444" xr:uid="{889D788F-C279-4837-AE84-F0C4EF054976}"/>
    <cellStyle name="Comma 4 5 6 3 2" xfId="6941" xr:uid="{81FBE0BA-8468-4A83-A0A2-8DDE7BAF842B}"/>
    <cellStyle name="Comma 4 5 6 3 2 2" xfId="14306" xr:uid="{DAA4D5FB-F08A-4092-876A-FC1BFA9D6B35}"/>
    <cellStyle name="Comma 4 5 6 3 2 2 2" xfId="46924" xr:uid="{04CC77A2-F855-4AFA-BE25-D1194A88B314}"/>
    <cellStyle name="Comma 4 5 6 3 2 2 3" xfId="34296" xr:uid="{C2727932-BA9D-4F72-BAC0-00DE3AD88E88}"/>
    <cellStyle name="Comma 4 5 6 3 2 3" xfId="21666" xr:uid="{914BC239-2435-49A5-B80D-DE8E6DF40D11}"/>
    <cellStyle name="Comma 4 5 6 3 2 3 2" xfId="40643" xr:uid="{87A35C67-3C5B-4B96-82F9-4439F8B5247B}"/>
    <cellStyle name="Comma 4 5 6 3 2 4" xfId="28003" xr:uid="{6025CED8-DE2E-4C05-8015-E23EB2992636}"/>
    <cellStyle name="Comma 4 5 6 3 3" xfId="10810" xr:uid="{34CCCA27-A1F0-4199-8567-D11BED8FFB32}"/>
    <cellStyle name="Comma 4 5 6 3 3 2" xfId="43427" xr:uid="{AA518DE8-55F0-445C-A9FB-DB6B702A2F88}"/>
    <cellStyle name="Comma 4 5 6 3 3 3" xfId="30799" xr:uid="{707783A2-F6DE-41BE-98E1-E90CF9E97EA4}"/>
    <cellStyle name="Comma 4 5 6 3 4" xfId="18170" xr:uid="{63C3583F-5D90-43AC-B184-EA0A0D9844D6}"/>
    <cellStyle name="Comma 4 5 6 3 4 2" xfId="37146" xr:uid="{A9C067FE-3867-4654-8BE2-3DF777FD87A2}"/>
    <cellStyle name="Comma 4 5 6 3 5" xfId="24506" xr:uid="{4E52174D-77E1-4C12-B121-C8C2405C47B2}"/>
    <cellStyle name="Comma 4 5 6 4" xfId="6059" xr:uid="{894AC2DE-095E-4614-92BD-AB94A3C9F082}"/>
    <cellStyle name="Comma 4 5 6 4 2" xfId="13424" xr:uid="{340DE432-B859-487E-B263-A25CCC49DD32}"/>
    <cellStyle name="Comma 4 5 6 4 2 2" xfId="46042" xr:uid="{275035B8-83B9-44DB-89A9-68D1AD84F936}"/>
    <cellStyle name="Comma 4 5 6 4 2 3" xfId="33414" xr:uid="{4825ACF9-7DB9-4A8C-B2C2-8936F71429DB}"/>
    <cellStyle name="Comma 4 5 6 4 3" xfId="20784" xr:uid="{6B27A907-D638-434C-B117-A3C7DE41630C}"/>
    <cellStyle name="Comma 4 5 6 4 3 2" xfId="39761" xr:uid="{88E889E0-0AF1-4B80-B9F7-3E92792D9EEA}"/>
    <cellStyle name="Comma 4 5 6 4 4" xfId="27121" xr:uid="{744CF089-EC7B-48A4-94A6-7296E81683D2}"/>
    <cellStyle name="Comma 4 5 6 5" xfId="2539" xr:uid="{F0AFDF05-D475-4C79-A10F-AAB325C003DE}"/>
    <cellStyle name="Comma 4 5 6 5 2" xfId="9931" xr:uid="{6AB480CE-144D-489F-943E-896FD9B530FC}"/>
    <cellStyle name="Comma 4 5 6 5 2 2" xfId="42545" xr:uid="{E8CE2432-44B3-4C47-AA4B-5D3F20E0D258}"/>
    <cellStyle name="Comma 4 5 6 5 3" xfId="17291" xr:uid="{A7588225-C99F-4489-B013-0173E47AEC3C}"/>
    <cellStyle name="Comma 4 5 6 5 4" xfId="29917" xr:uid="{9DCDE8B6-8E7B-4248-A4FA-536779F57BD0}"/>
    <cellStyle name="Comma 4 5 6 6" xfId="9013" xr:uid="{E38196F1-6A92-4726-ACE0-DBA1E457337F}"/>
    <cellStyle name="Comma 4 5 6 6 2" xfId="36245" xr:uid="{C35E13D5-1E23-4929-929D-FD9DE8169CD8}"/>
    <cellStyle name="Comma 4 5 6 7" xfId="16373" xr:uid="{1D334FF6-55B5-4EF6-87E9-55B7063EEC80}"/>
    <cellStyle name="Comma 4 5 6 8" xfId="23624" xr:uid="{B378F0B2-51AC-4D8E-A9EB-F3D07383E372}"/>
    <cellStyle name="Comma 4 5 7" xfId="763" xr:uid="{B880AD35-A576-4249-81EF-2EE16DAB02DD}"/>
    <cellStyle name="Comma 4 5 7 2" xfId="7376" xr:uid="{5A661B43-D575-4977-97D8-D2CC71908D99}"/>
    <cellStyle name="Comma 4 5 7 2 2" xfId="14741" xr:uid="{5BEED385-5EBF-480A-98EE-942DCB5EBB39}"/>
    <cellStyle name="Comma 4 5 7 2 2 2" xfId="47359" xr:uid="{40FFE4B3-C2E8-4B0E-9F1C-57889FC34CD5}"/>
    <cellStyle name="Comma 4 5 7 2 2 3" xfId="34731" xr:uid="{ADCBDBEC-56D4-4AEE-B23F-79A2B2DEBFC5}"/>
    <cellStyle name="Comma 4 5 7 2 3" xfId="22101" xr:uid="{9BE654F2-3F33-43E2-9305-6B25B7475190}"/>
    <cellStyle name="Comma 4 5 7 2 3 2" xfId="41078" xr:uid="{7F2CD1DC-6E0A-48ED-BFA9-197E7D3C3F4A}"/>
    <cellStyle name="Comma 4 5 7 2 4" xfId="28438" xr:uid="{AD23806D-EFDC-498E-BF39-2372ADA3A22B}"/>
    <cellStyle name="Comma 4 5 7 3" xfId="4754" xr:uid="{ED18147D-C0F4-4F81-AE8F-835C80D04F53}"/>
    <cellStyle name="Comma 4 5 7 3 2" xfId="12119" xr:uid="{2A8A3A4F-8D16-48EB-8555-FB89C2784F93}"/>
    <cellStyle name="Comma 4 5 7 3 2 2" xfId="44737" xr:uid="{E6CAC764-963D-4760-ACF2-A63833C061DA}"/>
    <cellStyle name="Comma 4 5 7 3 2 3" xfId="32109" xr:uid="{7B43075E-034B-41FA-8CA3-C24EDBE6A4B4}"/>
    <cellStyle name="Comma 4 5 7 3 3" xfId="19479" xr:uid="{7C655B7B-1BB5-4319-B4BF-28B19977B7FD}"/>
    <cellStyle name="Comma 4 5 7 3 3 2" xfId="38456" xr:uid="{71C7AC5B-6BB5-49B4-8BF8-E8EBE41CB05F}"/>
    <cellStyle name="Comma 4 5 7 3 4" xfId="25816" xr:uid="{4EA00F75-5BF9-4E49-983C-393F9171CC6B}"/>
    <cellStyle name="Comma 4 5 7 4" xfId="3879" xr:uid="{4E350D6B-5EE3-4920-85E1-9D94C5844866}"/>
    <cellStyle name="Comma 4 5 7 4 2" xfId="11245" xr:uid="{4903418B-A5C4-40CB-901B-6558949DBABA}"/>
    <cellStyle name="Comma 4 5 7 4 2 2" xfId="43862" xr:uid="{E2337862-7662-4242-BBD9-8684E98AA5E0}"/>
    <cellStyle name="Comma 4 5 7 4 3" xfId="18605" xr:uid="{F68391BC-458F-4264-B342-F9796993F70B}"/>
    <cellStyle name="Comma 4 5 7 4 4" xfId="31234" xr:uid="{B5847551-D7FE-4ED8-9B2F-EDF33C307D97}"/>
    <cellStyle name="Comma 4 5 7 5" xfId="8632" xr:uid="{1BB084ED-9787-463C-97A7-8C4A19711868}"/>
    <cellStyle name="Comma 4 5 7 5 2" xfId="37581" xr:uid="{4BB5ED9A-3D24-49C5-8B45-0ECB2F85AC9A}"/>
    <cellStyle name="Comma 4 5 7 6" xfId="15992" xr:uid="{1FB25A2B-F9CF-4E6D-801F-1B9E09D3041A}"/>
    <cellStyle name="Comma 4 5 7 7" xfId="24941" xr:uid="{E4731F52-E6AC-431E-A7C0-9EBADC675AA8}"/>
    <cellStyle name="Comma 4 5 8" xfId="1444" xr:uid="{6C6B80AD-DBE6-4E8D-8471-6F82B534ED0B}"/>
    <cellStyle name="Comma 4 5 8 2" xfId="6528" xr:uid="{9AC54FD2-2A0C-4F52-9228-17BB88F1F85A}"/>
    <cellStyle name="Comma 4 5 8 2 2" xfId="13893" xr:uid="{4849242E-FC38-461B-B5F0-A46D2E4D7CDB}"/>
    <cellStyle name="Comma 4 5 8 2 2 2" xfId="46511" xr:uid="{BBFDF978-02C6-4F68-9077-B5BDE7B16279}"/>
    <cellStyle name="Comma 4 5 8 2 2 3" xfId="33883" xr:uid="{0FBE2685-A740-439E-BC55-72F8641D5A48}"/>
    <cellStyle name="Comma 4 5 8 2 3" xfId="21253" xr:uid="{CD300CDC-4951-4701-9820-4E174B71FEE0}"/>
    <cellStyle name="Comma 4 5 8 2 3 2" xfId="40230" xr:uid="{53509633-90A0-42C1-8609-9525B1354EB2}"/>
    <cellStyle name="Comma 4 5 8 2 4" xfId="27590" xr:uid="{1CDB0E03-E3EC-47BD-92A7-E926A10EEDBE}"/>
    <cellStyle name="Comma 4 5 8 3" xfId="3031" xr:uid="{D0E15FB0-ED01-4A48-BF57-8C280756119B}"/>
    <cellStyle name="Comma 4 5 8 3 2" xfId="10397" xr:uid="{38ED6E78-1E64-466E-A9E5-24513FB9DEA4}"/>
    <cellStyle name="Comma 4 5 8 3 2 2" xfId="43014" xr:uid="{0D864836-58FE-40AC-9B76-B83930FA227F}"/>
    <cellStyle name="Comma 4 5 8 3 3" xfId="17757" xr:uid="{E83FBE82-CA92-468E-849B-D1E4D086551C}"/>
    <cellStyle name="Comma 4 5 8 3 4" xfId="30386" xr:uid="{506256C8-4600-4B2F-9BE2-3B89C6FFA6F4}"/>
    <cellStyle name="Comma 4 5 8 4" xfId="9080" xr:uid="{ED3D97D7-66F2-4294-B757-E07D23006C18}"/>
    <cellStyle name="Comma 4 5 8 4 2" xfId="36733" xr:uid="{5793C780-2595-4043-958E-734E826F6D8E}"/>
    <cellStyle name="Comma 4 5 8 5" xfId="16440" xr:uid="{DB77D79D-FB42-4B76-9C0C-B932065E8B83}"/>
    <cellStyle name="Comma 4 5 8 6" xfId="24093" xr:uid="{376F2341-C023-4A60-A7EB-2BC683E39351}"/>
    <cellStyle name="Comma 4 5 9" xfId="5639" xr:uid="{CD7FBE0C-D1E9-4B93-85D4-010DB4086943}"/>
    <cellStyle name="Comma 4 5 9 2" xfId="13004" xr:uid="{B0F95DBF-15C4-4861-9268-B322D0154CE1}"/>
    <cellStyle name="Comma 4 5 9 2 2" xfId="45622" xr:uid="{BBAA0EE0-77FA-402D-A638-CDE66D1158A9}"/>
    <cellStyle name="Comma 4 5 9 2 3" xfId="32994" xr:uid="{E2F631AA-5C2A-49C5-B687-B06D67E9BBCC}"/>
    <cellStyle name="Comma 4 5 9 3" xfId="20364" xr:uid="{F8133902-B13F-4F46-A470-950791A4B165}"/>
    <cellStyle name="Comma 4 5 9 3 2" xfId="39341" xr:uid="{380147DF-A279-43D7-B441-430EA1091D25}"/>
    <cellStyle name="Comma 4 5 9 4" xfId="26701" xr:uid="{FA0D46BA-DA75-4D80-A7FD-03B5986BE2A6}"/>
    <cellStyle name="Comma 4 6" xfId="262" xr:uid="{1E57C21E-9FAB-47BD-A9A3-4E8B7C7ABF8A}"/>
    <cellStyle name="Comma 4 6 10" xfId="1979" xr:uid="{4FDA1C43-86A2-4530-9ED1-319C76B305B4}"/>
    <cellStyle name="Comma 4 6 10 2" xfId="9516" xr:uid="{11A9B367-5695-48BC-BDC1-83EF3B188826}"/>
    <cellStyle name="Comma 4 6 10 2 2" xfId="41990" xr:uid="{962D8399-4977-45C4-9FFE-C42F880552CD}"/>
    <cellStyle name="Comma 4 6 10 3" xfId="16876" xr:uid="{B7EAD417-163B-4A4D-84DB-3F30071DBFC7}"/>
    <cellStyle name="Comma 4 6 10 4" xfId="29355" xr:uid="{1331AD7C-125D-4794-B65F-EBFA6E7AFCF2}"/>
    <cellStyle name="Comma 4 6 11" xfId="8292" xr:uid="{0AC8D52D-B597-4ACC-BFC1-0374D00EEDF1}"/>
    <cellStyle name="Comma 4 6 11 2" xfId="15657" xr:uid="{4EE00DBF-1F7C-46A6-BBCE-D8B4CF81E249}"/>
    <cellStyle name="Comma 4 6 11 2 2" xfId="42130" xr:uid="{CEBFC68E-363B-48B6-A5BE-8BA5F1D57AC0}"/>
    <cellStyle name="Comma 4 6 11 3" xfId="23017" xr:uid="{DDBDFEE4-D7BA-44C2-A0AA-EF9520333B0A}"/>
    <cellStyle name="Comma 4 6 11 4" xfId="29502" xr:uid="{4A0E1E46-A832-4699-B0F3-DAD5937682D9}"/>
    <cellStyle name="Comma 4 6 12" xfId="1670" xr:uid="{981272C0-22B5-4C95-B65D-4E54910AC201}"/>
    <cellStyle name="Comma 4 6 12 2" xfId="9241" xr:uid="{16DB73D6-95F7-4466-A326-C75A4D6D1C0F}"/>
    <cellStyle name="Comma 4 6 12 3" xfId="16601" xr:uid="{6EE5716D-04F3-4328-B9E4-359589C6E7C0}"/>
    <cellStyle name="Comma 4 6 12 4" xfId="35764" xr:uid="{33668AC6-46AE-4DF7-A3A9-A3C7F2626A6C}"/>
    <cellStyle name="Comma 4 6 13" xfId="1516" xr:uid="{3E8FAC81-A21F-4E5A-9839-47766C137933}"/>
    <cellStyle name="Comma 4 6 13 2" xfId="9131" xr:uid="{F63F2009-F6E1-402B-8524-C4B73EFB949C}"/>
    <cellStyle name="Comma 4 6 13 3" xfId="16491" xr:uid="{65AC2EE1-5770-42B3-9F5F-B29271A64C59}"/>
    <cellStyle name="Comma 4 6 14" xfId="8370" xr:uid="{107F0AC9-958A-4405-B009-CEDAB9B95867}"/>
    <cellStyle name="Comma 4 6 15" xfId="15731" xr:uid="{782E2836-5C2A-4717-BB24-86D230F91501}"/>
    <cellStyle name="Comma 4 6 16" xfId="23202" xr:uid="{11FFB2FE-2EEE-42D1-A266-E7D9B514EA3C}"/>
    <cellStyle name="Comma 4 6 2" xfId="307" xr:uid="{11E519F0-4C84-45C3-B82C-FE1A4F1481CD}"/>
    <cellStyle name="Comma 4 6 2 10" xfId="8410" xr:uid="{89BF7494-0B45-40AF-9C2D-1901BC0C4A3D}"/>
    <cellStyle name="Comma 4 6 2 11" xfId="15771" xr:uid="{8A280279-48B0-49F8-997C-4E11C90560A9}"/>
    <cellStyle name="Comma 4 6 2 12" xfId="23284" xr:uid="{1D500FC8-2FDE-4FC5-AF25-8361E670EFE9}"/>
    <cellStyle name="Comma 4 6 2 2" xfId="596" xr:uid="{A59ECF9E-6928-44FE-84E1-F2BA07A51469}"/>
    <cellStyle name="Comma 4 6 2 2 10" xfId="23360" xr:uid="{51275720-C404-4B68-85D4-93B81977FF6B}"/>
    <cellStyle name="Comma 4 6 2 2 2" xfId="1016" xr:uid="{E7DA4DAE-7A0B-43F2-B56E-948BD5959914}"/>
    <cellStyle name="Comma 4 6 2 2 2 2" xfId="2899" xr:uid="{9CEF6608-A5CF-4F07-81FE-1A497DB3AE7D}"/>
    <cellStyle name="Comma 4 6 2 2 2 2 2" xfId="4631" xr:uid="{ADC6B248-67BE-4ED7-A2AE-41FD6930B2CA}"/>
    <cellStyle name="Comma 4 6 2 2 2 2 2 2" xfId="8129" xr:uid="{FAF1FC52-7705-4BAE-9B4D-25F1B7EA3227}"/>
    <cellStyle name="Comma 4 6 2 2 2 2 2 2 2" xfId="15494" xr:uid="{1084EA3D-8B1E-4B2C-86C0-8F36779EA388}"/>
    <cellStyle name="Comma 4 6 2 2 2 2 2 2 2 2" xfId="48112" xr:uid="{30282135-9997-4193-85E4-8CEA048FB9E0}"/>
    <cellStyle name="Comma 4 6 2 2 2 2 2 2 2 3" xfId="35484" xr:uid="{F40B2DD3-9BE4-433D-A39C-FC8744E15B1D}"/>
    <cellStyle name="Comma 4 6 2 2 2 2 2 2 3" xfId="22854" xr:uid="{95D0BE71-F7F1-4DF1-9E0C-B59CD1B3B82C}"/>
    <cellStyle name="Comma 4 6 2 2 2 2 2 2 3 2" xfId="41831" xr:uid="{4144FA6D-2027-4E47-8F77-268ECCDC421B}"/>
    <cellStyle name="Comma 4 6 2 2 2 2 2 2 4" xfId="29191" xr:uid="{47EA30CC-AA3E-41C5-A6EC-54B8ECB33B83}"/>
    <cellStyle name="Comma 4 6 2 2 2 2 2 3" xfId="5511" xr:uid="{A1F41599-4E31-43AA-93D6-7A4EEE3901FE}"/>
    <cellStyle name="Comma 4 6 2 2 2 2 2 3 2" xfId="12876" xr:uid="{6D6594EE-2D6A-4FCE-95C6-D8CF651C70EE}"/>
    <cellStyle name="Comma 4 6 2 2 2 2 2 3 2 2" xfId="45494" xr:uid="{18950704-6FB8-4A99-B559-5FDA4FD12DB2}"/>
    <cellStyle name="Comma 4 6 2 2 2 2 2 3 2 3" xfId="32866" xr:uid="{1AB5187C-5C73-422C-B549-5A43289977E2}"/>
    <cellStyle name="Comma 4 6 2 2 2 2 2 3 3" xfId="20236" xr:uid="{CCBF53EA-4D43-48B6-A3DA-C6C981AC2E32}"/>
    <cellStyle name="Comma 4 6 2 2 2 2 2 3 3 2" xfId="39213" xr:uid="{BFD9B94E-1375-4796-B2AF-6EB421362F38}"/>
    <cellStyle name="Comma 4 6 2 2 2 2 2 3 4" xfId="26573" xr:uid="{7CEF1F95-3A06-42B8-920D-E3A2866CFBAB}"/>
    <cellStyle name="Comma 4 6 2 2 2 2 2 4" xfId="11997" xr:uid="{653F1B48-152E-452F-BDF2-36E7C3B32800}"/>
    <cellStyle name="Comma 4 6 2 2 2 2 2 4 2" xfId="44615" xr:uid="{EF17C976-F1C3-43B8-8026-4842BF561C17}"/>
    <cellStyle name="Comma 4 6 2 2 2 2 2 4 3" xfId="31987" xr:uid="{7B7612F1-9FB9-4A4F-9183-1EA6A08B6AC5}"/>
    <cellStyle name="Comma 4 6 2 2 2 2 2 5" xfId="19357" xr:uid="{9B9871F8-9475-46EE-BCE8-02B8D24BE1C0}"/>
    <cellStyle name="Comma 4 6 2 2 2 2 2 5 2" xfId="38334" xr:uid="{4D9DE7E3-7D5A-4099-B68E-8E188074D701}"/>
    <cellStyle name="Comma 4 6 2 2 2 2 2 6" xfId="25694" xr:uid="{F816AC3D-6010-4FD9-ACA1-2FEE6B6FA4DF}"/>
    <cellStyle name="Comma 4 6 2 2 2 2 3" xfId="3775" xr:uid="{4F9024F8-BB48-4A97-AA23-04C66959BA32}"/>
    <cellStyle name="Comma 4 6 2 2 2 2 3 2" xfId="7272" xr:uid="{A859D6A1-37A0-4C8B-879F-628C3119CFB6}"/>
    <cellStyle name="Comma 4 6 2 2 2 2 3 2 2" xfId="14637" xr:uid="{6F611277-052B-4809-89CE-C5DEFFF17879}"/>
    <cellStyle name="Comma 4 6 2 2 2 2 3 2 2 2" xfId="47255" xr:uid="{6BFBC100-4444-4F8B-8D11-90D3EBF0C211}"/>
    <cellStyle name="Comma 4 6 2 2 2 2 3 2 2 3" xfId="34627" xr:uid="{669424EB-03D4-47F1-AE91-ADA79640DCCF}"/>
    <cellStyle name="Comma 4 6 2 2 2 2 3 2 3" xfId="21997" xr:uid="{5194F59D-F7A6-4DD3-BAED-EF76F9F0F085}"/>
    <cellStyle name="Comma 4 6 2 2 2 2 3 2 3 2" xfId="40974" xr:uid="{D0F99C07-2334-49E5-9667-0F185E16A855}"/>
    <cellStyle name="Comma 4 6 2 2 2 2 3 2 4" xfId="28334" xr:uid="{F09C4E79-F6E5-4CCA-89C0-C919B5C2B660}"/>
    <cellStyle name="Comma 4 6 2 2 2 2 3 3" xfId="11141" xr:uid="{B835473A-8379-4CBB-B6EA-94AFB59EE1E4}"/>
    <cellStyle name="Comma 4 6 2 2 2 2 3 3 2" xfId="43758" xr:uid="{B14007DC-6B53-4E04-8D83-6B5247B4CCEB}"/>
    <cellStyle name="Comma 4 6 2 2 2 2 3 3 3" xfId="31130" xr:uid="{AB914E95-3C40-4E83-9538-C603312923DF}"/>
    <cellStyle name="Comma 4 6 2 2 2 2 3 4" xfId="18501" xr:uid="{FC683324-D7B3-4824-BA62-F5AB008392CE}"/>
    <cellStyle name="Comma 4 6 2 2 2 2 3 4 2" xfId="37477" xr:uid="{08BDBEF3-6FA5-4D8E-8920-FCB7EE15ADD4}"/>
    <cellStyle name="Comma 4 6 2 2 2 2 3 5" xfId="24837" xr:uid="{1E353399-A93D-43E8-8994-992811F175E4}"/>
    <cellStyle name="Comma 4 6 2 2 2 2 4" xfId="6396" xr:uid="{A417B5DC-537B-44A5-86BF-F36198A7C53D}"/>
    <cellStyle name="Comma 4 6 2 2 2 2 4 2" xfId="13761" xr:uid="{1386AA50-D75C-4935-A29E-3792D94593F4}"/>
    <cellStyle name="Comma 4 6 2 2 2 2 4 2 2" xfId="46379" xr:uid="{A4DDB056-BBA2-4732-8F77-8878537E254E}"/>
    <cellStyle name="Comma 4 6 2 2 2 2 4 2 3" xfId="33751" xr:uid="{7D30E0E5-6701-421E-AABB-F1A7DBDDC05A}"/>
    <cellStyle name="Comma 4 6 2 2 2 2 4 3" xfId="21121" xr:uid="{F750A333-F889-4590-8DCD-F2047182B46A}"/>
    <cellStyle name="Comma 4 6 2 2 2 2 4 3 2" xfId="40098" xr:uid="{3DE18377-57BE-4434-9C6A-EF4CE831E21F}"/>
    <cellStyle name="Comma 4 6 2 2 2 2 4 4" xfId="27458" xr:uid="{E90BD3CC-10D7-4E1B-A2ED-0BFE92BBFDE5}"/>
    <cellStyle name="Comma 4 6 2 2 2 2 5" xfId="10267" xr:uid="{E36747F5-4844-4DC5-A510-98FD10FE3AB8}"/>
    <cellStyle name="Comma 4 6 2 2 2 2 5 2" xfId="42882" xr:uid="{452AC29E-3E64-42FE-8EEC-9477EA0D19F6}"/>
    <cellStyle name="Comma 4 6 2 2 2 2 5 3" xfId="30254" xr:uid="{DD04F334-A8E8-45CB-B0B7-FE0EAD27C72D}"/>
    <cellStyle name="Comma 4 6 2 2 2 2 6" xfId="17627" xr:uid="{31890BBD-53FA-4D5A-B5B7-2A86E84C74C7}"/>
    <cellStyle name="Comma 4 6 2 2 2 2 6 2" xfId="36601" xr:uid="{CD1EDAE3-4BAB-4919-A393-B6B3A601BDF8}"/>
    <cellStyle name="Comma 4 6 2 2 2 2 7" xfId="23961" xr:uid="{B9838722-5E80-4C79-83C4-0E6C7B2E5D95}"/>
    <cellStyle name="Comma 4 6 2 2 2 3" xfId="4191" xr:uid="{6E89E66B-E5E5-4724-A943-64C188C67E0C}"/>
    <cellStyle name="Comma 4 6 2 2 2 3 2" xfId="7688" xr:uid="{798ED7FB-D144-41EE-BC38-09947F19DF80}"/>
    <cellStyle name="Comma 4 6 2 2 2 3 2 2" xfId="15053" xr:uid="{2AD77085-E970-4651-A86A-250ECC249CC1}"/>
    <cellStyle name="Comma 4 6 2 2 2 3 2 2 2" xfId="47671" xr:uid="{9AF95DCF-1620-46DA-ABA4-28DD257996C8}"/>
    <cellStyle name="Comma 4 6 2 2 2 3 2 2 3" xfId="35043" xr:uid="{35339D3B-BE9F-4D95-9268-FE3D2E6998B6}"/>
    <cellStyle name="Comma 4 6 2 2 2 3 2 3" xfId="22413" xr:uid="{489A8E62-D0B5-4AEA-8297-9487306C5156}"/>
    <cellStyle name="Comma 4 6 2 2 2 3 2 3 2" xfId="41390" xr:uid="{F6667E04-DF40-494F-BB42-0CDEADD276DA}"/>
    <cellStyle name="Comma 4 6 2 2 2 3 2 4" xfId="28750" xr:uid="{4F6673E3-50E4-47D9-8427-50A77A6BABA2}"/>
    <cellStyle name="Comma 4 6 2 2 2 3 3" xfId="5069" xr:uid="{D5727032-C152-48B6-8FDF-FF3707D3E756}"/>
    <cellStyle name="Comma 4 6 2 2 2 3 3 2" xfId="12434" xr:uid="{52B260F3-6BDB-4E9E-AE0B-9DEA6E4825B6}"/>
    <cellStyle name="Comma 4 6 2 2 2 3 3 2 2" xfId="45052" xr:uid="{27C10CBF-72A9-4B29-9648-14B420E477E3}"/>
    <cellStyle name="Comma 4 6 2 2 2 3 3 2 3" xfId="32424" xr:uid="{E0029461-E39C-4F9B-81C1-20A4FFEB08DD}"/>
    <cellStyle name="Comma 4 6 2 2 2 3 3 3" xfId="19794" xr:uid="{52C926A9-7BB1-4F82-9D69-6D810D695C4D}"/>
    <cellStyle name="Comma 4 6 2 2 2 3 3 3 2" xfId="38771" xr:uid="{7DA6072A-50DC-401D-93DB-48A60214BE31}"/>
    <cellStyle name="Comma 4 6 2 2 2 3 3 4" xfId="26131" xr:uid="{AE80A840-595D-4047-B7C9-D2FDB31E6B92}"/>
    <cellStyle name="Comma 4 6 2 2 2 3 4" xfId="11557" xr:uid="{6E73EF6F-6683-4695-A575-398EE68A40BD}"/>
    <cellStyle name="Comma 4 6 2 2 2 3 4 2" xfId="44174" xr:uid="{DAA736BA-4A7B-4BDE-8A10-50329613AB7A}"/>
    <cellStyle name="Comma 4 6 2 2 2 3 4 3" xfId="31546" xr:uid="{97AA599A-F598-4F2E-A33F-FFD0E7070FBE}"/>
    <cellStyle name="Comma 4 6 2 2 2 3 5" xfId="18917" xr:uid="{0F237FCA-38E2-43D0-AA45-DD05848B7650}"/>
    <cellStyle name="Comma 4 6 2 2 2 3 5 2" xfId="37893" xr:uid="{8D3E59BE-60AE-4BAE-97D8-887588AAF018}"/>
    <cellStyle name="Comma 4 6 2 2 2 3 6" xfId="25253" xr:uid="{2252CB57-EF94-40B6-986A-FCF569F5CDE7}"/>
    <cellStyle name="Comma 4 6 2 2 2 4" xfId="3341" xr:uid="{74CB65FA-8A84-4167-990B-100553264904}"/>
    <cellStyle name="Comma 4 6 2 2 2 4 2" xfId="6838" xr:uid="{3E689463-8DB1-47DE-80E8-899BC9AA39F1}"/>
    <cellStyle name="Comma 4 6 2 2 2 4 2 2" xfId="14203" xr:uid="{BA51CD75-B6C4-45C2-AC40-FD268F7E67F1}"/>
    <cellStyle name="Comma 4 6 2 2 2 4 2 2 2" xfId="46821" xr:uid="{D35A4C8A-B090-4B8B-8FD3-282BC7A95412}"/>
    <cellStyle name="Comma 4 6 2 2 2 4 2 2 3" xfId="34193" xr:uid="{03531096-C448-4E98-AB54-854CF4AD8329}"/>
    <cellStyle name="Comma 4 6 2 2 2 4 2 3" xfId="21563" xr:uid="{FC1D2F23-6EB0-4020-8FE4-872E25F4E477}"/>
    <cellStyle name="Comma 4 6 2 2 2 4 2 3 2" xfId="40540" xr:uid="{F766B79E-82AF-4270-B794-6BBB0BA8873F}"/>
    <cellStyle name="Comma 4 6 2 2 2 4 2 4" xfId="27900" xr:uid="{785AD1D7-4727-44B8-896F-938A9DFE4C65}"/>
    <cellStyle name="Comma 4 6 2 2 2 4 3" xfId="10707" xr:uid="{0EE2B0F5-C728-4F3D-8C08-6ADC7CA64AE0}"/>
    <cellStyle name="Comma 4 6 2 2 2 4 3 2" xfId="43324" xr:uid="{2F9FA00A-EC5B-45D4-B8BB-49830FA7AD07}"/>
    <cellStyle name="Comma 4 6 2 2 2 4 3 3" xfId="30696" xr:uid="{F745C92E-90CC-4A04-A718-A52AF00F35E4}"/>
    <cellStyle name="Comma 4 6 2 2 2 4 4" xfId="18067" xr:uid="{E74B3502-82EA-4214-86C2-A0A155F582CF}"/>
    <cellStyle name="Comma 4 6 2 2 2 4 4 2" xfId="37043" xr:uid="{E4B9321C-4DDF-4912-88D4-2B71BBED421B}"/>
    <cellStyle name="Comma 4 6 2 2 2 4 5" xfId="24403" xr:uid="{D1230148-5665-45CF-9289-70FDEBEF237A}"/>
    <cellStyle name="Comma 4 6 2 2 2 5" xfId="5954" xr:uid="{648656F8-E2DF-4CC8-AF8B-186D7C393763}"/>
    <cellStyle name="Comma 4 6 2 2 2 5 2" xfId="13319" xr:uid="{75866709-F92E-457F-B69D-28F12EB2E3EC}"/>
    <cellStyle name="Comma 4 6 2 2 2 5 2 2" xfId="45937" xr:uid="{3795D511-4BF3-4B67-8758-EAF382D1A21A}"/>
    <cellStyle name="Comma 4 6 2 2 2 5 2 3" xfId="33309" xr:uid="{F98F9C85-1B55-4E50-B620-AD0E6D41968D}"/>
    <cellStyle name="Comma 4 6 2 2 2 5 3" xfId="20679" xr:uid="{5BE7B986-0966-4FFE-B83B-9A83CA1924BD}"/>
    <cellStyle name="Comma 4 6 2 2 2 5 3 2" xfId="39656" xr:uid="{18603E4F-066A-481E-808D-1FD2CC9AF0F5}"/>
    <cellStyle name="Comma 4 6 2 2 2 5 4" xfId="27016" xr:uid="{BE81F91F-A728-46E7-AF2A-88E8092C37F1}"/>
    <cellStyle name="Comma 4 6 2 2 2 6" xfId="2402" xr:uid="{147C9FE4-DB42-4F57-A9D2-2924DFED44E1}"/>
    <cellStyle name="Comma 4 6 2 2 2 6 2" xfId="9827" xr:uid="{4DE9793E-E84D-47E2-A08E-1083EF2EF364}"/>
    <cellStyle name="Comma 4 6 2 2 2 6 2 2" xfId="42440" xr:uid="{4CAA780F-6F24-4DB1-85C3-FCA991DAF829}"/>
    <cellStyle name="Comma 4 6 2 2 2 6 3" xfId="17187" xr:uid="{5FD9FEEE-63D0-4C1A-8F8D-B796BF0594FD}"/>
    <cellStyle name="Comma 4 6 2 2 2 6 4" xfId="29812" xr:uid="{9DCF27EF-2E2C-4F42-9727-FE0EAB5637D7}"/>
    <cellStyle name="Comma 4 6 2 2 2 7" xfId="8872" xr:uid="{DEFEFAC4-33E2-4BB8-AFCE-EDA94B9B0391}"/>
    <cellStyle name="Comma 4 6 2 2 2 7 2" xfId="36127" xr:uid="{402E6E81-B15F-416B-8243-DA429F032FEE}"/>
    <cellStyle name="Comma 4 6 2 2 2 8" xfId="16232" xr:uid="{AA6BDD9B-86C2-4BF6-91FD-27F30BADA543}"/>
    <cellStyle name="Comma 4 6 2 2 2 9" xfId="23515" xr:uid="{A24108A1-B2E6-4904-9CC8-DCA265783974}"/>
    <cellStyle name="Comma 4 6 2 2 3" xfId="2744" xr:uid="{B21EF187-BF79-455E-B778-0889DD1CE2B4}"/>
    <cellStyle name="Comma 4 6 2 2 3 2" xfId="4476" xr:uid="{C084789B-6772-41D6-9D5E-9E7DAECAAA7C}"/>
    <cellStyle name="Comma 4 6 2 2 3 2 2" xfId="7974" xr:uid="{15744C4E-0848-4EAA-B141-A920EFB2B978}"/>
    <cellStyle name="Comma 4 6 2 2 3 2 2 2" xfId="15339" xr:uid="{64A44D38-810C-4CA7-94DD-0AF7C86B573B}"/>
    <cellStyle name="Comma 4 6 2 2 3 2 2 2 2" xfId="47957" xr:uid="{C637E592-E552-4A30-9248-4A637C4D67D4}"/>
    <cellStyle name="Comma 4 6 2 2 3 2 2 2 3" xfId="35329" xr:uid="{734F74ED-263C-4B44-9FCB-0097FB81FEB3}"/>
    <cellStyle name="Comma 4 6 2 2 3 2 2 3" xfId="22699" xr:uid="{7C3E10B7-1893-484D-9918-99338BB082D2}"/>
    <cellStyle name="Comma 4 6 2 2 3 2 2 3 2" xfId="41676" xr:uid="{8E806E33-01B1-42AC-B39B-C656EAE563A1}"/>
    <cellStyle name="Comma 4 6 2 2 3 2 2 4" xfId="29036" xr:uid="{BA614F70-B3D2-454F-A048-16B23750F83C}"/>
    <cellStyle name="Comma 4 6 2 2 3 2 3" xfId="5356" xr:uid="{F7368434-541B-4535-B62D-BFDA51B9F75D}"/>
    <cellStyle name="Comma 4 6 2 2 3 2 3 2" xfId="12721" xr:uid="{ACB1CB9E-AD7D-4997-A29F-2D7C9E8A6F32}"/>
    <cellStyle name="Comma 4 6 2 2 3 2 3 2 2" xfId="45339" xr:uid="{E34B3A59-F7CF-47B6-A0BB-D36506D30FFC}"/>
    <cellStyle name="Comma 4 6 2 2 3 2 3 2 3" xfId="32711" xr:uid="{DE75E100-6834-4C1E-86AF-E701069C6975}"/>
    <cellStyle name="Comma 4 6 2 2 3 2 3 3" xfId="20081" xr:uid="{7B331604-9D99-4AD2-9A65-9A79C2122209}"/>
    <cellStyle name="Comma 4 6 2 2 3 2 3 3 2" xfId="39058" xr:uid="{48CCC1AE-B271-44CA-ADAD-8BAEEB844C9D}"/>
    <cellStyle name="Comma 4 6 2 2 3 2 3 4" xfId="26418" xr:uid="{6546B5B6-F28A-4C09-9EF2-4D672CF217CB}"/>
    <cellStyle name="Comma 4 6 2 2 3 2 4" xfId="11842" xr:uid="{AC66C255-FEB0-4CDF-8A83-91B8771A1FD5}"/>
    <cellStyle name="Comma 4 6 2 2 3 2 4 2" xfId="44460" xr:uid="{16F1E998-DD45-4BAA-B6A0-F9C6649B85D6}"/>
    <cellStyle name="Comma 4 6 2 2 3 2 4 3" xfId="31832" xr:uid="{C3866867-542B-4860-A2E5-963FF3323161}"/>
    <cellStyle name="Comma 4 6 2 2 3 2 5" xfId="19202" xr:uid="{EC0A53A9-263F-456C-929A-A096870B6565}"/>
    <cellStyle name="Comma 4 6 2 2 3 2 5 2" xfId="38179" xr:uid="{0CAECD4D-507A-45C5-8461-94A405D55B57}"/>
    <cellStyle name="Comma 4 6 2 2 3 2 6" xfId="25539" xr:uid="{14917B71-E474-4FB4-83E8-BBFE6231ED3C}"/>
    <cellStyle name="Comma 4 6 2 2 3 3" xfId="3621" xr:uid="{BF28FF87-FBAE-4604-B284-32DAEC93F9D1}"/>
    <cellStyle name="Comma 4 6 2 2 3 3 2" xfId="7118" xr:uid="{BCED2819-02C3-4ED1-A40E-8F6ECCB372D4}"/>
    <cellStyle name="Comma 4 6 2 2 3 3 2 2" xfId="14483" xr:uid="{85F6185F-5A83-4319-88A8-DF0E18063130}"/>
    <cellStyle name="Comma 4 6 2 2 3 3 2 2 2" xfId="47101" xr:uid="{EDBC9CFB-0CAE-49DF-972D-9C0F2F70DB8E}"/>
    <cellStyle name="Comma 4 6 2 2 3 3 2 2 3" xfId="34473" xr:uid="{7964BC52-E51F-4078-92B9-A120A55E1469}"/>
    <cellStyle name="Comma 4 6 2 2 3 3 2 3" xfId="21843" xr:uid="{22BB423E-6609-4E4B-9CDE-BAF1E3A58C1A}"/>
    <cellStyle name="Comma 4 6 2 2 3 3 2 3 2" xfId="40820" xr:uid="{008E8832-A4EE-4F7F-84BB-96AAD8417F2D}"/>
    <cellStyle name="Comma 4 6 2 2 3 3 2 4" xfId="28180" xr:uid="{C3A2F5CF-6A91-4D28-901E-6E62D9F5FA0B}"/>
    <cellStyle name="Comma 4 6 2 2 3 3 3" xfId="10987" xr:uid="{9D38F700-1D56-48F5-AEAA-95F91EA716E8}"/>
    <cellStyle name="Comma 4 6 2 2 3 3 3 2" xfId="43604" xr:uid="{28FA5E15-03A0-48E0-BD09-E92F1FAF8B04}"/>
    <cellStyle name="Comma 4 6 2 2 3 3 3 3" xfId="30976" xr:uid="{3572ED7D-A908-4F0E-A3D4-60EED76DCDCA}"/>
    <cellStyle name="Comma 4 6 2 2 3 3 4" xfId="18347" xr:uid="{172FDB58-AD26-4ED6-BA35-D79B491A1F04}"/>
    <cellStyle name="Comma 4 6 2 2 3 3 4 2" xfId="37323" xr:uid="{4102F534-B974-4A12-8C4C-06DD71A5C78B}"/>
    <cellStyle name="Comma 4 6 2 2 3 3 5" xfId="24683" xr:uid="{76C08E9B-A872-46AF-B0D0-D04F698206E2}"/>
    <cellStyle name="Comma 4 6 2 2 3 4" xfId="6241" xr:uid="{6AE2B9E9-963A-4008-9B34-ED1EDE990FDB}"/>
    <cellStyle name="Comma 4 6 2 2 3 4 2" xfId="13606" xr:uid="{2E2647E8-33B1-4EB6-8CE3-CC1CB4B48616}"/>
    <cellStyle name="Comma 4 6 2 2 3 4 2 2" xfId="46224" xr:uid="{707CB109-7E80-4851-AC27-3E145F88E3F4}"/>
    <cellStyle name="Comma 4 6 2 2 3 4 2 3" xfId="33596" xr:uid="{A43753E4-F281-428A-B00A-95222209CC57}"/>
    <cellStyle name="Comma 4 6 2 2 3 4 3" xfId="20966" xr:uid="{D82171C4-393F-49BA-95B6-F6A1AE50BF41}"/>
    <cellStyle name="Comma 4 6 2 2 3 4 3 2" xfId="39943" xr:uid="{35D285DA-E8B9-42F7-84C2-24BD367ECC2E}"/>
    <cellStyle name="Comma 4 6 2 2 3 4 4" xfId="27303" xr:uid="{8548075A-C425-4F29-9592-F208E8BF8411}"/>
    <cellStyle name="Comma 4 6 2 2 3 5" xfId="10112" xr:uid="{C764D44C-95AC-445D-B27A-736C8CBC999C}"/>
    <cellStyle name="Comma 4 6 2 2 3 5 2" xfId="42727" xr:uid="{F1147442-FAE7-45EF-9458-A3DDAAAC160A}"/>
    <cellStyle name="Comma 4 6 2 2 3 5 3" xfId="30099" xr:uid="{EA4C3E9A-45B3-4A9C-8235-CBFE73B33C79}"/>
    <cellStyle name="Comma 4 6 2 2 3 6" xfId="17472" xr:uid="{C40ADCC9-C9F4-464F-9181-4766A06C00FB}"/>
    <cellStyle name="Comma 4 6 2 2 3 6 2" xfId="36446" xr:uid="{97BF12BF-AD7D-4C4B-8CF2-8D132A6E4DA1}"/>
    <cellStyle name="Comma 4 6 2 2 3 7" xfId="23806" xr:uid="{AB193E17-A916-41C2-9281-AE3A6CA403A8}"/>
    <cellStyle name="Comma 4 6 2 2 4" xfId="4036" xr:uid="{5AF0CDA7-CB38-409A-AC19-24097E2025FB}"/>
    <cellStyle name="Comma 4 6 2 2 4 2" xfId="7533" xr:uid="{7F79E607-CF22-4776-8F48-ACB7E751C5C6}"/>
    <cellStyle name="Comma 4 6 2 2 4 2 2" xfId="14898" xr:uid="{C9F93A71-E84E-4BD2-A3FB-04713A5017A3}"/>
    <cellStyle name="Comma 4 6 2 2 4 2 2 2" xfId="47516" xr:uid="{610EC0D1-0E5C-41E0-AA18-FF2A660025D0}"/>
    <cellStyle name="Comma 4 6 2 2 4 2 2 3" xfId="34888" xr:uid="{CF9537BA-BDBC-41C0-B57A-A74B5594985D}"/>
    <cellStyle name="Comma 4 6 2 2 4 2 3" xfId="22258" xr:uid="{537CA245-6FD2-41C5-B595-E9A3FB87DEEC}"/>
    <cellStyle name="Comma 4 6 2 2 4 2 3 2" xfId="41235" xr:uid="{0DA0F6C5-D83D-48F9-B053-B0C0D7A3F698}"/>
    <cellStyle name="Comma 4 6 2 2 4 2 4" xfId="28595" xr:uid="{7731F622-4A8F-4EDA-BCC4-0E6BC46BC80F}"/>
    <cellStyle name="Comma 4 6 2 2 4 3" xfId="4914" xr:uid="{5419B4BA-6F9F-4B00-AC8B-E45E8EDFE7D1}"/>
    <cellStyle name="Comma 4 6 2 2 4 3 2" xfId="12279" xr:uid="{570294B4-2285-42E7-9E16-A8772D49750D}"/>
    <cellStyle name="Comma 4 6 2 2 4 3 2 2" xfId="44897" xr:uid="{672056D3-2ADC-4B97-99BD-CAE4A1291F49}"/>
    <cellStyle name="Comma 4 6 2 2 4 3 2 3" xfId="32269" xr:uid="{0CE5E7DC-AF1E-4388-AAB7-F1C5E2B48D53}"/>
    <cellStyle name="Comma 4 6 2 2 4 3 3" xfId="19639" xr:uid="{5CABF07D-9CAD-48C3-B13A-2C381FC20E5E}"/>
    <cellStyle name="Comma 4 6 2 2 4 3 3 2" xfId="38616" xr:uid="{EDC82825-1DD5-4D1B-941C-48338D5C5294}"/>
    <cellStyle name="Comma 4 6 2 2 4 3 4" xfId="25976" xr:uid="{F6F3DFA3-D747-4320-96E4-FE77E59445DC}"/>
    <cellStyle name="Comma 4 6 2 2 4 4" xfId="11402" xr:uid="{8CEACA45-1479-4AD7-A799-4EF7E9F3307F}"/>
    <cellStyle name="Comma 4 6 2 2 4 4 2" xfId="44019" xr:uid="{733B4A3B-4C80-453F-BB0C-46769DF565A6}"/>
    <cellStyle name="Comma 4 6 2 2 4 4 3" xfId="31391" xr:uid="{7D595776-1CD0-4E4A-B733-9013F9DAE46F}"/>
    <cellStyle name="Comma 4 6 2 2 4 5" xfId="18762" xr:uid="{74D8E3EB-FD58-4A8F-9570-FABF73010C4C}"/>
    <cellStyle name="Comma 4 6 2 2 4 5 2" xfId="37738" xr:uid="{8E2B7EDA-BECE-4E42-8326-42EF85BE94A5}"/>
    <cellStyle name="Comma 4 6 2 2 4 6" xfId="25098" xr:uid="{211C3EEA-4AE2-4553-88A2-802B9807786C}"/>
    <cellStyle name="Comma 4 6 2 2 5" xfId="3186" xr:uid="{EEF722D9-D0AC-4374-9992-50DC28AFF654}"/>
    <cellStyle name="Comma 4 6 2 2 5 2" xfId="6683" xr:uid="{F984B111-A59F-4991-ACF2-C7DCEE964F81}"/>
    <cellStyle name="Comma 4 6 2 2 5 2 2" xfId="14048" xr:uid="{44AE2585-A339-43CE-BF2E-FAF95E5074E2}"/>
    <cellStyle name="Comma 4 6 2 2 5 2 2 2" xfId="46666" xr:uid="{4D5B78F5-D7B6-46F4-8C38-40AB7143D714}"/>
    <cellStyle name="Comma 4 6 2 2 5 2 2 3" xfId="34038" xr:uid="{58C67A34-0F0D-4FEC-B51B-A74E9748DF24}"/>
    <cellStyle name="Comma 4 6 2 2 5 2 3" xfId="21408" xr:uid="{4F60B213-B118-438A-937C-4650A767A4C0}"/>
    <cellStyle name="Comma 4 6 2 2 5 2 3 2" xfId="40385" xr:uid="{0735A1A6-2C05-44EB-8AA1-634A504567A3}"/>
    <cellStyle name="Comma 4 6 2 2 5 2 4" xfId="27745" xr:uid="{F1BA8328-85EA-4076-9ABF-9392E3EFB434}"/>
    <cellStyle name="Comma 4 6 2 2 5 3" xfId="10552" xr:uid="{9E195D47-8923-4860-AAA6-36F61D9490EC}"/>
    <cellStyle name="Comma 4 6 2 2 5 3 2" xfId="43169" xr:uid="{EB90F14B-6E86-4516-91C8-E5F6D57EE4A6}"/>
    <cellStyle name="Comma 4 6 2 2 5 3 3" xfId="30541" xr:uid="{C0992678-C792-4E13-9134-ADD043D93DD7}"/>
    <cellStyle name="Comma 4 6 2 2 5 4" xfId="17912" xr:uid="{DC279C26-184A-4FA2-8B58-1D9A396DC5A0}"/>
    <cellStyle name="Comma 4 6 2 2 5 4 2" xfId="36888" xr:uid="{C6D6DCA8-62A8-4C30-A31D-C883F0AB89E1}"/>
    <cellStyle name="Comma 4 6 2 2 5 5" xfId="24248" xr:uid="{E38CCCD3-2FB8-4D2D-B617-2D78D3D5F162}"/>
    <cellStyle name="Comma 4 6 2 2 6" xfId="5799" xr:uid="{D077D588-9FED-4379-9B37-62D10D9E3604}"/>
    <cellStyle name="Comma 4 6 2 2 6 2" xfId="13164" xr:uid="{9C661301-5400-4265-934D-FFD2A3B48768}"/>
    <cellStyle name="Comma 4 6 2 2 6 2 2" xfId="45782" xr:uid="{FBC38F6A-BF53-4A8C-AF8C-B0486483B5A6}"/>
    <cellStyle name="Comma 4 6 2 2 6 2 3" xfId="33154" xr:uid="{5BA2BFB8-DE2E-49F4-A5C7-2532D9FB55BD}"/>
    <cellStyle name="Comma 4 6 2 2 6 3" xfId="20524" xr:uid="{3274483C-6968-484B-A5A5-6334739AC7EC}"/>
    <cellStyle name="Comma 4 6 2 2 6 3 2" xfId="39501" xr:uid="{6E3AA93F-3CFB-4EA6-BEB6-3DFE7730E63E}"/>
    <cellStyle name="Comma 4 6 2 2 6 4" xfId="26861" xr:uid="{BB2061EE-D624-4966-806A-4756B48D5DFF}"/>
    <cellStyle name="Comma 4 6 2 2 7" xfId="2247" xr:uid="{EF61C72C-DFEF-43AE-9D7A-5883A9F9002A}"/>
    <cellStyle name="Comma 4 6 2 2 7 2" xfId="9672" xr:uid="{E5AC607D-86A2-4AA5-9607-FAB2541C0ECE}"/>
    <cellStyle name="Comma 4 6 2 2 7 2 2" xfId="42285" xr:uid="{BB45E7E1-85FD-4A55-AEC6-EBBB2B2A29CA}"/>
    <cellStyle name="Comma 4 6 2 2 7 3" xfId="17032" xr:uid="{CAB34C35-1C06-4CE1-A70B-B89920EE8511}"/>
    <cellStyle name="Comma 4 6 2 2 7 4" xfId="29657" xr:uid="{9E4A8C29-4CD7-4281-8A71-5C6A2A5EE279}"/>
    <cellStyle name="Comma 4 6 2 2 8" xfId="8545" xr:uid="{68188E9C-7BC2-4230-88F1-8CA779FE19B7}"/>
    <cellStyle name="Comma 4 6 2 2 8 2" xfId="35972" xr:uid="{F296792F-B9BF-4117-9CAC-526C2F9815D6}"/>
    <cellStyle name="Comma 4 6 2 2 9" xfId="15905" xr:uid="{9E2B8649-7AB7-4C14-BE41-DD8F60C53B70}"/>
    <cellStyle name="Comma 4 6 2 3" xfId="929" xr:uid="{17D0BFCC-63A8-4A5B-A5CD-38831475A269}"/>
    <cellStyle name="Comma 4 6 2 3 2" xfId="2823" xr:uid="{1FA4F8ED-33FA-4F60-894C-B9CFE5E1E6FD}"/>
    <cellStyle name="Comma 4 6 2 3 2 2" xfId="4555" xr:uid="{35DF31EB-D37D-4438-859C-5EFEFA108926}"/>
    <cellStyle name="Comma 4 6 2 3 2 2 2" xfId="8053" xr:uid="{3BF4C10F-EF42-49F1-B8B6-88F8243BA3F5}"/>
    <cellStyle name="Comma 4 6 2 3 2 2 2 2" xfId="15418" xr:uid="{06BFF9E4-3A22-4622-8512-7700592675C5}"/>
    <cellStyle name="Comma 4 6 2 3 2 2 2 2 2" xfId="48036" xr:uid="{2B3B8D91-60FD-4EDD-85D8-2F3AB7CA3691}"/>
    <cellStyle name="Comma 4 6 2 3 2 2 2 2 3" xfId="35408" xr:uid="{02B16934-4436-4EDD-B605-5BAE8B682D32}"/>
    <cellStyle name="Comma 4 6 2 3 2 2 2 3" xfId="22778" xr:uid="{EF98A767-104F-427D-9E6C-DBC94A893929}"/>
    <cellStyle name="Comma 4 6 2 3 2 2 2 3 2" xfId="41755" xr:uid="{91E588D1-9ECC-482C-9EF3-970F41C8859B}"/>
    <cellStyle name="Comma 4 6 2 3 2 2 2 4" xfId="29115" xr:uid="{0E73D12D-889D-4B44-8DFA-5B38F091BADA}"/>
    <cellStyle name="Comma 4 6 2 3 2 2 3" xfId="5435" xr:uid="{F76BFAEC-F0E5-43B3-9287-BF025C2D85D6}"/>
    <cellStyle name="Comma 4 6 2 3 2 2 3 2" xfId="12800" xr:uid="{9DD20763-9593-49EE-A237-5E0D8205F703}"/>
    <cellStyle name="Comma 4 6 2 3 2 2 3 2 2" xfId="45418" xr:uid="{252323F9-ADC9-4FEE-8524-3D2109559B25}"/>
    <cellStyle name="Comma 4 6 2 3 2 2 3 2 3" xfId="32790" xr:uid="{78EDF429-9C86-4361-B7D5-1596DDBB4C9B}"/>
    <cellStyle name="Comma 4 6 2 3 2 2 3 3" xfId="20160" xr:uid="{4F08F263-530B-4659-8377-6C4BA55D8B73}"/>
    <cellStyle name="Comma 4 6 2 3 2 2 3 3 2" xfId="39137" xr:uid="{851AB47F-CF48-4C54-82A3-6F0A69F7D3F0}"/>
    <cellStyle name="Comma 4 6 2 3 2 2 3 4" xfId="26497" xr:uid="{EC4C1808-5AD4-4890-9C12-CA91EA8A8575}"/>
    <cellStyle name="Comma 4 6 2 3 2 2 4" xfId="11921" xr:uid="{3DAA81AB-C6E4-401E-94D7-06AF9B6F1F0D}"/>
    <cellStyle name="Comma 4 6 2 3 2 2 4 2" xfId="44539" xr:uid="{89D59CA0-D78A-43D3-B2FC-B4C17FB2C24E}"/>
    <cellStyle name="Comma 4 6 2 3 2 2 4 3" xfId="31911" xr:uid="{B536E8E1-BB42-4C7D-B64E-E6A846DE1C31}"/>
    <cellStyle name="Comma 4 6 2 3 2 2 5" xfId="19281" xr:uid="{3D1FDBE2-1FDD-42EE-A8E3-D2AF7D74F883}"/>
    <cellStyle name="Comma 4 6 2 3 2 2 5 2" xfId="38258" xr:uid="{FD280AE1-347B-45C3-9623-2B0219398DF1}"/>
    <cellStyle name="Comma 4 6 2 3 2 2 6" xfId="25618" xr:uid="{963E5C61-0340-4588-B9BC-1E7D795127FE}"/>
    <cellStyle name="Comma 4 6 2 3 2 3" xfId="3699" xr:uid="{20522E5C-8AAF-42AA-8EE0-29F994F75FCD}"/>
    <cellStyle name="Comma 4 6 2 3 2 3 2" xfId="7196" xr:uid="{84C772DD-BFA4-490C-A158-805BFD9EA126}"/>
    <cellStyle name="Comma 4 6 2 3 2 3 2 2" xfId="14561" xr:uid="{592E248C-F8EC-40D9-AED8-69D4AA27EF24}"/>
    <cellStyle name="Comma 4 6 2 3 2 3 2 2 2" xfId="47179" xr:uid="{C47B040A-D75F-435D-B2F3-4CD75F620FDC}"/>
    <cellStyle name="Comma 4 6 2 3 2 3 2 2 3" xfId="34551" xr:uid="{092F8738-25DA-493C-9396-086E9D6C07BD}"/>
    <cellStyle name="Comma 4 6 2 3 2 3 2 3" xfId="21921" xr:uid="{45549E0F-B1D4-4C62-A339-6904F725300E}"/>
    <cellStyle name="Comma 4 6 2 3 2 3 2 3 2" xfId="40898" xr:uid="{8D74EE8B-FF91-460D-9BAE-CAFC54139F15}"/>
    <cellStyle name="Comma 4 6 2 3 2 3 2 4" xfId="28258" xr:uid="{667AA842-066D-482D-AB5E-141C4471ADEC}"/>
    <cellStyle name="Comma 4 6 2 3 2 3 3" xfId="11065" xr:uid="{F282CEB8-D743-4BDE-A28D-2E8735B44E4F}"/>
    <cellStyle name="Comma 4 6 2 3 2 3 3 2" xfId="43682" xr:uid="{5255124E-E71B-47E1-BAFC-6B00E1AA8384}"/>
    <cellStyle name="Comma 4 6 2 3 2 3 3 3" xfId="31054" xr:uid="{4536745D-EBF1-43D0-A8D7-C0B4D2AC9647}"/>
    <cellStyle name="Comma 4 6 2 3 2 3 4" xfId="18425" xr:uid="{506637D2-80F7-4E46-A41E-D7D799BEB3BE}"/>
    <cellStyle name="Comma 4 6 2 3 2 3 4 2" xfId="37401" xr:uid="{4192DE02-4A76-4B8F-AE20-AB970C291600}"/>
    <cellStyle name="Comma 4 6 2 3 2 3 5" xfId="24761" xr:uid="{66CBF66F-C7F0-4FC6-99CB-BA8B14FBBC69}"/>
    <cellStyle name="Comma 4 6 2 3 2 4" xfId="6320" xr:uid="{9200E82C-07F8-45A5-A8E9-B20405D295F8}"/>
    <cellStyle name="Comma 4 6 2 3 2 4 2" xfId="13685" xr:uid="{C2D7BCB5-4C35-407B-9B02-81EDB300A076}"/>
    <cellStyle name="Comma 4 6 2 3 2 4 2 2" xfId="46303" xr:uid="{0032E41F-6FA3-469B-A869-BF4E4889E179}"/>
    <cellStyle name="Comma 4 6 2 3 2 4 2 3" xfId="33675" xr:uid="{55B096B9-7244-4DF6-836E-63DB8DE2C222}"/>
    <cellStyle name="Comma 4 6 2 3 2 4 3" xfId="21045" xr:uid="{7BC9FA31-2C88-4616-B462-54BE6512B7F9}"/>
    <cellStyle name="Comma 4 6 2 3 2 4 3 2" xfId="40022" xr:uid="{A878377E-3E69-4A27-A9E0-88C07550C5ED}"/>
    <cellStyle name="Comma 4 6 2 3 2 4 4" xfId="27382" xr:uid="{194B5BE1-3017-45B6-88AD-2AF743EBE36B}"/>
    <cellStyle name="Comma 4 6 2 3 2 5" xfId="10191" xr:uid="{4440620F-D2E0-4A5B-8CBD-BFBB9E47DF48}"/>
    <cellStyle name="Comma 4 6 2 3 2 5 2" xfId="42806" xr:uid="{4409C061-ADF6-4364-9EEE-A3342E9D014E}"/>
    <cellStyle name="Comma 4 6 2 3 2 5 3" xfId="30178" xr:uid="{5E1F40BC-02AC-499F-A5C2-904CC332B00D}"/>
    <cellStyle name="Comma 4 6 2 3 2 6" xfId="17551" xr:uid="{79E60DEB-889C-45DD-9B95-AFF1B1BE9494}"/>
    <cellStyle name="Comma 4 6 2 3 2 6 2" xfId="36525" xr:uid="{02E3627F-E38B-4805-9CCA-7751F434E447}"/>
    <cellStyle name="Comma 4 6 2 3 2 7" xfId="23885" xr:uid="{2A3FCEE2-9F9A-45C8-B043-E401608C06F8}"/>
    <cellStyle name="Comma 4 6 2 3 3" xfId="4115" xr:uid="{D2FED470-9150-4DCB-A97F-684D47694422}"/>
    <cellStyle name="Comma 4 6 2 3 3 2" xfId="7612" xr:uid="{1E3AFC13-F59E-4C93-9F9E-529DF55A1AC6}"/>
    <cellStyle name="Comma 4 6 2 3 3 2 2" xfId="14977" xr:uid="{9503926C-47EB-4CE7-8732-4DD6F4EB2441}"/>
    <cellStyle name="Comma 4 6 2 3 3 2 2 2" xfId="47595" xr:uid="{75907EE5-50D3-4EC9-8B7C-6B4669CD0DCE}"/>
    <cellStyle name="Comma 4 6 2 3 3 2 2 3" xfId="34967" xr:uid="{0BD40263-E5F4-400E-88A8-9FBB9437F890}"/>
    <cellStyle name="Comma 4 6 2 3 3 2 3" xfId="22337" xr:uid="{028C1351-ED8E-4214-8DCB-1C180A1DCDF3}"/>
    <cellStyle name="Comma 4 6 2 3 3 2 3 2" xfId="41314" xr:uid="{095D6B02-D019-47DC-BA7D-231FBE18362F}"/>
    <cellStyle name="Comma 4 6 2 3 3 2 4" xfId="28674" xr:uid="{D1588689-5AE1-400F-9379-FBDB510EFDE3}"/>
    <cellStyle name="Comma 4 6 2 3 3 3" xfId="4993" xr:uid="{B33E768C-0772-469C-96AD-94C7FC0C3C44}"/>
    <cellStyle name="Comma 4 6 2 3 3 3 2" xfId="12358" xr:uid="{3B3094BE-192F-41A0-9938-9F4178E47093}"/>
    <cellStyle name="Comma 4 6 2 3 3 3 2 2" xfId="44976" xr:uid="{40C7AF8A-FC3A-482B-9453-BCEC8D371233}"/>
    <cellStyle name="Comma 4 6 2 3 3 3 2 3" xfId="32348" xr:uid="{DF4B0E82-07CA-48BA-B388-9AAFCE3FF6AA}"/>
    <cellStyle name="Comma 4 6 2 3 3 3 3" xfId="19718" xr:uid="{B1553408-B91C-4A74-9D6F-5BA02E04BE45}"/>
    <cellStyle name="Comma 4 6 2 3 3 3 3 2" xfId="38695" xr:uid="{A1EE13B7-C962-4563-A220-620288408D4E}"/>
    <cellStyle name="Comma 4 6 2 3 3 3 4" xfId="26055" xr:uid="{D911B806-757A-4973-AAFF-44A76C030B7E}"/>
    <cellStyle name="Comma 4 6 2 3 3 4" xfId="11481" xr:uid="{637EEE9D-E594-4CC6-A929-602B1DF9B613}"/>
    <cellStyle name="Comma 4 6 2 3 3 4 2" xfId="44098" xr:uid="{CF1E3BEC-1ACA-4E6E-93B9-FEA472CB211A}"/>
    <cellStyle name="Comma 4 6 2 3 3 4 3" xfId="31470" xr:uid="{6EC49E28-8318-4429-8CAB-B7DA00646DF4}"/>
    <cellStyle name="Comma 4 6 2 3 3 5" xfId="18841" xr:uid="{50D57196-FEDC-4D48-AC51-38926CCF7B55}"/>
    <cellStyle name="Comma 4 6 2 3 3 5 2" xfId="37817" xr:uid="{6F546C08-7A9D-421E-9B44-DF4823FCD5A4}"/>
    <cellStyle name="Comma 4 6 2 3 3 6" xfId="25177" xr:uid="{5CA5A2D6-B814-4CA7-9C55-6A63815209B8}"/>
    <cellStyle name="Comma 4 6 2 3 4" xfId="3265" xr:uid="{913A064B-0EC3-4377-A160-B5E13F42C3C0}"/>
    <cellStyle name="Comma 4 6 2 3 4 2" xfId="6762" xr:uid="{738D9C57-B6F3-4F59-8D5E-7B650282CFDC}"/>
    <cellStyle name="Comma 4 6 2 3 4 2 2" xfId="14127" xr:uid="{7A3D464B-9D7F-4F2F-84B7-3FD6B67A5BAA}"/>
    <cellStyle name="Comma 4 6 2 3 4 2 2 2" xfId="46745" xr:uid="{671302CC-B84E-4A04-AE5D-F583BA9AD3CD}"/>
    <cellStyle name="Comma 4 6 2 3 4 2 2 3" xfId="34117" xr:uid="{EAA7D0A9-B77C-43A1-A650-3A81A2126278}"/>
    <cellStyle name="Comma 4 6 2 3 4 2 3" xfId="21487" xr:uid="{33727FFD-C099-4D22-8F3C-36A2B716F8D5}"/>
    <cellStyle name="Comma 4 6 2 3 4 2 3 2" xfId="40464" xr:uid="{D6CC750A-C641-4701-8240-BCBB561FE141}"/>
    <cellStyle name="Comma 4 6 2 3 4 2 4" xfId="27824" xr:uid="{48864456-BD54-41FE-8A97-C516A2DC6ED2}"/>
    <cellStyle name="Comma 4 6 2 3 4 3" xfId="10631" xr:uid="{65D813AD-F013-4721-B1D9-37E22CCC9586}"/>
    <cellStyle name="Comma 4 6 2 3 4 3 2" xfId="43248" xr:uid="{14D05675-6501-47D2-B29B-C941D5A88390}"/>
    <cellStyle name="Comma 4 6 2 3 4 3 3" xfId="30620" xr:uid="{BA627211-09F8-4D6B-94D7-E54EE0160D2A}"/>
    <cellStyle name="Comma 4 6 2 3 4 4" xfId="17991" xr:uid="{397B2439-74C6-45C3-9DDC-473D48E54CBC}"/>
    <cellStyle name="Comma 4 6 2 3 4 4 2" xfId="36967" xr:uid="{99E22EA1-759B-4CBC-B45C-CD26A8196D9E}"/>
    <cellStyle name="Comma 4 6 2 3 4 5" xfId="24327" xr:uid="{8059A51A-D21B-417A-8077-79FCC496A33D}"/>
    <cellStyle name="Comma 4 6 2 3 5" xfId="5878" xr:uid="{B02D6BB4-1845-4808-8580-AD3B0A19C57A}"/>
    <cellStyle name="Comma 4 6 2 3 5 2" xfId="13243" xr:uid="{44C5644D-BEEF-4B23-9937-607BB38D06AE}"/>
    <cellStyle name="Comma 4 6 2 3 5 2 2" xfId="45861" xr:uid="{70086BD5-56D8-4D3B-9FDE-2102428C9D53}"/>
    <cellStyle name="Comma 4 6 2 3 5 2 3" xfId="33233" xr:uid="{F2FF6B5F-1F06-497E-9394-0B20CF214705}"/>
    <cellStyle name="Comma 4 6 2 3 5 3" xfId="20603" xr:uid="{E81AA3D6-FEAE-4E37-84B1-C156E35EF8A7}"/>
    <cellStyle name="Comma 4 6 2 3 5 3 2" xfId="39580" xr:uid="{6C1D05F0-5B8D-4EE7-A439-4373EBA3BCA1}"/>
    <cellStyle name="Comma 4 6 2 3 5 4" xfId="26940" xr:uid="{0924169A-EF4D-433C-8FE8-B3F6DA340D1F}"/>
    <cellStyle name="Comma 4 6 2 3 6" xfId="2326" xr:uid="{9240C8E0-CD58-41DC-ABC9-E9E43B2B0CDE}"/>
    <cellStyle name="Comma 4 6 2 3 6 2" xfId="9751" xr:uid="{DD633E35-08C8-4B79-AF43-57BF6D5FCB2C}"/>
    <cellStyle name="Comma 4 6 2 3 6 2 2" xfId="42364" xr:uid="{A0D91442-8CBC-4A81-A3ED-4C9035B8C522}"/>
    <cellStyle name="Comma 4 6 2 3 6 3" xfId="17111" xr:uid="{75E3F524-97B1-43EA-860B-DCD93DA4ABBF}"/>
    <cellStyle name="Comma 4 6 2 3 6 4" xfId="29736" xr:uid="{6BABA82E-D2CD-432E-905C-6E9EA3A14E38}"/>
    <cellStyle name="Comma 4 6 2 3 7" xfId="8788" xr:uid="{49486942-9220-49EE-904F-F3657B5DD576}"/>
    <cellStyle name="Comma 4 6 2 3 7 2" xfId="36051" xr:uid="{B6336865-0906-4305-8B99-645B7D05215F}"/>
    <cellStyle name="Comma 4 6 2 3 8" xfId="16148" xr:uid="{E048513B-4D3F-464A-9991-9DEDB0628297}"/>
    <cellStyle name="Comma 4 6 2 3 9" xfId="23439" xr:uid="{1AF5C6D0-DF91-4B5F-8271-0E319428536A}"/>
    <cellStyle name="Comma 4 6 2 4" xfId="845" xr:uid="{ADAAC9E9-A84B-4ECD-98ED-68661CEAF00C}"/>
    <cellStyle name="Comma 4 6 2 4 2" xfId="4401" xr:uid="{C710D7C5-00D2-4750-9296-A0C0017692AA}"/>
    <cellStyle name="Comma 4 6 2 4 2 2" xfId="7899" xr:uid="{C54E9CE9-DCE2-4805-A4DF-CCD4B13FA5F1}"/>
    <cellStyle name="Comma 4 6 2 4 2 2 2" xfId="15264" xr:uid="{FC701476-61DB-40CA-99F0-32A9CDD8FBB2}"/>
    <cellStyle name="Comma 4 6 2 4 2 2 2 2" xfId="47882" xr:uid="{A344A91B-69F7-45E3-8FBD-DBB85CDFA3B2}"/>
    <cellStyle name="Comma 4 6 2 4 2 2 2 3" xfId="35254" xr:uid="{A10F1F5D-F555-44E8-A6A3-E5F41D5C215F}"/>
    <cellStyle name="Comma 4 6 2 4 2 2 3" xfId="22624" xr:uid="{8A45F067-8324-4DB4-8E8B-AF6C1E420BCD}"/>
    <cellStyle name="Comma 4 6 2 4 2 2 3 2" xfId="41601" xr:uid="{31AD7E00-736D-49FE-8D9B-BAE7F9DD4ADD}"/>
    <cellStyle name="Comma 4 6 2 4 2 2 4" xfId="28961" xr:uid="{82A8C3DF-028B-4276-BB73-178DE53DA25F}"/>
    <cellStyle name="Comma 4 6 2 4 2 3" xfId="5281" xr:uid="{3DB6D0E9-3125-4C89-94B8-CFFB71C4C2C0}"/>
    <cellStyle name="Comma 4 6 2 4 2 3 2" xfId="12646" xr:uid="{71DD75EB-A23D-4555-A7E1-6D2274DF979F}"/>
    <cellStyle name="Comma 4 6 2 4 2 3 2 2" xfId="45264" xr:uid="{9BC0D37C-D712-4BF1-844D-A8D8596E3DB0}"/>
    <cellStyle name="Comma 4 6 2 4 2 3 2 3" xfId="32636" xr:uid="{840C3782-0914-497C-AD66-68B9FAE666C6}"/>
    <cellStyle name="Comma 4 6 2 4 2 3 3" xfId="20006" xr:uid="{59A9FA90-4F50-424E-AB2B-CC7D9C1EBBC7}"/>
    <cellStyle name="Comma 4 6 2 4 2 3 3 2" xfId="38983" xr:uid="{0350E33C-81D4-4C49-A498-D87A8C0DFAEA}"/>
    <cellStyle name="Comma 4 6 2 4 2 3 4" xfId="26343" xr:uid="{04E823E4-36EE-45F8-B608-1CEBBFFF2E89}"/>
    <cellStyle name="Comma 4 6 2 4 2 4" xfId="11767" xr:uid="{94166E01-52DB-4540-A37A-599146AF3F36}"/>
    <cellStyle name="Comma 4 6 2 4 2 4 2" xfId="44385" xr:uid="{D983C77D-89BB-47DA-8414-33693CD3B6CA}"/>
    <cellStyle name="Comma 4 6 2 4 2 4 3" xfId="31757" xr:uid="{F7E3E18D-6FEE-4C27-B2FC-634D0691A5BD}"/>
    <cellStyle name="Comma 4 6 2 4 2 5" xfId="19127" xr:uid="{A03D0805-B9B2-4588-B86E-7784658F49F4}"/>
    <cellStyle name="Comma 4 6 2 4 2 5 2" xfId="38104" xr:uid="{FC42DB81-8B93-4F26-8F32-364BF44A3C4F}"/>
    <cellStyle name="Comma 4 6 2 4 2 6" xfId="25464" xr:uid="{A0483874-E8A2-4EDC-B400-89A0185FD659}"/>
    <cellStyle name="Comma 4 6 2 4 3" xfId="3546" xr:uid="{B074217C-6E8C-46E3-8FAB-43E22F16AE56}"/>
    <cellStyle name="Comma 4 6 2 4 3 2" xfId="7043" xr:uid="{D7648CC9-0EA2-446F-A457-FF36F1583DF8}"/>
    <cellStyle name="Comma 4 6 2 4 3 2 2" xfId="14408" xr:uid="{2EB073E8-91FC-49A7-9F73-CA634C7A5FAD}"/>
    <cellStyle name="Comma 4 6 2 4 3 2 2 2" xfId="47026" xr:uid="{4A7CE5C1-9F0E-498C-B39B-3549E7C0657E}"/>
    <cellStyle name="Comma 4 6 2 4 3 2 2 3" xfId="34398" xr:uid="{84932E17-6C8C-4A46-8E59-30F9C934E22D}"/>
    <cellStyle name="Comma 4 6 2 4 3 2 3" xfId="21768" xr:uid="{98796608-FA77-45D3-A3DB-853C745A9CD1}"/>
    <cellStyle name="Comma 4 6 2 4 3 2 3 2" xfId="40745" xr:uid="{F2AE7021-401D-49C8-9536-A9B3A11E0EA1}"/>
    <cellStyle name="Comma 4 6 2 4 3 2 4" xfId="28105" xr:uid="{C20978D8-6796-47C9-8B98-C3A108426BAF}"/>
    <cellStyle name="Comma 4 6 2 4 3 3" xfId="10912" xr:uid="{137C0B11-E3AC-4ACB-8D5E-11DA1838BD13}"/>
    <cellStyle name="Comma 4 6 2 4 3 3 2" xfId="43529" xr:uid="{9256C6A8-7259-4C93-9D95-83960DFD0F10}"/>
    <cellStyle name="Comma 4 6 2 4 3 3 3" xfId="30901" xr:uid="{D79FE315-F37D-4285-B944-91096FA7086A}"/>
    <cellStyle name="Comma 4 6 2 4 3 4" xfId="18272" xr:uid="{5A91B015-B4FF-4A51-B595-B6AC1EC3C0B1}"/>
    <cellStyle name="Comma 4 6 2 4 3 4 2" xfId="37248" xr:uid="{925661F0-9F4E-4956-A447-E106D87715B5}"/>
    <cellStyle name="Comma 4 6 2 4 3 5" xfId="24608" xr:uid="{7379EC4A-DBA9-47AC-A817-3B88E074C3D3}"/>
    <cellStyle name="Comma 4 6 2 4 4" xfId="6166" xr:uid="{2017AE91-150B-4C2A-84CC-E4A0A228C343}"/>
    <cellStyle name="Comma 4 6 2 4 4 2" xfId="13531" xr:uid="{29B0A1A5-CBC4-4E99-B605-EFC3915871F7}"/>
    <cellStyle name="Comma 4 6 2 4 4 2 2" xfId="46149" xr:uid="{6A00236C-8111-4599-9363-018BA6222C67}"/>
    <cellStyle name="Comma 4 6 2 4 4 2 3" xfId="33521" xr:uid="{23CDA53C-FE51-4630-955A-476998EA3FF7}"/>
    <cellStyle name="Comma 4 6 2 4 4 3" xfId="20891" xr:uid="{61AD355E-763C-4C2E-AD68-455DCF8E8815}"/>
    <cellStyle name="Comma 4 6 2 4 4 3 2" xfId="39868" xr:uid="{3E66BE22-54D5-4F1F-BB0C-9CCF623B4E36}"/>
    <cellStyle name="Comma 4 6 2 4 4 4" xfId="27228" xr:uid="{12AB046D-F440-43EE-9519-F072AD828E96}"/>
    <cellStyle name="Comma 4 6 2 4 5" xfId="2668" xr:uid="{88356D99-792D-42DC-AD51-D7D88CD293F9}"/>
    <cellStyle name="Comma 4 6 2 4 5 2" xfId="10037" xr:uid="{CCBB2E9B-B532-4C1F-B6BE-487A1B62635D}"/>
    <cellStyle name="Comma 4 6 2 4 5 2 2" xfId="42652" xr:uid="{BB2AE8D7-E45C-4E7F-898C-6E598B76F5AD}"/>
    <cellStyle name="Comma 4 6 2 4 5 3" xfId="17397" xr:uid="{3E14D80A-D9AC-4DF1-BF74-5CFBFB986653}"/>
    <cellStyle name="Comma 4 6 2 4 5 4" xfId="30024" xr:uid="{5C23F4AC-0121-4398-B77C-AEF6640E812A}"/>
    <cellStyle name="Comma 4 6 2 4 6" xfId="8714" xr:uid="{7E09C8D1-BBB9-47EB-9A18-CA5F951C0B1F}"/>
    <cellStyle name="Comma 4 6 2 4 6 2" xfId="36371" xr:uid="{5EEDD360-A928-47C3-9E83-6EA48A210C15}"/>
    <cellStyle name="Comma 4 6 2 4 7" xfId="16074" xr:uid="{660A06D8-5BAF-45F7-9005-52AEA2A8F5C9}"/>
    <cellStyle name="Comma 4 6 2 4 8" xfId="23731" xr:uid="{971EAC3B-1BF8-4B31-A1AD-1ECFE60BF652}"/>
    <cellStyle name="Comma 4 6 2 5" xfId="3962" xr:uid="{CAA8F778-08FC-4977-BE55-8CC82BFDD642}"/>
    <cellStyle name="Comma 4 6 2 5 2" xfId="7459" xr:uid="{133D1918-17E7-4678-8F98-9BD369BD0EA2}"/>
    <cellStyle name="Comma 4 6 2 5 2 2" xfId="14824" xr:uid="{F9FF501F-3C1B-4F2A-B91E-8D7943186B31}"/>
    <cellStyle name="Comma 4 6 2 5 2 2 2" xfId="47442" xr:uid="{D0096205-3DB1-44C4-A792-CF9E044FA550}"/>
    <cellStyle name="Comma 4 6 2 5 2 2 3" xfId="34814" xr:uid="{9C040B38-4494-4382-BF42-474271996F76}"/>
    <cellStyle name="Comma 4 6 2 5 2 3" xfId="22184" xr:uid="{679C9CCB-C89F-4225-92FC-DCF333EB4930}"/>
    <cellStyle name="Comma 4 6 2 5 2 3 2" xfId="41161" xr:uid="{572C6F49-DF69-40EA-BA1D-3D642689D2B5}"/>
    <cellStyle name="Comma 4 6 2 5 2 4" xfId="28521" xr:uid="{205E5393-2EA4-45F0-9778-4336D8810337}"/>
    <cellStyle name="Comma 4 6 2 5 3" xfId="4839" xr:uid="{2190B1DD-76A2-4620-987A-265C9C5A7588}"/>
    <cellStyle name="Comma 4 6 2 5 3 2" xfId="12204" xr:uid="{A8AC49F5-0427-4555-B263-C8BF34EB3806}"/>
    <cellStyle name="Comma 4 6 2 5 3 2 2" xfId="44822" xr:uid="{28A68A24-0B64-49A9-BA7B-539C473AE516}"/>
    <cellStyle name="Comma 4 6 2 5 3 2 3" xfId="32194" xr:uid="{C35B2352-1303-411C-BF78-6E6FBDF58F7D}"/>
    <cellStyle name="Comma 4 6 2 5 3 3" xfId="19564" xr:uid="{6C5D7B85-73FD-48F8-BB87-6442E1998B8C}"/>
    <cellStyle name="Comma 4 6 2 5 3 3 2" xfId="38541" xr:uid="{512B9A2C-C494-4140-81C4-152FDE43D4AB}"/>
    <cellStyle name="Comma 4 6 2 5 3 4" xfId="25901" xr:uid="{F7E7B337-19DF-4C67-AF49-0B3754CF5C9C}"/>
    <cellStyle name="Comma 4 6 2 5 4" xfId="11328" xr:uid="{BFB08055-5406-4CC5-9B81-4C47852E1725}"/>
    <cellStyle name="Comma 4 6 2 5 4 2" xfId="43945" xr:uid="{B0B10DD2-6463-45A6-AD75-071A4624AB1B}"/>
    <cellStyle name="Comma 4 6 2 5 4 3" xfId="31317" xr:uid="{B8D7B4A0-0AA6-401C-B0AD-E5AFEAB20EE9}"/>
    <cellStyle name="Comma 4 6 2 5 5" xfId="18688" xr:uid="{59D8237A-4939-4142-AE14-7783BE73765A}"/>
    <cellStyle name="Comma 4 6 2 5 5 2" xfId="37664" xr:uid="{B198EA33-40A2-4207-9B4A-2638CEE79C54}"/>
    <cellStyle name="Comma 4 6 2 5 6" xfId="25024" xr:uid="{B5F1EF1C-0D6B-431D-B27B-42390AEDED63}"/>
    <cellStyle name="Comma 4 6 2 6" xfId="3112" xr:uid="{F42D3973-7477-49AC-A936-D6E9940868A4}"/>
    <cellStyle name="Comma 4 6 2 6 2" xfId="6609" xr:uid="{6C207748-0231-4C03-B122-972E7918D320}"/>
    <cellStyle name="Comma 4 6 2 6 2 2" xfId="13974" xr:uid="{4CAE0034-E157-455A-9C67-EF0A512736BA}"/>
    <cellStyle name="Comma 4 6 2 6 2 2 2" xfId="46592" xr:uid="{EAE2AF18-56D2-45E7-9738-F4926F6423EA}"/>
    <cellStyle name="Comma 4 6 2 6 2 2 3" xfId="33964" xr:uid="{EBC20907-4597-47A0-8D59-86C0BA62B015}"/>
    <cellStyle name="Comma 4 6 2 6 2 3" xfId="21334" xr:uid="{1EF323D7-E887-43EA-91F5-87C4C2FB6F3A}"/>
    <cellStyle name="Comma 4 6 2 6 2 3 2" xfId="40311" xr:uid="{0912D5A5-30A4-4C0F-9B99-F09EEA5874C9}"/>
    <cellStyle name="Comma 4 6 2 6 2 4" xfId="27671" xr:uid="{5A8CE9D8-F856-4726-B908-8D7FD8EAFCC7}"/>
    <cellStyle name="Comma 4 6 2 6 3" xfId="10478" xr:uid="{431DCD86-9C8A-4293-8EE2-B97191A82705}"/>
    <cellStyle name="Comma 4 6 2 6 3 2" xfId="43095" xr:uid="{4E1ED5C3-01DC-4425-A263-6E5BA43510BD}"/>
    <cellStyle name="Comma 4 6 2 6 3 3" xfId="30467" xr:uid="{D7057DF7-CFFE-417C-8651-9FEC178A4C46}"/>
    <cellStyle name="Comma 4 6 2 6 4" xfId="17838" xr:uid="{E1F04E49-4DF5-4A25-80CF-878711DA76B2}"/>
    <cellStyle name="Comma 4 6 2 6 4 2" xfId="36814" xr:uid="{F4303800-748C-4436-A925-83B106137482}"/>
    <cellStyle name="Comma 4 6 2 6 5" xfId="24174" xr:uid="{9F5FD1C1-86E7-4D67-8ACE-87B76C0E5785}"/>
    <cellStyle name="Comma 4 6 2 7" xfId="5724" xr:uid="{638890D2-3E97-4238-A83D-3F3389FD8FD9}"/>
    <cellStyle name="Comma 4 6 2 7 2" xfId="13089" xr:uid="{42454059-8F2C-47CC-BFF3-688C91299360}"/>
    <cellStyle name="Comma 4 6 2 7 2 2" xfId="45707" xr:uid="{EDACA23F-7A56-4441-9615-7DE720568D48}"/>
    <cellStyle name="Comma 4 6 2 7 2 3" xfId="33079" xr:uid="{DACDC37D-EE0E-475D-9D73-1F1958559C40}"/>
    <cellStyle name="Comma 4 6 2 7 3" xfId="20449" xr:uid="{911B0F4F-77D7-4DDD-811F-2CA46BDAD9B7}"/>
    <cellStyle name="Comma 4 6 2 7 3 2" xfId="39426" xr:uid="{6F3E73BC-655C-441E-863E-A98B9D9A831C}"/>
    <cellStyle name="Comma 4 6 2 7 4" xfId="26786" xr:uid="{BA56FB78-E327-4D0A-9168-7C438CB83E23}"/>
    <cellStyle name="Comma 4 6 2 8" xfId="2150" xr:uid="{931C5600-4ABD-4341-AA89-6A8E13DECA85}"/>
    <cellStyle name="Comma 4 6 2 8 2" xfId="9597" xr:uid="{EC960F70-1D3C-4140-A773-9CE1DCE80773}"/>
    <cellStyle name="Comma 4 6 2 8 2 2" xfId="42210" xr:uid="{3DF3BA15-E308-441C-A070-05B784537023}"/>
    <cellStyle name="Comma 4 6 2 8 3" xfId="16957" xr:uid="{95939ACB-FC85-44E4-AEEA-00261E6B877E}"/>
    <cellStyle name="Comma 4 6 2 8 4" xfId="29582" xr:uid="{019A6BC3-6D99-46BC-B6E7-B5A3067554E9}"/>
    <cellStyle name="Comma 4 6 2 9" xfId="1794" xr:uid="{3FFDE67E-91AD-4466-B18D-9B479D9825CB}"/>
    <cellStyle name="Comma 4 6 2 9 2" xfId="9332" xr:uid="{D3ED0946-D99F-44B7-89E2-99F8359F370A}"/>
    <cellStyle name="Comma 4 6 2 9 3" xfId="16692" xr:uid="{F9EDF92C-0E09-4195-A3A2-BD22E3A766EE}"/>
    <cellStyle name="Comma 4 6 2 9 4" xfId="35879" xr:uid="{55D75415-6EEE-4BB6-B1CD-212D15E36A1A}"/>
    <cellStyle name="Comma 4 6 3" xfId="416" xr:uid="{E5E2BB51-5C6E-4AD4-8C36-BDF2B8781CC5}"/>
    <cellStyle name="Comma 4 6 3 10" xfId="15854" xr:uid="{8B36E778-2FD2-4A50-BFAA-FA7C0B17DC60}"/>
    <cellStyle name="Comma 4 6 3 11" xfId="23338" xr:uid="{EC2A046C-EF35-400A-BF70-D9FD49B67D40}"/>
    <cellStyle name="Comma 4 6 3 2" xfId="1099" xr:uid="{BCBEB174-8436-46FB-AAA4-2912C023265F}"/>
    <cellStyle name="Comma 4 6 3 2 2" xfId="2877" xr:uid="{83152815-5014-4978-B485-14999A724E94}"/>
    <cellStyle name="Comma 4 6 3 2 2 2" xfId="4609" xr:uid="{14EF50BB-FE1F-4C4E-BC49-4BF5931D7F4D}"/>
    <cellStyle name="Comma 4 6 3 2 2 2 2" xfId="8107" xr:uid="{44AB4C59-BDA4-40A5-BAA4-F375C61E2A87}"/>
    <cellStyle name="Comma 4 6 3 2 2 2 2 2" xfId="15472" xr:uid="{11A3A536-07D6-4F85-AC01-D44A4EBD251A}"/>
    <cellStyle name="Comma 4 6 3 2 2 2 2 2 2" xfId="48090" xr:uid="{2AF71466-9548-49FD-B22D-F7FBF9067C78}"/>
    <cellStyle name="Comma 4 6 3 2 2 2 2 2 3" xfId="35462" xr:uid="{88123D68-4955-4436-BA8A-827FC0AD2F1D}"/>
    <cellStyle name="Comma 4 6 3 2 2 2 2 3" xfId="22832" xr:uid="{074E1A63-4611-485A-B171-FD8D0C05603A}"/>
    <cellStyle name="Comma 4 6 3 2 2 2 2 3 2" xfId="41809" xr:uid="{4ADC8772-C4C6-4CBE-B26F-E07CDEE90EB7}"/>
    <cellStyle name="Comma 4 6 3 2 2 2 2 4" xfId="29169" xr:uid="{40DC9508-3289-43FE-AC84-985570B038AB}"/>
    <cellStyle name="Comma 4 6 3 2 2 2 3" xfId="5489" xr:uid="{915BFFAD-C854-4577-AF58-6623CD63C41F}"/>
    <cellStyle name="Comma 4 6 3 2 2 2 3 2" xfId="12854" xr:uid="{F3E859C7-6DCF-4A5F-A515-D43897FB9415}"/>
    <cellStyle name="Comma 4 6 3 2 2 2 3 2 2" xfId="45472" xr:uid="{9C2DBC0D-757A-4274-BA91-CB52DDDFB943}"/>
    <cellStyle name="Comma 4 6 3 2 2 2 3 2 3" xfId="32844" xr:uid="{3617A199-D789-40CD-948D-04B48C6E2849}"/>
    <cellStyle name="Comma 4 6 3 2 2 2 3 3" xfId="20214" xr:uid="{18F72083-405F-448F-9F12-8CCDECDC86FB}"/>
    <cellStyle name="Comma 4 6 3 2 2 2 3 3 2" xfId="39191" xr:uid="{8A22EC02-0351-4047-B49D-FF75FB6347A6}"/>
    <cellStyle name="Comma 4 6 3 2 2 2 3 4" xfId="26551" xr:uid="{C4CC194E-BD26-4869-AE56-9260233F9EC9}"/>
    <cellStyle name="Comma 4 6 3 2 2 2 4" xfId="11975" xr:uid="{35BE2ED8-2382-42A4-B2DE-57D4C1C53BFF}"/>
    <cellStyle name="Comma 4 6 3 2 2 2 4 2" xfId="44593" xr:uid="{8DAE403D-958F-42C0-BA03-1CEF7D820234}"/>
    <cellStyle name="Comma 4 6 3 2 2 2 4 3" xfId="31965" xr:uid="{D5827916-1E46-4FF2-81D4-51BF85013C36}"/>
    <cellStyle name="Comma 4 6 3 2 2 2 5" xfId="19335" xr:uid="{6BFF9A69-352F-473B-B5BC-314CD47E18A1}"/>
    <cellStyle name="Comma 4 6 3 2 2 2 5 2" xfId="38312" xr:uid="{9B77D613-2E72-4700-889B-13CA2577A35C}"/>
    <cellStyle name="Comma 4 6 3 2 2 2 6" xfId="25672" xr:uid="{ADAA2A66-2EB0-459F-84C3-91A451169823}"/>
    <cellStyle name="Comma 4 6 3 2 2 3" xfId="3753" xr:uid="{809FB05C-A865-44CC-AD2E-D9075D3D4C23}"/>
    <cellStyle name="Comma 4 6 3 2 2 3 2" xfId="7250" xr:uid="{0AB56CAB-5DDF-4300-A124-A14BA93FC9EC}"/>
    <cellStyle name="Comma 4 6 3 2 2 3 2 2" xfId="14615" xr:uid="{CF8D30EE-E71B-446A-8B4A-93EF44773C88}"/>
    <cellStyle name="Comma 4 6 3 2 2 3 2 2 2" xfId="47233" xr:uid="{D990B324-6708-4D93-98E9-57AAAC0FCC5A}"/>
    <cellStyle name="Comma 4 6 3 2 2 3 2 2 3" xfId="34605" xr:uid="{49D6434A-A5D4-48A0-9BE7-56BE9D6A30B3}"/>
    <cellStyle name="Comma 4 6 3 2 2 3 2 3" xfId="21975" xr:uid="{AB7CBCA2-E5EA-486F-AEEC-07B90566304D}"/>
    <cellStyle name="Comma 4 6 3 2 2 3 2 3 2" xfId="40952" xr:uid="{5A34DDEF-83D4-4A1E-AB75-F10AA115C9D2}"/>
    <cellStyle name="Comma 4 6 3 2 2 3 2 4" xfId="28312" xr:uid="{4548083B-1E7F-4429-85EB-46F356279B08}"/>
    <cellStyle name="Comma 4 6 3 2 2 3 3" xfId="11119" xr:uid="{B15B8CF0-47CA-4617-A7E3-73452224BFFD}"/>
    <cellStyle name="Comma 4 6 3 2 2 3 3 2" xfId="43736" xr:uid="{006E02DB-D961-4283-BB61-AD066BEB46C7}"/>
    <cellStyle name="Comma 4 6 3 2 2 3 3 3" xfId="31108" xr:uid="{89FF19EE-7E52-4170-AEA1-B1EDBF08BFB3}"/>
    <cellStyle name="Comma 4 6 3 2 2 3 4" xfId="18479" xr:uid="{6D252A47-35FF-439F-815B-BBC3E1F3B245}"/>
    <cellStyle name="Comma 4 6 3 2 2 3 4 2" xfId="37455" xr:uid="{DFC05951-75BD-435F-8305-D94A69DD033C}"/>
    <cellStyle name="Comma 4 6 3 2 2 3 5" xfId="24815" xr:uid="{B6F29C09-162E-4A5A-B2C0-49BFD1378A25}"/>
    <cellStyle name="Comma 4 6 3 2 2 4" xfId="6374" xr:uid="{7BFCA94B-235E-4822-9F22-80899455FD74}"/>
    <cellStyle name="Comma 4 6 3 2 2 4 2" xfId="13739" xr:uid="{2DD5DBCF-61B7-4B6A-A1B0-FE11B171364E}"/>
    <cellStyle name="Comma 4 6 3 2 2 4 2 2" xfId="46357" xr:uid="{65F039FD-A057-4CE2-8C8B-B871144630C1}"/>
    <cellStyle name="Comma 4 6 3 2 2 4 2 3" xfId="33729" xr:uid="{E7C0B48B-1BD1-4589-9E5E-641E05F60288}"/>
    <cellStyle name="Comma 4 6 3 2 2 4 3" xfId="21099" xr:uid="{09DE5F5D-5879-4550-892C-5BD124CF24E8}"/>
    <cellStyle name="Comma 4 6 3 2 2 4 3 2" xfId="40076" xr:uid="{AD18D101-3FB8-4817-A795-77BB8A2E5567}"/>
    <cellStyle name="Comma 4 6 3 2 2 4 4" xfId="27436" xr:uid="{E084D6B3-FE89-4A8E-8C49-9B2FB59596F0}"/>
    <cellStyle name="Comma 4 6 3 2 2 5" xfId="10245" xr:uid="{4E2C9D92-BFFD-4B85-9375-D61DF305FD47}"/>
    <cellStyle name="Comma 4 6 3 2 2 5 2" xfId="42860" xr:uid="{E8DCA983-74BC-423E-BC73-F3C8C5B9FCE8}"/>
    <cellStyle name="Comma 4 6 3 2 2 5 3" xfId="30232" xr:uid="{BBFAEBFA-7277-4347-9791-7987D5440861}"/>
    <cellStyle name="Comma 4 6 3 2 2 6" xfId="17605" xr:uid="{90D26DFE-91D3-4AC7-BFED-E7E8BEA37435}"/>
    <cellStyle name="Comma 4 6 3 2 2 6 2" xfId="36579" xr:uid="{EF5DEA48-0A39-4363-BF82-4F983A959991}"/>
    <cellStyle name="Comma 4 6 3 2 2 7" xfId="23939" xr:uid="{816AC57B-4B4F-4454-A3D5-360AF2B495A6}"/>
    <cellStyle name="Comma 4 6 3 2 3" xfId="4169" xr:uid="{E90638D7-C905-4B7F-88E2-930DDB0B7475}"/>
    <cellStyle name="Comma 4 6 3 2 3 2" xfId="7666" xr:uid="{52243BA9-53E3-409D-8025-D4B5BEFFB1DF}"/>
    <cellStyle name="Comma 4 6 3 2 3 2 2" xfId="15031" xr:uid="{27CDA3E0-279A-471B-97F3-E85A4462241B}"/>
    <cellStyle name="Comma 4 6 3 2 3 2 2 2" xfId="47649" xr:uid="{CB344EE5-37A7-4CE1-BD3E-79567042E891}"/>
    <cellStyle name="Comma 4 6 3 2 3 2 2 3" xfId="35021" xr:uid="{59825B66-030E-4E3D-AE85-191372B9CBB2}"/>
    <cellStyle name="Comma 4 6 3 2 3 2 3" xfId="22391" xr:uid="{CD52C2DD-A488-445A-9A4F-E378038646AD}"/>
    <cellStyle name="Comma 4 6 3 2 3 2 3 2" xfId="41368" xr:uid="{0A2C7D92-05F1-434B-A8AE-049B69C8B2CD}"/>
    <cellStyle name="Comma 4 6 3 2 3 2 4" xfId="28728" xr:uid="{0544DDF8-422C-4B86-A833-CD25E11AADEA}"/>
    <cellStyle name="Comma 4 6 3 2 3 3" xfId="5047" xr:uid="{FDEA6E06-B5FD-4204-9A1E-E7A6FFE3612C}"/>
    <cellStyle name="Comma 4 6 3 2 3 3 2" xfId="12412" xr:uid="{5285BBDE-45CD-4BA0-BE00-FF2B68AC7A82}"/>
    <cellStyle name="Comma 4 6 3 2 3 3 2 2" xfId="45030" xr:uid="{EF95E0DA-C94E-4E9A-9CD4-E589C6BDC286}"/>
    <cellStyle name="Comma 4 6 3 2 3 3 2 3" xfId="32402" xr:uid="{C70D561E-DF78-457F-A200-E1FEB83FCDAE}"/>
    <cellStyle name="Comma 4 6 3 2 3 3 3" xfId="19772" xr:uid="{C925C5F3-F266-4268-AD0C-C3ECA1D4D069}"/>
    <cellStyle name="Comma 4 6 3 2 3 3 3 2" xfId="38749" xr:uid="{BDCD477D-B99D-4908-A9A8-2A72FC914B21}"/>
    <cellStyle name="Comma 4 6 3 2 3 3 4" xfId="26109" xr:uid="{D1E4F5F7-ABD1-4846-A576-FD88A27C24FC}"/>
    <cellStyle name="Comma 4 6 3 2 3 4" xfId="11535" xr:uid="{29DA88B8-FC8C-4075-B66D-42ECADC78562}"/>
    <cellStyle name="Comma 4 6 3 2 3 4 2" xfId="44152" xr:uid="{EE354D6C-4799-45DD-8C11-E47C2D850DA3}"/>
    <cellStyle name="Comma 4 6 3 2 3 4 3" xfId="31524" xr:uid="{F6091CA7-66E2-4623-BB18-F3098C64B63D}"/>
    <cellStyle name="Comma 4 6 3 2 3 5" xfId="18895" xr:uid="{A487DF94-89DC-4DF7-9065-C58059BD0A2A}"/>
    <cellStyle name="Comma 4 6 3 2 3 5 2" xfId="37871" xr:uid="{F1F7EA2D-38B5-4D1E-AF7B-4A254C4ECAE0}"/>
    <cellStyle name="Comma 4 6 3 2 3 6" xfId="25231" xr:uid="{23AD15C3-F121-4077-BAD3-2F3578BF100D}"/>
    <cellStyle name="Comma 4 6 3 2 4" xfId="3319" xr:uid="{7819B3DF-5745-48AF-B43E-B1EF14C1851D}"/>
    <cellStyle name="Comma 4 6 3 2 4 2" xfId="6816" xr:uid="{948090FD-8DBA-4F7A-8E1F-8408BF41DF05}"/>
    <cellStyle name="Comma 4 6 3 2 4 2 2" xfId="14181" xr:uid="{718E1A11-F49C-44DB-9145-4C279E1FBE8C}"/>
    <cellStyle name="Comma 4 6 3 2 4 2 2 2" xfId="46799" xr:uid="{9A6B3AD1-735E-4943-903C-4112168303E2}"/>
    <cellStyle name="Comma 4 6 3 2 4 2 2 3" xfId="34171" xr:uid="{C5AE1D8C-F623-4EF3-A7CE-FBD4DE065DD5}"/>
    <cellStyle name="Comma 4 6 3 2 4 2 3" xfId="21541" xr:uid="{ECDBB2C2-BC20-4C16-806C-E28D64F4CD6B}"/>
    <cellStyle name="Comma 4 6 3 2 4 2 3 2" xfId="40518" xr:uid="{721F36E5-8DE6-4CFC-9AF0-7C0F95ED17F8}"/>
    <cellStyle name="Comma 4 6 3 2 4 2 4" xfId="27878" xr:uid="{454AB5AC-3886-4CDC-9F32-A0CD76DC2A10}"/>
    <cellStyle name="Comma 4 6 3 2 4 3" xfId="10685" xr:uid="{FD73E8CA-D687-42F1-8F2B-18C7D2C1EA49}"/>
    <cellStyle name="Comma 4 6 3 2 4 3 2" xfId="43302" xr:uid="{3ED9AD7E-EE64-44C9-B56D-E718143C3338}"/>
    <cellStyle name="Comma 4 6 3 2 4 3 3" xfId="30674" xr:uid="{EF9A0271-3FEF-4EBA-80C2-078DB488BD47}"/>
    <cellStyle name="Comma 4 6 3 2 4 4" xfId="18045" xr:uid="{D7A79B21-00C3-4A8E-A003-1FACCB50B49C}"/>
    <cellStyle name="Comma 4 6 3 2 4 4 2" xfId="37021" xr:uid="{A261B9E5-9ABB-4640-A310-C8F969D572BF}"/>
    <cellStyle name="Comma 4 6 3 2 4 5" xfId="24381" xr:uid="{38292350-CCFD-4B06-90D4-767186D8957E}"/>
    <cellStyle name="Comma 4 6 3 2 5" xfId="5932" xr:uid="{8E04758D-C441-4AE2-BA88-B1BB79D4EA8C}"/>
    <cellStyle name="Comma 4 6 3 2 5 2" xfId="13297" xr:uid="{69A4E787-DDF1-4886-81C8-8DAE6A61A78D}"/>
    <cellStyle name="Comma 4 6 3 2 5 2 2" xfId="45915" xr:uid="{4CB05E5F-E53C-43F9-B27A-0E3A9818FE6B}"/>
    <cellStyle name="Comma 4 6 3 2 5 2 3" xfId="33287" xr:uid="{CF15F9A6-E314-4B6C-963C-6AC73C1FF543}"/>
    <cellStyle name="Comma 4 6 3 2 5 3" xfId="20657" xr:uid="{9B9D8FE7-19E0-43EB-B8FE-EDD8E7EF6AED}"/>
    <cellStyle name="Comma 4 6 3 2 5 3 2" xfId="39634" xr:uid="{4CFEC40F-0915-49F8-A296-CC0B4F29BBE8}"/>
    <cellStyle name="Comma 4 6 3 2 5 4" xfId="26994" xr:uid="{C21D0852-61DD-49BB-B2A6-1A08CD612CB4}"/>
    <cellStyle name="Comma 4 6 3 2 6" xfId="2380" xr:uid="{8D5DE698-5188-478B-88DD-D8BDC2AE467C}"/>
    <cellStyle name="Comma 4 6 3 2 6 2" xfId="9805" xr:uid="{35EA0111-B44E-4F32-922C-E15C0FA3D45A}"/>
    <cellStyle name="Comma 4 6 3 2 6 2 2" xfId="42418" xr:uid="{D9BA9BB6-6F29-4052-BEE1-B464557E1785}"/>
    <cellStyle name="Comma 4 6 3 2 6 3" xfId="17165" xr:uid="{8EDADCFA-5768-4A19-92AC-74C321752F1C}"/>
    <cellStyle name="Comma 4 6 3 2 6 4" xfId="29790" xr:uid="{213FE6B2-4144-4C64-A240-750794C5FBEB}"/>
    <cellStyle name="Comma 4 6 3 2 7" xfId="8943" xr:uid="{84240D7B-4195-4F77-8FEA-E7445E07D101}"/>
    <cellStyle name="Comma 4 6 3 2 7 2" xfId="36105" xr:uid="{D3610B6A-F8E5-4F17-B153-CB64182F2D99}"/>
    <cellStyle name="Comma 4 6 3 2 8" xfId="16303" xr:uid="{813265A8-965A-4AA1-B66F-28B29D397181}"/>
    <cellStyle name="Comma 4 6 3 2 9" xfId="23493" xr:uid="{9863E5C9-137C-414C-ADDD-2C2041CBE79A}"/>
    <cellStyle name="Comma 4 6 3 3" xfId="794" xr:uid="{DD0141BF-F6AF-4972-8679-C80F893AD8BA}"/>
    <cellStyle name="Comma 4 6 3 3 2" xfId="4454" xr:uid="{194AA378-F424-4164-B88C-A91961AE17C8}"/>
    <cellStyle name="Comma 4 6 3 3 2 2" xfId="7952" xr:uid="{6F4AD627-AA22-4868-A849-C6C2F8B0F26C}"/>
    <cellStyle name="Comma 4 6 3 3 2 2 2" xfId="15317" xr:uid="{1FC05300-F7F3-4C2A-A292-2EDDAF7031AB}"/>
    <cellStyle name="Comma 4 6 3 3 2 2 2 2" xfId="47935" xr:uid="{A43D17BB-3103-4D89-A516-6AA7D08A5260}"/>
    <cellStyle name="Comma 4 6 3 3 2 2 2 3" xfId="35307" xr:uid="{65F6C663-8C76-4FDB-AA0E-BE5886D183DB}"/>
    <cellStyle name="Comma 4 6 3 3 2 2 3" xfId="22677" xr:uid="{BE5E2EDB-A921-42BA-B9A7-DDC1A3311DD3}"/>
    <cellStyle name="Comma 4 6 3 3 2 2 3 2" xfId="41654" xr:uid="{6ACEC874-DC10-4990-9276-06FD89FE2238}"/>
    <cellStyle name="Comma 4 6 3 3 2 2 4" xfId="29014" xr:uid="{D6571941-9A26-4080-A5B8-45265A2645CE}"/>
    <cellStyle name="Comma 4 6 3 3 2 3" xfId="5334" xr:uid="{DD9FECD8-1655-451C-B0EA-A561EEFECF06}"/>
    <cellStyle name="Comma 4 6 3 3 2 3 2" xfId="12699" xr:uid="{60534792-C12E-4126-99E8-0CA9E4A684E7}"/>
    <cellStyle name="Comma 4 6 3 3 2 3 2 2" xfId="45317" xr:uid="{3DFC1B89-0C51-498B-B771-7185445FE725}"/>
    <cellStyle name="Comma 4 6 3 3 2 3 2 3" xfId="32689" xr:uid="{F7EDF2B3-EF17-4633-B65B-0FC4ECE8CB0D}"/>
    <cellStyle name="Comma 4 6 3 3 2 3 3" xfId="20059" xr:uid="{80F3E19C-4FB7-4258-B8E8-89955805F332}"/>
    <cellStyle name="Comma 4 6 3 3 2 3 3 2" xfId="39036" xr:uid="{3CF8CE89-C653-4733-B9BD-5C3AB3090760}"/>
    <cellStyle name="Comma 4 6 3 3 2 3 4" xfId="26396" xr:uid="{BA33952A-3EE8-4F8A-AEB0-8FAFE276664B}"/>
    <cellStyle name="Comma 4 6 3 3 2 4" xfId="11820" xr:uid="{BA975F0F-96B3-4080-9A27-0EA85411E6CF}"/>
    <cellStyle name="Comma 4 6 3 3 2 4 2" xfId="44438" xr:uid="{203CDD64-410B-4DF2-9214-082D728696DD}"/>
    <cellStyle name="Comma 4 6 3 3 2 4 3" xfId="31810" xr:uid="{D4C0E9EB-2E7F-4061-8529-5466A2DFEC01}"/>
    <cellStyle name="Comma 4 6 3 3 2 5" xfId="19180" xr:uid="{B853E267-615C-438F-844F-A6F243036F9C}"/>
    <cellStyle name="Comma 4 6 3 3 2 5 2" xfId="38157" xr:uid="{DA5E51AF-0289-4200-A271-97AAED367A72}"/>
    <cellStyle name="Comma 4 6 3 3 2 6" xfId="25517" xr:uid="{D16AD3DA-00A6-44D3-9670-FB300C76CD86}"/>
    <cellStyle name="Comma 4 6 3 3 3" xfId="3599" xr:uid="{82447B20-8325-42CA-BD4B-9EABB9039032}"/>
    <cellStyle name="Comma 4 6 3 3 3 2" xfId="7096" xr:uid="{1A2F5787-0620-4A89-864F-013881828018}"/>
    <cellStyle name="Comma 4 6 3 3 3 2 2" xfId="14461" xr:uid="{19613DD6-4F73-4881-9C13-8036B5CB2E3B}"/>
    <cellStyle name="Comma 4 6 3 3 3 2 2 2" xfId="47079" xr:uid="{08707213-824F-4DBA-9654-BEA8A210CA52}"/>
    <cellStyle name="Comma 4 6 3 3 3 2 2 3" xfId="34451" xr:uid="{5853312D-20C1-4059-87D4-769E0DC7EA30}"/>
    <cellStyle name="Comma 4 6 3 3 3 2 3" xfId="21821" xr:uid="{6BC525A9-6640-40A3-9B92-AC4C586EE131}"/>
    <cellStyle name="Comma 4 6 3 3 3 2 3 2" xfId="40798" xr:uid="{5B909F10-F5A1-4565-A4B3-013B8BF51BB2}"/>
    <cellStyle name="Comma 4 6 3 3 3 2 4" xfId="28158" xr:uid="{ACA1F06D-E322-4E36-BD47-FE121EA9EEF7}"/>
    <cellStyle name="Comma 4 6 3 3 3 3" xfId="10965" xr:uid="{EF25EAC9-7D6D-4622-A299-294B59D35F4C}"/>
    <cellStyle name="Comma 4 6 3 3 3 3 2" xfId="43582" xr:uid="{CBACFC30-F722-42A1-BDF8-95AE30C792F9}"/>
    <cellStyle name="Comma 4 6 3 3 3 3 3" xfId="30954" xr:uid="{A1038A89-4F5E-44BB-8D74-0CFC33DDA872}"/>
    <cellStyle name="Comma 4 6 3 3 3 4" xfId="18325" xr:uid="{55742423-BDEF-44FC-8A8C-A50A7B537F06}"/>
    <cellStyle name="Comma 4 6 3 3 3 4 2" xfId="37301" xr:uid="{6D5E692D-30BF-4568-9818-756206109FB1}"/>
    <cellStyle name="Comma 4 6 3 3 3 5" xfId="24661" xr:uid="{30F85EEF-5F20-460E-B162-E1AEC078C744}"/>
    <cellStyle name="Comma 4 6 3 3 4" xfId="6219" xr:uid="{BC6CC9EA-35BE-468A-BC8A-B3DBD9E78E5C}"/>
    <cellStyle name="Comma 4 6 3 3 4 2" xfId="13584" xr:uid="{22BF62A2-3526-4480-B344-A1CFF0573F4A}"/>
    <cellStyle name="Comma 4 6 3 3 4 2 2" xfId="46202" xr:uid="{25F34114-039E-46D6-9D7E-6BEDF39C9F33}"/>
    <cellStyle name="Comma 4 6 3 3 4 2 3" xfId="33574" xr:uid="{1D1E4F4D-FFCC-4D00-9B29-F705D20D8098}"/>
    <cellStyle name="Comma 4 6 3 3 4 3" xfId="20944" xr:uid="{6DD66509-FEA7-4D3C-8E5F-8193AEA681FB}"/>
    <cellStyle name="Comma 4 6 3 3 4 3 2" xfId="39921" xr:uid="{ACA0277C-8A5E-4FD8-89E7-8268D477434A}"/>
    <cellStyle name="Comma 4 6 3 3 4 4" xfId="27281" xr:uid="{89C81582-1E54-43E8-BFB4-F52346E12B10}"/>
    <cellStyle name="Comma 4 6 3 3 5" xfId="2722" xr:uid="{B1A4116A-A24C-41F0-BA47-AA683822E070}"/>
    <cellStyle name="Comma 4 6 3 3 5 2" xfId="10090" xr:uid="{C3B23C28-2918-46EF-8854-896303465929}"/>
    <cellStyle name="Comma 4 6 3 3 5 2 2" xfId="42705" xr:uid="{31B03073-1EDC-4CB1-98E8-1FA8FA88AB32}"/>
    <cellStyle name="Comma 4 6 3 3 5 3" xfId="17450" xr:uid="{569342E1-1804-4571-A073-C18CEF0A0E73}"/>
    <cellStyle name="Comma 4 6 3 3 5 4" xfId="30077" xr:uid="{57CB490A-CB05-482D-9C61-5BF123C0D059}"/>
    <cellStyle name="Comma 4 6 3 3 6" xfId="8663" xr:uid="{7ED7AAFB-8003-4C13-A716-15FF9751672C}"/>
    <cellStyle name="Comma 4 6 3 3 6 2" xfId="36424" xr:uid="{2C3DF122-E667-4D8E-B12F-27C687A7C63C}"/>
    <cellStyle name="Comma 4 6 3 3 7" xfId="16023" xr:uid="{058F149B-B46C-4ACE-9F7A-1BF83FB4637D}"/>
    <cellStyle name="Comma 4 6 3 3 8" xfId="23784" xr:uid="{DF4F2462-48BE-4AF8-B40C-85BCB5267FAF}"/>
    <cellStyle name="Comma 4 6 3 4" xfId="4014" xr:uid="{6FDF9C26-85CC-41EF-AF54-47D70059B5E9}"/>
    <cellStyle name="Comma 4 6 3 4 2" xfId="7511" xr:uid="{DEC254A0-A619-41FC-83B0-7B41933A3199}"/>
    <cellStyle name="Comma 4 6 3 4 2 2" xfId="14876" xr:uid="{3E106901-4B2F-4B1A-950E-5FEEE41A0790}"/>
    <cellStyle name="Comma 4 6 3 4 2 2 2" xfId="47494" xr:uid="{4EEA8C54-B15B-434A-A8F9-6D109C77BDBD}"/>
    <cellStyle name="Comma 4 6 3 4 2 2 3" xfId="34866" xr:uid="{176C68D1-2E5C-47F7-A3A6-CD620E73F2DB}"/>
    <cellStyle name="Comma 4 6 3 4 2 3" xfId="22236" xr:uid="{3612E8F5-5369-4D2F-A6DB-E6AE6D036A14}"/>
    <cellStyle name="Comma 4 6 3 4 2 3 2" xfId="41213" xr:uid="{1EEA4455-BC3D-4DCA-A7E5-4863BFF605B6}"/>
    <cellStyle name="Comma 4 6 3 4 2 4" xfId="28573" xr:uid="{C3B9C5E5-6787-4A6F-A9CA-B36F5F83831D}"/>
    <cellStyle name="Comma 4 6 3 4 3" xfId="4892" xr:uid="{94356359-8BA6-47F9-8253-69D552AE41AA}"/>
    <cellStyle name="Comma 4 6 3 4 3 2" xfId="12257" xr:uid="{B956E22B-A375-4EAC-A49D-A66A8F15B137}"/>
    <cellStyle name="Comma 4 6 3 4 3 2 2" xfId="44875" xr:uid="{9F107A94-34BF-41A0-B40E-E9F9F430986F}"/>
    <cellStyle name="Comma 4 6 3 4 3 2 3" xfId="32247" xr:uid="{21DB889C-8AE7-4EE0-A568-534FD5CD67D0}"/>
    <cellStyle name="Comma 4 6 3 4 3 3" xfId="19617" xr:uid="{AFDB5943-FF42-4539-AF68-8761875BEC8F}"/>
    <cellStyle name="Comma 4 6 3 4 3 3 2" xfId="38594" xr:uid="{54FD369E-620F-48FC-A032-3924BA02D80C}"/>
    <cellStyle name="Comma 4 6 3 4 3 4" xfId="25954" xr:uid="{CFC9975E-518D-4A11-8FB5-271C947F7CCC}"/>
    <cellStyle name="Comma 4 6 3 4 4" xfId="11380" xr:uid="{E25C6349-0A81-4FD5-A277-A02E232350E4}"/>
    <cellStyle name="Comma 4 6 3 4 4 2" xfId="43997" xr:uid="{A2F51507-1B74-46B0-AF4A-4573AB4EC744}"/>
    <cellStyle name="Comma 4 6 3 4 4 3" xfId="31369" xr:uid="{CCC46902-B965-4C98-95F7-8FF2602F2172}"/>
    <cellStyle name="Comma 4 6 3 4 5" xfId="18740" xr:uid="{F2D214E0-06D3-44CB-8B43-913C9AA2AD14}"/>
    <cellStyle name="Comma 4 6 3 4 5 2" xfId="37716" xr:uid="{9AF0817D-3A2C-4C35-B53F-C62A979449F1}"/>
    <cellStyle name="Comma 4 6 3 4 6" xfId="25076" xr:uid="{854C4F1E-FFBB-4925-8294-7EF2F4F249E8}"/>
    <cellStyle name="Comma 4 6 3 5" xfId="3164" xr:uid="{2DAB79B6-3CAC-4526-8570-89F3548FF761}"/>
    <cellStyle name="Comma 4 6 3 5 2" xfId="6661" xr:uid="{D0F98BBA-429B-448A-A4C2-5C16FF9375D6}"/>
    <cellStyle name="Comma 4 6 3 5 2 2" xfId="14026" xr:uid="{6C9F50A1-E55A-4B79-AB9B-BFF2C7A5F4C8}"/>
    <cellStyle name="Comma 4 6 3 5 2 2 2" xfId="46644" xr:uid="{4DF742F5-9582-4015-AFDF-C9985DDA6614}"/>
    <cellStyle name="Comma 4 6 3 5 2 2 3" xfId="34016" xr:uid="{10654CCA-3BC6-4472-8BBE-ED4CD2F18B4E}"/>
    <cellStyle name="Comma 4 6 3 5 2 3" xfId="21386" xr:uid="{DA5FACF1-1EC4-425F-ACF1-4515B79D73D8}"/>
    <cellStyle name="Comma 4 6 3 5 2 3 2" xfId="40363" xr:uid="{7DEABA72-8F37-4F85-A5B7-AD17D666612B}"/>
    <cellStyle name="Comma 4 6 3 5 2 4" xfId="27723" xr:uid="{A6050390-F475-4610-B1E9-C184E1B4D70D}"/>
    <cellStyle name="Comma 4 6 3 5 3" xfId="10530" xr:uid="{7A1172EB-E7F9-41CF-A179-1D107BB8882B}"/>
    <cellStyle name="Comma 4 6 3 5 3 2" xfId="43147" xr:uid="{817244F6-321C-43A9-8BE2-A6390EA93612}"/>
    <cellStyle name="Comma 4 6 3 5 3 3" xfId="30519" xr:uid="{8308DB76-BC90-4816-8F94-B8E15A7B780D}"/>
    <cellStyle name="Comma 4 6 3 5 4" xfId="17890" xr:uid="{1A89EACE-41F2-4E17-BB32-A6FA3E95A0D2}"/>
    <cellStyle name="Comma 4 6 3 5 4 2" xfId="36866" xr:uid="{616D044C-FD95-40EA-B484-C5EA4B918F22}"/>
    <cellStyle name="Comma 4 6 3 5 5" xfId="24226" xr:uid="{7C03F7EA-F2A9-43F0-A7D3-32E65AA21877}"/>
    <cellStyle name="Comma 4 6 3 6" xfId="5777" xr:uid="{A3032C09-49A9-48C3-9D2A-EA5EBAC73334}"/>
    <cellStyle name="Comma 4 6 3 6 2" xfId="13142" xr:uid="{580A0628-B6EB-4979-81A3-933C6F0EEB6D}"/>
    <cellStyle name="Comma 4 6 3 6 2 2" xfId="45760" xr:uid="{8087057C-149C-46AD-9ECB-E698374D20D0}"/>
    <cellStyle name="Comma 4 6 3 6 2 3" xfId="33132" xr:uid="{48A8AF72-3C01-4205-B248-FB460DFC9006}"/>
    <cellStyle name="Comma 4 6 3 6 3" xfId="20502" xr:uid="{BEA80BFE-DE3E-480A-9E18-ED5446991258}"/>
    <cellStyle name="Comma 4 6 3 6 3 2" xfId="39479" xr:uid="{F2665F2C-1A90-4179-82A6-A4953250D1C6}"/>
    <cellStyle name="Comma 4 6 3 6 4" xfId="26839" xr:uid="{23143FE8-F9F1-4F4D-88DA-C11EEE5A4424}"/>
    <cellStyle name="Comma 4 6 3 7" xfId="2225" xr:uid="{14DB2C6B-1A2A-41CE-AB00-D80A43B64530}"/>
    <cellStyle name="Comma 4 6 3 7 2" xfId="9650" xr:uid="{019A5DC7-07D5-4E00-8DFB-2B163A60EE1E}"/>
    <cellStyle name="Comma 4 6 3 7 2 2" xfId="42263" xr:uid="{032B71D8-8196-473E-ADFC-E6848B19020D}"/>
    <cellStyle name="Comma 4 6 3 7 3" xfId="17010" xr:uid="{179A7592-8B4B-432C-8B82-E8EDB10CB538}"/>
    <cellStyle name="Comma 4 6 3 7 4" xfId="29635" xr:uid="{8532EAA2-B794-4DC1-BD4A-8957958B207C}"/>
    <cellStyle name="Comma 4 6 3 8" xfId="1891" xr:uid="{2A850966-6FC2-494A-92C0-02BFDD12CD90}"/>
    <cellStyle name="Comma 4 6 3 8 2" xfId="9428" xr:uid="{82A6DFEC-10BF-46BF-BFA4-18EAD540A550}"/>
    <cellStyle name="Comma 4 6 3 8 3" xfId="16788" xr:uid="{98671DD5-5E57-4E89-BAB9-0A4DDE88A1AB}"/>
    <cellStyle name="Comma 4 6 3 8 4" xfId="35950" xr:uid="{0E86CE50-D268-42A2-955C-19920735E136}"/>
    <cellStyle name="Comma 4 6 3 9" xfId="8494" xr:uid="{3E1F814A-A620-4D99-AC17-34C41756F4B2}"/>
    <cellStyle name="Comma 4 6 4" xfId="367" xr:uid="{304A35D6-9E77-40E4-80FB-994F9B91744D}"/>
    <cellStyle name="Comma 4 6 4 2" xfId="982" xr:uid="{06C0457A-5378-4962-8082-D75D7C162A6C}"/>
    <cellStyle name="Comma 4 6 4 2 2" xfId="4533" xr:uid="{BBB1347A-DFB1-49BD-B904-27636E72B37E}"/>
    <cellStyle name="Comma 4 6 4 2 2 2" xfId="8031" xr:uid="{1F7B1F91-E781-4AA2-9F86-AD3B96B5BCAC}"/>
    <cellStyle name="Comma 4 6 4 2 2 2 2" xfId="15396" xr:uid="{7EB33354-CAFB-4EF0-9E5A-63DE7C3098AB}"/>
    <cellStyle name="Comma 4 6 4 2 2 2 2 2" xfId="48014" xr:uid="{F7AD285D-0F0A-48BA-A4BA-2CB216C715FF}"/>
    <cellStyle name="Comma 4 6 4 2 2 2 2 3" xfId="35386" xr:uid="{10EA38B7-F2C0-41A7-9129-896F33BD99F8}"/>
    <cellStyle name="Comma 4 6 4 2 2 2 3" xfId="22756" xr:uid="{5F6C646E-D679-41DE-A2B5-A98254A66799}"/>
    <cellStyle name="Comma 4 6 4 2 2 2 3 2" xfId="41733" xr:uid="{05BE1160-A28A-4E4E-B291-2986A6553C75}"/>
    <cellStyle name="Comma 4 6 4 2 2 2 4" xfId="29093" xr:uid="{CF7895DA-2B0A-4B6E-9C3A-FE3EBD859352}"/>
    <cellStyle name="Comma 4 6 4 2 2 3" xfId="5413" xr:uid="{3CC29052-756E-4415-B7B8-7F286E083D3E}"/>
    <cellStyle name="Comma 4 6 4 2 2 3 2" xfId="12778" xr:uid="{2220572F-D9FC-497F-AA4B-99CE5D23D7F4}"/>
    <cellStyle name="Comma 4 6 4 2 2 3 2 2" xfId="45396" xr:uid="{B498A22B-9BC6-4F6D-BDFC-E3BBEAA86F0C}"/>
    <cellStyle name="Comma 4 6 4 2 2 3 2 3" xfId="32768" xr:uid="{377F9EAD-74A7-4687-96A2-46A93FF80C9A}"/>
    <cellStyle name="Comma 4 6 4 2 2 3 3" xfId="20138" xr:uid="{B7556664-A841-419C-BDBE-65B85645D86B}"/>
    <cellStyle name="Comma 4 6 4 2 2 3 3 2" xfId="39115" xr:uid="{B9AD7681-B202-4FAD-8442-E1673BE2B3E9}"/>
    <cellStyle name="Comma 4 6 4 2 2 3 4" xfId="26475" xr:uid="{4FA094CB-A4C4-4810-BEC8-FFDB45128B7D}"/>
    <cellStyle name="Comma 4 6 4 2 2 4" xfId="11899" xr:uid="{F26F74A1-CA91-4B5E-B472-EE07772F8EF8}"/>
    <cellStyle name="Comma 4 6 4 2 2 4 2" xfId="44517" xr:uid="{57334CC5-10AE-4DA4-884D-EF14CD3AC7C3}"/>
    <cellStyle name="Comma 4 6 4 2 2 4 3" xfId="31889" xr:uid="{0A686A64-F816-4000-96C0-7D30A6F1B328}"/>
    <cellStyle name="Comma 4 6 4 2 2 5" xfId="19259" xr:uid="{143454F6-2A89-42EC-984A-4CBEC9DD6982}"/>
    <cellStyle name="Comma 4 6 4 2 2 5 2" xfId="38236" xr:uid="{27FE83E0-A72D-479C-B962-B84E390D719B}"/>
    <cellStyle name="Comma 4 6 4 2 2 6" xfId="25596" xr:uid="{456B759C-25B2-40FF-82EA-ADA8BDAD9281}"/>
    <cellStyle name="Comma 4 6 4 2 3" xfId="3677" xr:uid="{F3F6EC08-D1A5-4013-88F1-C5CFB3B12E4B}"/>
    <cellStyle name="Comma 4 6 4 2 3 2" xfId="7174" xr:uid="{D847D9D8-5351-49BA-A2F5-72EE0C6402DF}"/>
    <cellStyle name="Comma 4 6 4 2 3 2 2" xfId="14539" xr:uid="{8B3029A9-B4CB-4A29-B565-65AB30B6021B}"/>
    <cellStyle name="Comma 4 6 4 2 3 2 2 2" xfId="47157" xr:uid="{530A8638-61BD-4D89-9F8E-10D0DBB04A46}"/>
    <cellStyle name="Comma 4 6 4 2 3 2 2 3" xfId="34529" xr:uid="{18CD8223-61BA-464E-A8B3-5E1B9F8445E4}"/>
    <cellStyle name="Comma 4 6 4 2 3 2 3" xfId="21899" xr:uid="{33112EE6-6512-4C2E-9156-BA46E78ABEF3}"/>
    <cellStyle name="Comma 4 6 4 2 3 2 3 2" xfId="40876" xr:uid="{A12E5988-A2DF-4405-BE50-383FC5F0FD38}"/>
    <cellStyle name="Comma 4 6 4 2 3 2 4" xfId="28236" xr:uid="{91EC5763-F661-4694-AFB7-7F01A97AE7D9}"/>
    <cellStyle name="Comma 4 6 4 2 3 3" xfId="11043" xr:uid="{9BE16BF7-5D55-4A83-8797-CDED1AD97D77}"/>
    <cellStyle name="Comma 4 6 4 2 3 3 2" xfId="43660" xr:uid="{025A1A5E-9668-4AC2-97F9-EEA312721F8E}"/>
    <cellStyle name="Comma 4 6 4 2 3 3 3" xfId="31032" xr:uid="{D05FA642-4847-415F-96DC-F56535B046A8}"/>
    <cellStyle name="Comma 4 6 4 2 3 4" xfId="18403" xr:uid="{F769899F-A9C8-42EC-B7BF-DC141E024215}"/>
    <cellStyle name="Comma 4 6 4 2 3 4 2" xfId="37379" xr:uid="{E8B5BC14-8639-494B-874E-084D7D5CA32E}"/>
    <cellStyle name="Comma 4 6 4 2 3 5" xfId="24739" xr:uid="{D54B81DD-B828-4CF2-B1A6-C82CAEAEAA73}"/>
    <cellStyle name="Comma 4 6 4 2 4" xfId="6298" xr:uid="{9BFED0EC-5032-4A17-AB50-3C6CB9853CC5}"/>
    <cellStyle name="Comma 4 6 4 2 4 2" xfId="13663" xr:uid="{2495D67C-B246-4521-829D-2F0F9DCEA6D5}"/>
    <cellStyle name="Comma 4 6 4 2 4 2 2" xfId="46281" xr:uid="{E6E7B926-BB4D-4F45-BC3D-30BCA2FF13C6}"/>
    <cellStyle name="Comma 4 6 4 2 4 2 3" xfId="33653" xr:uid="{CEB147CC-5E53-4682-BCCA-713B45CB6FC2}"/>
    <cellStyle name="Comma 4 6 4 2 4 3" xfId="21023" xr:uid="{08EED952-317E-4ADE-9BF7-4918ECAC968B}"/>
    <cellStyle name="Comma 4 6 4 2 4 3 2" xfId="40000" xr:uid="{C53FA311-11E5-4814-A048-FBC9F52C3DC3}"/>
    <cellStyle name="Comma 4 6 4 2 4 4" xfId="27360" xr:uid="{9E7EE992-8ABD-41E3-BE28-2D0CA982611E}"/>
    <cellStyle name="Comma 4 6 4 2 5" xfId="2801" xr:uid="{F9F5283E-A732-429E-8321-D936EDB71D2A}"/>
    <cellStyle name="Comma 4 6 4 2 5 2" xfId="10169" xr:uid="{9677F4FB-2718-4036-A62E-4B38F4CE9839}"/>
    <cellStyle name="Comma 4 6 4 2 5 2 2" xfId="42784" xr:uid="{DB55D8AC-586D-4460-B4D8-CEF0B35FEAE5}"/>
    <cellStyle name="Comma 4 6 4 2 5 3" xfId="17529" xr:uid="{D002F2A9-7D77-4DB5-9CA0-3F0A90A68D3E}"/>
    <cellStyle name="Comma 4 6 4 2 5 4" xfId="30156" xr:uid="{09C204C6-45B6-4BBF-B506-B1982FD037E7}"/>
    <cellStyle name="Comma 4 6 4 2 6" xfId="8838" xr:uid="{9C05FDCF-E2EC-4778-B63A-33F240316923}"/>
    <cellStyle name="Comma 4 6 4 2 6 2" xfId="36503" xr:uid="{277BEDCC-C890-4752-920E-6F5081E41803}"/>
    <cellStyle name="Comma 4 6 4 2 7" xfId="16198" xr:uid="{2139DBE6-8416-40EF-8E40-55D80678B056}"/>
    <cellStyle name="Comma 4 6 4 2 8" xfId="23863" xr:uid="{C86739A8-EABA-4A34-A26D-89C48C17BB9D}"/>
    <cellStyle name="Comma 4 6 4 3" xfId="4093" xr:uid="{CC4FC91C-BC02-4CD0-95B5-8E664902CD18}"/>
    <cellStyle name="Comma 4 6 4 3 2" xfId="7590" xr:uid="{778D5CC9-8F0B-405C-9C6E-7AD763E8AADB}"/>
    <cellStyle name="Comma 4 6 4 3 2 2" xfId="14955" xr:uid="{59A0FD8C-751F-4B9B-8E3B-2BDB9EDF8109}"/>
    <cellStyle name="Comma 4 6 4 3 2 2 2" xfId="47573" xr:uid="{F6D862FF-1542-48F3-88B2-94FEFE7A4788}"/>
    <cellStyle name="Comma 4 6 4 3 2 2 3" xfId="34945" xr:uid="{424A6312-2944-4931-8A11-5EB61DA33012}"/>
    <cellStyle name="Comma 4 6 4 3 2 3" xfId="22315" xr:uid="{4614D837-BE44-4F9D-BB14-89333DC6685B}"/>
    <cellStyle name="Comma 4 6 4 3 2 3 2" xfId="41292" xr:uid="{E728316E-F82D-4625-843E-C5BF143FC445}"/>
    <cellStyle name="Comma 4 6 4 3 2 4" xfId="28652" xr:uid="{E7E1796A-EFAD-4D1B-AFDE-4E1FBD4A5F9E}"/>
    <cellStyle name="Comma 4 6 4 3 3" xfId="4971" xr:uid="{9B3EB5FC-4B9F-49E7-B043-144D3B01CBF4}"/>
    <cellStyle name="Comma 4 6 4 3 3 2" xfId="12336" xr:uid="{2B4718D9-A647-4886-82F8-1743F804C7F7}"/>
    <cellStyle name="Comma 4 6 4 3 3 2 2" xfId="44954" xr:uid="{36DA5E1F-5EBE-46D6-BBA1-C49F9B206EBB}"/>
    <cellStyle name="Comma 4 6 4 3 3 2 3" xfId="32326" xr:uid="{749FA693-447E-4F29-8BCA-2AC348AB1D4E}"/>
    <cellStyle name="Comma 4 6 4 3 3 3" xfId="19696" xr:uid="{F529152D-9E2E-414D-A0F7-3D43B5F9F2C1}"/>
    <cellStyle name="Comma 4 6 4 3 3 3 2" xfId="38673" xr:uid="{1C12F4E5-D88C-4B9A-AFA7-C1F6324ACC2F}"/>
    <cellStyle name="Comma 4 6 4 3 3 4" xfId="26033" xr:uid="{C8C51E61-4096-4214-828D-C246FD2E9515}"/>
    <cellStyle name="Comma 4 6 4 3 4" xfId="11459" xr:uid="{71DB8D8B-6981-41D0-9118-BFECDFF8C7D9}"/>
    <cellStyle name="Comma 4 6 4 3 4 2" xfId="44076" xr:uid="{550E1DFB-73AF-4122-841F-BAC8576BB224}"/>
    <cellStyle name="Comma 4 6 4 3 4 3" xfId="31448" xr:uid="{DD1134EF-03CF-4262-908C-12377553130B}"/>
    <cellStyle name="Comma 4 6 4 3 5" xfId="18819" xr:uid="{D202B24B-CF27-4516-988C-8D65CDBB6636}"/>
    <cellStyle name="Comma 4 6 4 3 5 2" xfId="37795" xr:uid="{F3F90B7E-3912-4445-B468-0B05A180B3BE}"/>
    <cellStyle name="Comma 4 6 4 3 6" xfId="25155" xr:uid="{7D8D0308-536A-46FB-A8EE-DD630CD7BCAB}"/>
    <cellStyle name="Comma 4 6 4 4" xfId="3243" xr:uid="{7BDBB5AD-BF51-4ADC-9322-A3D0FD5FCB22}"/>
    <cellStyle name="Comma 4 6 4 4 2" xfId="6740" xr:uid="{7B2C99F7-183D-44A6-B0A5-12BBD3567944}"/>
    <cellStyle name="Comma 4 6 4 4 2 2" xfId="14105" xr:uid="{99608CC6-329D-40E4-9507-6336AC4C2CC6}"/>
    <cellStyle name="Comma 4 6 4 4 2 2 2" xfId="46723" xr:uid="{008F6948-B496-4499-ABF6-5D2408023BC8}"/>
    <cellStyle name="Comma 4 6 4 4 2 2 3" xfId="34095" xr:uid="{7A09FA16-D82A-45C1-912A-2247CF93929E}"/>
    <cellStyle name="Comma 4 6 4 4 2 3" xfId="21465" xr:uid="{D559E6C2-F215-4865-B169-73F022A9C952}"/>
    <cellStyle name="Comma 4 6 4 4 2 3 2" xfId="40442" xr:uid="{8794376A-8AC9-4A71-912E-9D382A3BE9CE}"/>
    <cellStyle name="Comma 4 6 4 4 2 4" xfId="27802" xr:uid="{2846B574-B441-4121-A12C-D2C15665BD09}"/>
    <cellStyle name="Comma 4 6 4 4 3" xfId="10609" xr:uid="{789A4AF0-77E0-492A-8D5D-10D09B25E362}"/>
    <cellStyle name="Comma 4 6 4 4 3 2" xfId="43226" xr:uid="{03963FCC-C16A-4291-B744-C13A8F5EE32C}"/>
    <cellStyle name="Comma 4 6 4 4 3 3" xfId="30598" xr:uid="{834A6E84-3499-42EE-9887-25693B2E0BAB}"/>
    <cellStyle name="Comma 4 6 4 4 4" xfId="17969" xr:uid="{FF5008FC-0FC5-4A69-BD0A-F3779FED3DC5}"/>
    <cellStyle name="Comma 4 6 4 4 4 2" xfId="36945" xr:uid="{8CA063F7-E04D-4624-BB22-926C4E0609CC}"/>
    <cellStyle name="Comma 4 6 4 4 5" xfId="24305" xr:uid="{CAB5D2B8-B6CA-4966-B10C-588B532FEA1E}"/>
    <cellStyle name="Comma 4 6 4 5" xfId="5856" xr:uid="{7FDED291-7DFE-4817-9491-7AE0C13D2057}"/>
    <cellStyle name="Comma 4 6 4 5 2" xfId="13221" xr:uid="{41305F03-D92F-442C-99D7-B94783EC5581}"/>
    <cellStyle name="Comma 4 6 4 5 2 2" xfId="45839" xr:uid="{0529861E-A615-45A5-A3BE-60EEF02B4D45}"/>
    <cellStyle name="Comma 4 6 4 5 2 3" xfId="33211" xr:uid="{3BC6152A-A8C4-4C1F-A0A5-09B985B1FAFE}"/>
    <cellStyle name="Comma 4 6 4 5 3" xfId="20581" xr:uid="{888F8850-4506-49E5-864A-0326DEF4C764}"/>
    <cellStyle name="Comma 4 6 4 5 3 2" xfId="39558" xr:uid="{450E17EB-7157-4340-B55A-6419DC07B0F3}"/>
    <cellStyle name="Comma 4 6 4 5 4" xfId="26918" xr:uid="{7A149185-2E0E-45A5-8ADC-D3A549530F9A}"/>
    <cellStyle name="Comma 4 6 4 6" xfId="2304" xr:uid="{4816BDF4-C320-44E7-A425-C4BE3DE07526}"/>
    <cellStyle name="Comma 4 6 4 6 2" xfId="9729" xr:uid="{8704D9A4-94D6-4A28-89B5-409F7EED378C}"/>
    <cellStyle name="Comma 4 6 4 6 2 2" xfId="42342" xr:uid="{5CD55842-5701-42A7-9853-6E8947FA87BD}"/>
    <cellStyle name="Comma 4 6 4 6 3" xfId="17089" xr:uid="{B4C66733-9EB1-455E-9457-D7C8442CB2D1}"/>
    <cellStyle name="Comma 4 6 4 6 4" xfId="29714" xr:uid="{78F391EB-7610-4D06-A60E-AC5DF59520D5}"/>
    <cellStyle name="Comma 4 6 4 7" xfId="8467" xr:uid="{15E08DBA-33A3-40D6-9321-52C2EDF2118A}"/>
    <cellStyle name="Comma 4 6 4 7 2" xfId="36029" xr:uid="{11968ADE-DC32-4032-A626-F56336D2F65F}"/>
    <cellStyle name="Comma 4 6 4 8" xfId="15827" xr:uid="{A2677D2B-8E1A-4C6C-9656-3D9B35F73C5B}"/>
    <cellStyle name="Comma 4 6 4 9" xfId="23417" xr:uid="{91E34FFE-46E4-47E7-A198-2A2D813D9E47}"/>
    <cellStyle name="Comma 4 6 5" xfId="1187" xr:uid="{41D10D59-DF50-4A3F-901D-C9F2D3171C94}"/>
    <cellStyle name="Comma 4 6 5 2" xfId="2647" xr:uid="{C8DE8E63-CF09-4C7C-B56D-84812AAF9F54}"/>
    <cellStyle name="Comma 4 6 5 2 2" xfId="4381" xr:uid="{941266EB-6BDD-4164-9467-00118DE6B639}"/>
    <cellStyle name="Comma 4 6 5 2 2 2" xfId="7879" xr:uid="{1DB5B6F5-1689-4974-BFEA-FEC29BBFF363}"/>
    <cellStyle name="Comma 4 6 5 2 2 2 2" xfId="15244" xr:uid="{B3B0C40D-B95E-4314-8AC1-1AE0B13E46E7}"/>
    <cellStyle name="Comma 4 6 5 2 2 2 2 2" xfId="47862" xr:uid="{79053EA4-69DF-4D7E-8F67-0CF75E5B87AB}"/>
    <cellStyle name="Comma 4 6 5 2 2 2 2 3" xfId="35234" xr:uid="{0E745F46-103E-447F-82E3-6972EE1E38D9}"/>
    <cellStyle name="Comma 4 6 5 2 2 2 3" xfId="22604" xr:uid="{8DF7CE5C-D031-4526-B0DD-E352FD973292}"/>
    <cellStyle name="Comma 4 6 5 2 2 2 3 2" xfId="41581" xr:uid="{110341D0-A514-49C1-9C4B-9E0901E3DD52}"/>
    <cellStyle name="Comma 4 6 5 2 2 2 4" xfId="28941" xr:uid="{EEC4C6DB-9C2B-447E-B86E-6A87830927F6}"/>
    <cellStyle name="Comma 4 6 5 2 2 3" xfId="5261" xr:uid="{22B68373-6018-4349-9D7A-6A3CB2F00A82}"/>
    <cellStyle name="Comma 4 6 5 2 2 3 2" xfId="12626" xr:uid="{BA0D7CDE-0E56-4F58-BF5A-835743490B0D}"/>
    <cellStyle name="Comma 4 6 5 2 2 3 2 2" xfId="45244" xr:uid="{E5D72184-5262-44AF-84EA-2DE5DA9C9BD3}"/>
    <cellStyle name="Comma 4 6 5 2 2 3 2 3" xfId="32616" xr:uid="{68F55FA3-51A7-455B-A7F6-3521D31C56F2}"/>
    <cellStyle name="Comma 4 6 5 2 2 3 3" xfId="19986" xr:uid="{D631DDA0-2A95-4B39-940E-071F96A4CC16}"/>
    <cellStyle name="Comma 4 6 5 2 2 3 3 2" xfId="38963" xr:uid="{823B03F7-5402-4165-8003-8713E82817D8}"/>
    <cellStyle name="Comma 4 6 5 2 2 3 4" xfId="26323" xr:uid="{F30157ED-8415-440D-B195-DDA106E4EB69}"/>
    <cellStyle name="Comma 4 6 5 2 2 4" xfId="11747" xr:uid="{54D31ECF-5E83-44A5-94F7-FEDDFA90866C}"/>
    <cellStyle name="Comma 4 6 5 2 2 4 2" xfId="44365" xr:uid="{652A6B17-D8F0-4D50-9136-5150F84A88B4}"/>
    <cellStyle name="Comma 4 6 5 2 2 4 3" xfId="31737" xr:uid="{05834D54-4AE8-462A-A4A2-B2A263F0F63B}"/>
    <cellStyle name="Comma 4 6 5 2 2 5" xfId="19107" xr:uid="{80DAB2DC-41F0-4A0C-A8B6-9D67B4569B67}"/>
    <cellStyle name="Comma 4 6 5 2 2 5 2" xfId="38084" xr:uid="{2EE5921F-F8B5-4BA7-9163-6B5EE2FD83BB}"/>
    <cellStyle name="Comma 4 6 5 2 2 6" xfId="25444" xr:uid="{31529569-E3E0-4069-AE71-3C1E3EA405B3}"/>
    <cellStyle name="Comma 4 6 5 2 3" xfId="3526" xr:uid="{AE38DC62-AD77-49DA-BE36-F622DF0874E2}"/>
    <cellStyle name="Comma 4 6 5 2 3 2" xfId="7023" xr:uid="{85CB4849-A383-4154-96AC-57FC624EA33D}"/>
    <cellStyle name="Comma 4 6 5 2 3 2 2" xfId="14388" xr:uid="{0B8905A0-CFCD-4AA2-A9BD-765F966045B7}"/>
    <cellStyle name="Comma 4 6 5 2 3 2 2 2" xfId="47006" xr:uid="{BE018E67-6CE3-4947-8FE1-B977C1717A9C}"/>
    <cellStyle name="Comma 4 6 5 2 3 2 2 3" xfId="34378" xr:uid="{43F055C1-20D8-4AFA-A668-D6E88991C3BE}"/>
    <cellStyle name="Comma 4 6 5 2 3 2 3" xfId="21748" xr:uid="{611E70EE-828A-41FF-B7C0-8369A21D4B31}"/>
    <cellStyle name="Comma 4 6 5 2 3 2 3 2" xfId="40725" xr:uid="{58054277-53EB-4D47-B963-BC4E16A638E2}"/>
    <cellStyle name="Comma 4 6 5 2 3 2 4" xfId="28085" xr:uid="{2DA99FDA-3952-4378-9C4F-A1E4985BBB8A}"/>
    <cellStyle name="Comma 4 6 5 2 3 3" xfId="10892" xr:uid="{7CF38B39-596A-450B-8AB9-B18965DD0FD7}"/>
    <cellStyle name="Comma 4 6 5 2 3 3 2" xfId="43509" xr:uid="{C432B524-097B-454F-80A4-FA4C2998FC8C}"/>
    <cellStyle name="Comma 4 6 5 2 3 3 3" xfId="30881" xr:uid="{71D32B50-5508-434D-85AD-87551897D35E}"/>
    <cellStyle name="Comma 4 6 5 2 3 4" xfId="18252" xr:uid="{28467DB9-C488-47C7-8B8F-85370F57AFE3}"/>
    <cellStyle name="Comma 4 6 5 2 3 4 2" xfId="37228" xr:uid="{1461904F-9029-4734-8E50-F3557B8901E5}"/>
    <cellStyle name="Comma 4 6 5 2 3 5" xfId="24588" xr:uid="{172A6449-9307-40E4-911C-0E0A75C4B62F}"/>
    <cellStyle name="Comma 4 6 5 2 4" xfId="6146" xr:uid="{748171CE-C920-43A4-A6E3-A451943C7382}"/>
    <cellStyle name="Comma 4 6 5 2 4 2" xfId="13511" xr:uid="{D5DF51E5-0092-42D3-82CE-CA1E1E2EC10B}"/>
    <cellStyle name="Comma 4 6 5 2 4 2 2" xfId="46129" xr:uid="{3C76DD80-5861-432C-96F4-14AD8F9433AA}"/>
    <cellStyle name="Comma 4 6 5 2 4 2 3" xfId="33501" xr:uid="{5115578F-68C8-4A52-9722-20A7047F7966}"/>
    <cellStyle name="Comma 4 6 5 2 4 3" xfId="20871" xr:uid="{2CEFB80E-BF03-49FF-BB46-0FB810F91CDC}"/>
    <cellStyle name="Comma 4 6 5 2 4 3 2" xfId="39848" xr:uid="{D14FF8DC-C748-46BD-B3C6-8B6398298DF8}"/>
    <cellStyle name="Comma 4 6 5 2 4 4" xfId="27208" xr:uid="{B3D441A1-92DE-470A-A6D0-DE4C027DE9E6}"/>
    <cellStyle name="Comma 4 6 5 2 5" xfId="10017" xr:uid="{3B056C9F-2235-4887-AB1D-0C74CC6FA109}"/>
    <cellStyle name="Comma 4 6 5 2 5 2" xfId="42632" xr:uid="{24CDA580-BC4B-423D-BFA0-64E0421BEF1A}"/>
    <cellStyle name="Comma 4 6 5 2 5 3" xfId="30004" xr:uid="{E3142774-84A7-4DA8-8536-92820B1F36EE}"/>
    <cellStyle name="Comma 4 6 5 2 6" xfId="17377" xr:uid="{985A7BF7-AF47-4E37-B45F-FC0C59E8E9FF}"/>
    <cellStyle name="Comma 4 6 5 2 6 2" xfId="36351" xr:uid="{1219E98E-6967-45CE-AB67-C06F15EB8F30}"/>
    <cellStyle name="Comma 4 6 5 2 7" xfId="23711" xr:uid="{F57A61A3-C4B4-49A6-B666-0C21141921FD}"/>
    <cellStyle name="Comma 4 6 5 3" xfId="3942" xr:uid="{443B3471-F5AD-4287-80E9-0461DB5D746F}"/>
    <cellStyle name="Comma 4 6 5 3 2" xfId="7439" xr:uid="{EBFECB9B-86C0-40AA-869D-5775BF1E9A6B}"/>
    <cellStyle name="Comma 4 6 5 3 2 2" xfId="14804" xr:uid="{12A45936-66D8-4A89-A304-6955E3409B31}"/>
    <cellStyle name="Comma 4 6 5 3 2 2 2" xfId="47422" xr:uid="{7A93077D-C734-4894-8096-0A29A09A748D}"/>
    <cellStyle name="Comma 4 6 5 3 2 2 3" xfId="34794" xr:uid="{85919AE5-8F30-47D7-8D17-B1CBF1FBA34B}"/>
    <cellStyle name="Comma 4 6 5 3 2 3" xfId="22164" xr:uid="{32B57A9D-CA12-43A9-AD51-7BA9C2F2BDED}"/>
    <cellStyle name="Comma 4 6 5 3 2 3 2" xfId="41141" xr:uid="{15163E97-1FAC-42BB-BA75-CF84C3F260A7}"/>
    <cellStyle name="Comma 4 6 5 3 2 4" xfId="28501" xr:uid="{064BA832-61D6-48F4-8BA2-5BCE5B689167}"/>
    <cellStyle name="Comma 4 6 5 3 3" xfId="4817" xr:uid="{B623D60D-5A98-445A-A338-8524815DBC3D}"/>
    <cellStyle name="Comma 4 6 5 3 3 2" xfId="12182" xr:uid="{9B3EED8B-9481-4140-8F87-5E01854EF9FA}"/>
    <cellStyle name="Comma 4 6 5 3 3 2 2" xfId="44800" xr:uid="{5213B570-ED3B-433B-A47B-F3137092A618}"/>
    <cellStyle name="Comma 4 6 5 3 3 2 3" xfId="32172" xr:uid="{282B079D-6317-42FE-B115-D2AF6B9C4C56}"/>
    <cellStyle name="Comma 4 6 5 3 3 3" xfId="19542" xr:uid="{6DF697E0-67C5-4CA6-9E59-CACC831FAB62}"/>
    <cellStyle name="Comma 4 6 5 3 3 3 2" xfId="38519" xr:uid="{85822778-96BB-4D70-8D9F-2E648564DE8E}"/>
    <cellStyle name="Comma 4 6 5 3 3 4" xfId="25879" xr:uid="{3F22DD0E-8858-4709-85B6-B38CEC71D138}"/>
    <cellStyle name="Comma 4 6 5 3 4" xfId="11308" xr:uid="{38BC634E-37BF-4384-9067-A126373487DE}"/>
    <cellStyle name="Comma 4 6 5 3 4 2" xfId="43925" xr:uid="{E5D5E21C-C4B8-4B3E-ADAD-7A8BFCBE13CA}"/>
    <cellStyle name="Comma 4 6 5 3 4 3" xfId="31297" xr:uid="{C4F301E8-7A30-453C-AE18-1DC4FFA0E465}"/>
    <cellStyle name="Comma 4 6 5 3 5" xfId="18668" xr:uid="{4FA2635B-F97E-45DC-81BB-D680F86D4926}"/>
    <cellStyle name="Comma 4 6 5 3 5 2" xfId="37644" xr:uid="{3E2B1668-CAA7-4790-9D99-E4145FE7F48E}"/>
    <cellStyle name="Comma 4 6 5 3 6" xfId="25004" xr:uid="{D207707A-E816-44BF-969B-5B036BFDA5B9}"/>
    <cellStyle name="Comma 4 6 5 4" xfId="3092" xr:uid="{45F6CF4B-9A9F-4476-B11B-AB1DC76A7855}"/>
    <cellStyle name="Comma 4 6 5 4 2" xfId="6589" xr:uid="{89168BFA-91DD-42EA-B2F3-3D6C52347F44}"/>
    <cellStyle name="Comma 4 6 5 4 2 2" xfId="13954" xr:uid="{7D0F44C9-2EB8-497B-8ECB-A5F4138DAB68}"/>
    <cellStyle name="Comma 4 6 5 4 2 2 2" xfId="46572" xr:uid="{CD755E5B-C7D6-44AB-8FEF-340E0C6D8264}"/>
    <cellStyle name="Comma 4 6 5 4 2 2 3" xfId="33944" xr:uid="{AD4F4725-4F75-48E9-8F93-DBFC15595622}"/>
    <cellStyle name="Comma 4 6 5 4 2 3" xfId="21314" xr:uid="{73FDEFEF-7320-49CE-8332-E5691343C525}"/>
    <cellStyle name="Comma 4 6 5 4 2 3 2" xfId="40291" xr:uid="{599F0BF3-8DBB-4FF5-A2CA-CB21E9931F76}"/>
    <cellStyle name="Comma 4 6 5 4 2 4" xfId="27651" xr:uid="{36E72200-0183-4CFD-9695-385595C3FE50}"/>
    <cellStyle name="Comma 4 6 5 4 3" xfId="10458" xr:uid="{48F71230-692E-4C01-A225-21D97C3A6CA0}"/>
    <cellStyle name="Comma 4 6 5 4 3 2" xfId="43075" xr:uid="{75154A3F-A897-4331-AB4D-79194FB6FB6E}"/>
    <cellStyle name="Comma 4 6 5 4 3 3" xfId="30447" xr:uid="{CA3766EC-3ED9-41A1-BA56-AE3D6D2FCBF1}"/>
    <cellStyle name="Comma 4 6 5 4 4" xfId="17818" xr:uid="{613FC051-2BED-4658-AD83-0BF111C1601D}"/>
    <cellStyle name="Comma 4 6 5 4 4 2" xfId="36794" xr:uid="{BD297ADF-138A-41B3-A5C3-26476D5158E8}"/>
    <cellStyle name="Comma 4 6 5 4 5" xfId="24154" xr:uid="{9F36B9A2-5A18-4CD0-8182-955F5511DB9C}"/>
    <cellStyle name="Comma 4 6 5 5" xfId="5702" xr:uid="{23E35354-2350-4029-857A-5758BD6F3D9F}"/>
    <cellStyle name="Comma 4 6 5 5 2" xfId="13067" xr:uid="{40579EBB-A925-4892-9025-09D2DC408959}"/>
    <cellStyle name="Comma 4 6 5 5 2 2" xfId="45685" xr:uid="{4E598682-B5A6-4D67-8543-4A32189A0DB1}"/>
    <cellStyle name="Comma 4 6 5 5 2 3" xfId="33057" xr:uid="{3F0DC889-AF7B-4036-B052-767897E455C8}"/>
    <cellStyle name="Comma 4 6 5 5 3" xfId="20427" xr:uid="{7D6EFFC5-CFBC-4718-83EE-F99E30392B58}"/>
    <cellStyle name="Comma 4 6 5 5 3 2" xfId="39404" xr:uid="{1F5CE6C5-20B6-4062-9110-BCB8E2564701}"/>
    <cellStyle name="Comma 4 6 5 5 4" xfId="26764" xr:uid="{E35CAF9A-513C-426A-ABD0-C2C254A434D5}"/>
    <cellStyle name="Comma 4 6 5 6" xfId="2100" xr:uid="{20B9BE56-458D-4018-A4DE-6EB347D77EF6}"/>
    <cellStyle name="Comma 4 6 5 6 2" xfId="9575" xr:uid="{AC80F9CD-E63B-466F-AE58-71E32951808E}"/>
    <cellStyle name="Comma 4 6 5 6 2 2" xfId="42188" xr:uid="{222C4A9E-5E6A-4899-8F6A-3C2F0AE0D17B}"/>
    <cellStyle name="Comma 4 6 5 6 3" xfId="16935" xr:uid="{E2FEC570-1224-4153-BA55-E26B75C7DBCE}"/>
    <cellStyle name="Comma 4 6 5 6 4" xfId="29560" xr:uid="{46134EDB-D0E6-4492-B7D2-CE7429F56A30}"/>
    <cellStyle name="Comma 4 6 5 7" xfId="9019" xr:uid="{969EAC4C-74BE-4A53-B6C4-C564AFC4973C}"/>
    <cellStyle name="Comma 4 6 5 7 2" xfId="35844" xr:uid="{06CCE40B-8FD1-460A-9EDD-5E7057AAE22A}"/>
    <cellStyle name="Comma 4 6 5 8" xfId="16379" xr:uid="{4875EBB8-A26B-4B8A-B09C-4FA703708AEC}"/>
    <cellStyle name="Comma 4 6 5 9" xfId="23262" xr:uid="{DA061926-9C0C-4661-B9EF-3A3AB790253C}"/>
    <cellStyle name="Comma 4 6 6" xfId="767" xr:uid="{36B964F4-CA91-45E6-BD8F-E3FD168743FD}"/>
    <cellStyle name="Comma 4 6 6 2" xfId="4298" xr:uid="{07D453F2-BA2B-43B0-A9B5-70B2A3DDEFE1}"/>
    <cellStyle name="Comma 4 6 6 2 2" xfId="7796" xr:uid="{B2073FC1-E8AA-4150-BA66-327CBD4279FE}"/>
    <cellStyle name="Comma 4 6 6 2 2 2" xfId="15161" xr:uid="{16DBCA4A-9896-460C-9FC4-CD3DBE5D8643}"/>
    <cellStyle name="Comma 4 6 6 2 2 2 2" xfId="47779" xr:uid="{CE434021-2186-4C06-9C5D-F2574C5C51A3}"/>
    <cellStyle name="Comma 4 6 6 2 2 2 3" xfId="35151" xr:uid="{FB896B77-F17E-41E4-85D0-6597FE1D42F4}"/>
    <cellStyle name="Comma 4 6 6 2 2 3" xfId="22521" xr:uid="{D16E075C-374D-4D68-AC10-05B8219A08FF}"/>
    <cellStyle name="Comma 4 6 6 2 2 3 2" xfId="41498" xr:uid="{6AB763CF-21CF-4722-AA81-8475EDAF10D6}"/>
    <cellStyle name="Comma 4 6 6 2 2 4" xfId="28858" xr:uid="{778819D4-D5F4-42B7-90F1-8A9BFC17E766}"/>
    <cellStyle name="Comma 4 6 6 2 3" xfId="5178" xr:uid="{CF7EF093-0BDC-4E07-A44E-EA8A2A016212}"/>
    <cellStyle name="Comma 4 6 6 2 3 2" xfId="12543" xr:uid="{0D96C51A-1090-4301-80F9-1834695C58DC}"/>
    <cellStyle name="Comma 4 6 6 2 3 2 2" xfId="45161" xr:uid="{2C7BDC32-A5E9-4AEA-BA15-8B1108B57AC3}"/>
    <cellStyle name="Comma 4 6 6 2 3 2 3" xfId="32533" xr:uid="{E082DA6E-E8BA-414E-8AB3-92B34707A69E}"/>
    <cellStyle name="Comma 4 6 6 2 3 3" xfId="19903" xr:uid="{98BA9068-BEE9-46B8-A33B-C22DCB34D57E}"/>
    <cellStyle name="Comma 4 6 6 2 3 3 2" xfId="38880" xr:uid="{5E0D3392-F895-4792-9E7E-A1731853EF97}"/>
    <cellStyle name="Comma 4 6 6 2 3 4" xfId="26240" xr:uid="{8E96889C-987A-40BC-B573-5B0A0C245C6A}"/>
    <cellStyle name="Comma 4 6 6 2 4" xfId="11664" xr:uid="{EAC51FC4-94DD-46ED-AFD7-20EF7F0FB9FD}"/>
    <cellStyle name="Comma 4 6 6 2 4 2" xfId="44282" xr:uid="{E8BF48A8-B660-4559-95FC-1F69E254826C}"/>
    <cellStyle name="Comma 4 6 6 2 4 3" xfId="31654" xr:uid="{7AB8488A-DB08-4BAE-88D1-6FD9AD5696BE}"/>
    <cellStyle name="Comma 4 6 6 2 5" xfId="19024" xr:uid="{71BFCE1D-05EB-47F8-86F2-B83002E9B8C1}"/>
    <cellStyle name="Comma 4 6 6 2 5 2" xfId="38001" xr:uid="{128940BE-4C26-4897-B67A-8D7D80BADE2A}"/>
    <cellStyle name="Comma 4 6 6 2 6" xfId="25361" xr:uid="{376FBA88-42C2-4579-AC0E-29603314342B}"/>
    <cellStyle name="Comma 4 6 6 3" xfId="3448" xr:uid="{49A41D26-2EA6-4D20-A34F-98A4EB351ED4}"/>
    <cellStyle name="Comma 4 6 6 3 2" xfId="6945" xr:uid="{90425C56-461A-4F88-AB4F-36B61C8AFDC4}"/>
    <cellStyle name="Comma 4 6 6 3 2 2" xfId="14310" xr:uid="{EBAC7F8C-B12E-468F-B8F4-514B3A8060E6}"/>
    <cellStyle name="Comma 4 6 6 3 2 2 2" xfId="46928" xr:uid="{D90D7CC3-7B65-4CD4-9126-65A9EC7B4B6F}"/>
    <cellStyle name="Comma 4 6 6 3 2 2 3" xfId="34300" xr:uid="{880C4A5D-AB1D-4EB7-BD7B-0BBD878E9652}"/>
    <cellStyle name="Comma 4 6 6 3 2 3" xfId="21670" xr:uid="{C64DBD8C-2054-4B8C-8267-EC09DE283942}"/>
    <cellStyle name="Comma 4 6 6 3 2 3 2" xfId="40647" xr:uid="{1EFE320F-DFAB-470F-8F48-149D779112C0}"/>
    <cellStyle name="Comma 4 6 6 3 2 4" xfId="28007" xr:uid="{0BDC5F2A-E45B-4D43-B241-F0D1008A13DE}"/>
    <cellStyle name="Comma 4 6 6 3 3" xfId="10814" xr:uid="{62C87007-152F-4AEC-B770-40E504B3FDF2}"/>
    <cellStyle name="Comma 4 6 6 3 3 2" xfId="43431" xr:uid="{BA7181D3-F2E5-4438-BABC-4A061C7ADB97}"/>
    <cellStyle name="Comma 4 6 6 3 3 3" xfId="30803" xr:uid="{429C5F60-110F-4502-9F5B-094D77BBB109}"/>
    <cellStyle name="Comma 4 6 6 3 4" xfId="18174" xr:uid="{216444C0-0343-41B3-93FC-E2D6ED6BEB32}"/>
    <cellStyle name="Comma 4 6 6 3 4 2" xfId="37150" xr:uid="{0E9F18DF-6DB8-4D52-8DE0-B9126F7EC4A3}"/>
    <cellStyle name="Comma 4 6 6 3 5" xfId="24510" xr:uid="{A8B3362C-8973-4093-94BB-CA478CED9894}"/>
    <cellStyle name="Comma 4 6 6 4" xfId="6063" xr:uid="{46FDC3ED-4621-41AF-941E-58B7A88360F5}"/>
    <cellStyle name="Comma 4 6 6 4 2" xfId="13428" xr:uid="{1052B763-330C-4C7F-956D-8E510363B478}"/>
    <cellStyle name="Comma 4 6 6 4 2 2" xfId="46046" xr:uid="{FF6774D8-1E6D-4DD0-AA2C-A3069F6582CE}"/>
    <cellStyle name="Comma 4 6 6 4 2 3" xfId="33418" xr:uid="{3FE61754-4469-4EC4-8628-864559B35F07}"/>
    <cellStyle name="Comma 4 6 6 4 3" xfId="20788" xr:uid="{7ADCFBB0-0A51-4733-9458-0C64CC85991A}"/>
    <cellStyle name="Comma 4 6 6 4 3 2" xfId="39765" xr:uid="{7D08F6DD-B604-4875-BEC3-8B74FCDC6F54}"/>
    <cellStyle name="Comma 4 6 6 4 4" xfId="27125" xr:uid="{1C95C517-3027-4056-81CB-A3E4BA09D7F6}"/>
    <cellStyle name="Comma 4 6 6 5" xfId="2543" xr:uid="{2E5D52DE-6ABC-4DFA-A81C-820FDBD6AAB8}"/>
    <cellStyle name="Comma 4 6 6 5 2" xfId="9935" xr:uid="{ED7DDA66-5975-44B3-8684-6A1909D8838D}"/>
    <cellStyle name="Comma 4 6 6 5 2 2" xfId="42549" xr:uid="{FB874D86-5355-4254-BAB0-8CCBDBACA36C}"/>
    <cellStyle name="Comma 4 6 6 5 3" xfId="17295" xr:uid="{117C0DA4-CF5E-4A77-ACF5-75102572AAC2}"/>
    <cellStyle name="Comma 4 6 6 5 4" xfId="29921" xr:uid="{9522466D-24A2-4896-9322-8C04288B6AAF}"/>
    <cellStyle name="Comma 4 6 6 6" xfId="8636" xr:uid="{05492A34-2F2A-423B-B817-D4A50CFEC920}"/>
    <cellStyle name="Comma 4 6 6 6 2" xfId="36249" xr:uid="{A44E3693-CDFA-4C11-912E-BB31E16EFD99}"/>
    <cellStyle name="Comma 4 6 6 7" xfId="15996" xr:uid="{7D95DE9D-4B45-4EBE-91DB-4BB2C2104317}"/>
    <cellStyle name="Comma 4 6 6 8" xfId="23628" xr:uid="{A51182F9-6F7B-4F2A-8DED-704A5FF12565}"/>
    <cellStyle name="Comma 4 6 7" xfId="1439" xr:uid="{6D953C39-A8A3-4EF2-891C-78F17D511827}"/>
    <cellStyle name="Comma 4 6 7 2" xfId="7380" xr:uid="{6AA0F475-D750-424B-85E7-62630105D3B6}"/>
    <cellStyle name="Comma 4 6 7 2 2" xfId="14745" xr:uid="{EAB448EE-844A-4EAC-95C2-C933CE69D023}"/>
    <cellStyle name="Comma 4 6 7 2 2 2" xfId="47363" xr:uid="{8A196995-D07F-4773-8B06-8E34241D472D}"/>
    <cellStyle name="Comma 4 6 7 2 2 3" xfId="34735" xr:uid="{3778B1AA-E0F9-42E5-84C0-F048496C61AF}"/>
    <cellStyle name="Comma 4 6 7 2 3" xfId="22105" xr:uid="{F80CF240-B071-4BE6-9790-A56DBF88BA04}"/>
    <cellStyle name="Comma 4 6 7 2 3 2" xfId="41082" xr:uid="{4A2A825A-2DAE-4F9B-8C14-9C2190ADE4CF}"/>
    <cellStyle name="Comma 4 6 7 2 4" xfId="28442" xr:uid="{237F1FB2-3242-4FC3-BF59-80BD37E44108}"/>
    <cellStyle name="Comma 4 6 7 3" xfId="4758" xr:uid="{C2368E3C-DD2D-4562-83CF-5537E5E3E714}"/>
    <cellStyle name="Comma 4 6 7 3 2" xfId="12123" xr:uid="{E53951EC-720C-45E9-8B11-14E6A80E647B}"/>
    <cellStyle name="Comma 4 6 7 3 2 2" xfId="44741" xr:uid="{9663468D-20CE-42EE-8B3F-CE9DC9242160}"/>
    <cellStyle name="Comma 4 6 7 3 2 3" xfId="32113" xr:uid="{06F00407-746B-4AD5-816C-FCE487352265}"/>
    <cellStyle name="Comma 4 6 7 3 3" xfId="19483" xr:uid="{5CAEF8FA-889A-4A05-9686-CA10AB3B599C}"/>
    <cellStyle name="Comma 4 6 7 3 3 2" xfId="38460" xr:uid="{EED5A27A-8E2E-4286-B6A3-588C72B8AFBB}"/>
    <cellStyle name="Comma 4 6 7 3 4" xfId="25820" xr:uid="{DE6320F5-82C0-438D-91B3-4B7A3827635E}"/>
    <cellStyle name="Comma 4 6 7 4" xfId="3883" xr:uid="{E6B54834-6B63-4A16-B89A-13E5D4058089}"/>
    <cellStyle name="Comma 4 6 7 4 2" xfId="11249" xr:uid="{7AE32936-4204-4EC5-8B09-F5C48B5F2579}"/>
    <cellStyle name="Comma 4 6 7 4 2 2" xfId="43866" xr:uid="{347FABBF-8C27-4998-B9A0-3F2A6D6ADAE7}"/>
    <cellStyle name="Comma 4 6 7 4 3" xfId="18609" xr:uid="{BA18B3D1-0D68-4603-866A-61E6E53D9E55}"/>
    <cellStyle name="Comma 4 6 7 4 4" xfId="31238" xr:uid="{224766EE-608D-4A54-9D24-8F4B62D6E45A}"/>
    <cellStyle name="Comma 4 6 7 5" xfId="9076" xr:uid="{5068B7D7-6A8C-407D-8011-6DB32D2F8E0C}"/>
    <cellStyle name="Comma 4 6 7 5 2" xfId="37585" xr:uid="{146C3138-76D8-4A32-946B-6B0819E50DFF}"/>
    <cellStyle name="Comma 4 6 7 6" xfId="16436" xr:uid="{BBF27FD3-69CD-48A5-AA01-FAAA56137C53}"/>
    <cellStyle name="Comma 4 6 7 7" xfId="24945" xr:uid="{82F3C056-7018-438E-94C9-10DB50D03181}"/>
    <cellStyle name="Comma 4 6 8" xfId="3034" xr:uid="{A693B0A2-EC8D-4997-A72D-F0F94AED7A79}"/>
    <cellStyle name="Comma 4 6 8 2" xfId="6531" xr:uid="{4CFA41A9-64F6-4B9D-8ED8-1A5E3361087E}"/>
    <cellStyle name="Comma 4 6 8 2 2" xfId="13896" xr:uid="{0F8ADCB5-3D46-4F29-89B6-07E15A7F598A}"/>
    <cellStyle name="Comma 4 6 8 2 2 2" xfId="46514" xr:uid="{0C303325-435B-44C2-9EEF-127FD2CF5901}"/>
    <cellStyle name="Comma 4 6 8 2 2 3" xfId="33886" xr:uid="{19E19B70-185B-4419-B977-87170C328FCB}"/>
    <cellStyle name="Comma 4 6 8 2 3" xfId="21256" xr:uid="{A99F4503-6FAD-496E-B834-9F0703361D9D}"/>
    <cellStyle name="Comma 4 6 8 2 3 2" xfId="40233" xr:uid="{21FBFEEB-D3A1-42EE-82E6-8F75D67845EB}"/>
    <cellStyle name="Comma 4 6 8 2 4" xfId="27593" xr:uid="{6AD0F544-9C33-40E6-8863-FF82BCD47665}"/>
    <cellStyle name="Comma 4 6 8 3" xfId="10400" xr:uid="{35C49BEA-BD55-43F4-BF09-F40D0403DC02}"/>
    <cellStyle name="Comma 4 6 8 3 2" xfId="43017" xr:uid="{2F1E6F7E-0F0F-4D19-93FD-0BE9C38D08F5}"/>
    <cellStyle name="Comma 4 6 8 3 3" xfId="30389" xr:uid="{E6284114-B6AF-4C0A-9549-4C799E460DCD}"/>
    <cellStyle name="Comma 4 6 8 4" xfId="17760" xr:uid="{3D516E11-B908-444F-84EB-F6C2D8A75AE0}"/>
    <cellStyle name="Comma 4 6 8 4 2" xfId="36736" xr:uid="{EBDB6B59-4BE5-446A-8640-46E4FA68F3CD}"/>
    <cellStyle name="Comma 4 6 8 5" xfId="24096" xr:uid="{F27D9B89-B677-49B9-8789-DF12102CBBDC}"/>
    <cellStyle name="Comma 4 6 9" xfId="5643" xr:uid="{18CBB228-48FE-4F38-8A81-BF48F9B8C05D}"/>
    <cellStyle name="Comma 4 6 9 2" xfId="13008" xr:uid="{0066BD17-5146-40C1-B430-73D36744ADBB}"/>
    <cellStyle name="Comma 4 6 9 2 2" xfId="45626" xr:uid="{DAABDF08-F9D4-40AE-8FA2-65A58B40A6AE}"/>
    <cellStyle name="Comma 4 6 9 2 3" xfId="32998" xr:uid="{8C90200A-1899-4D98-9E50-B65B7D4A96D8}"/>
    <cellStyle name="Comma 4 6 9 3" xfId="20368" xr:uid="{EF808FDF-35C9-459E-A2D3-B59D8A3884DC}"/>
    <cellStyle name="Comma 4 6 9 3 2" xfId="39345" xr:uid="{451F6812-9757-4B13-BFD4-A3D3A1BF058D}"/>
    <cellStyle name="Comma 4 6 9 4" xfId="26705" xr:uid="{EEC52D30-A06B-4267-8B5F-DBFC64F89B09}"/>
    <cellStyle name="Comma 4 7" xfId="215" xr:uid="{A82B4964-6097-43A2-B24F-8B35FC328542}"/>
    <cellStyle name="Comma 4 7 10" xfId="8294" xr:uid="{6AC7ACC7-CE88-4507-8687-034FE72B977F}"/>
    <cellStyle name="Comma 4 7 10 2" xfId="15659" xr:uid="{5602BD5A-344B-40B8-BB38-0375A2F2544C}"/>
    <cellStyle name="Comma 4 7 10 2 2" xfId="35850" xr:uid="{D928A2A8-0236-42E3-8A03-60F11CFEE347}"/>
    <cellStyle name="Comma 4 7 10 3" xfId="23019" xr:uid="{CF11F4FD-1C88-48DC-ACEF-49E6F99FF326}"/>
    <cellStyle name="Comma 4 7 10 4" xfId="23266" xr:uid="{7CCD602A-E160-443F-ADB1-BFBD80350419}"/>
    <cellStyle name="Comma 4 7 11" xfId="1482" xr:uid="{F16FADF6-88EE-4BF7-836D-C896833617D4}"/>
    <cellStyle name="Comma 4 7 11 2" xfId="9111" xr:uid="{B44326E3-50AC-4F16-9463-DF5BEBAD4ABE}"/>
    <cellStyle name="Comma 4 7 11 2 2" xfId="42192" xr:uid="{B617CD2E-344F-4476-ACC6-661DE45107DD}"/>
    <cellStyle name="Comma 4 7 11 3" xfId="16471" xr:uid="{A170388D-E19B-47D7-8448-C9C32662D04A}"/>
    <cellStyle name="Comma 4 7 11 4" xfId="29564" xr:uid="{B4B7F618-41A7-4349-A274-DB552BB47454}"/>
    <cellStyle name="Comma 4 7 12" xfId="8350" xr:uid="{454A4CA0-7699-4B57-8819-4FA2FB370401}"/>
    <cellStyle name="Comma 4 7 12 2" xfId="35595" xr:uid="{63139A41-3F5C-4B05-8839-628FF0177F26}"/>
    <cellStyle name="Comma 4 7 13" xfId="15711" xr:uid="{5D44047A-7834-4C6F-BE69-92D31886C078}"/>
    <cellStyle name="Comma 4 7 14" xfId="23063" xr:uid="{B2762046-D805-4AB1-AACC-33CF2229413A}"/>
    <cellStyle name="Comma 4 7 2" xfId="536" xr:uid="{376B3933-8086-4D9E-AFE7-9C55DE24D93F}"/>
    <cellStyle name="Comma 4 7 2 10" xfId="8523" xr:uid="{D5672360-89FC-4296-AF72-D7D38DCB23F3}"/>
    <cellStyle name="Comma 4 7 2 11" xfId="15883" xr:uid="{46323D31-F44C-42B5-A89D-F9F9F2B7E1FC}"/>
    <cellStyle name="Comma 4 7 2 12" xfId="23288" xr:uid="{A7CA71E8-FDF7-46BC-805F-47E0F0D23D96}"/>
    <cellStyle name="Comma 4 7 2 2" xfId="1116" xr:uid="{0B0B2E36-EB34-4DE7-977A-3824387B23C4}"/>
    <cellStyle name="Comma 4 7 2 2 10" xfId="23364" xr:uid="{0260374C-B91E-46FD-823D-5B5F414A1A8C}"/>
    <cellStyle name="Comma 4 7 2 2 2" xfId="2406" xr:uid="{DF243DDA-FFFF-4B06-BF3C-8DC0238D3C97}"/>
    <cellStyle name="Comma 4 7 2 2 2 2" xfId="2903" xr:uid="{63628CAB-F1E5-45F0-89F0-73D1B4ED7C6D}"/>
    <cellStyle name="Comma 4 7 2 2 2 2 2" xfId="4635" xr:uid="{150F7C74-DCE7-45A5-964F-927E6D23C9A9}"/>
    <cellStyle name="Comma 4 7 2 2 2 2 2 2" xfId="8133" xr:uid="{6C4213F7-5C1F-4102-B25B-CE576E88B37D}"/>
    <cellStyle name="Comma 4 7 2 2 2 2 2 2 2" xfId="15498" xr:uid="{288E919C-4348-4F8C-80FD-77381A333E48}"/>
    <cellStyle name="Comma 4 7 2 2 2 2 2 2 2 2" xfId="48116" xr:uid="{CD22E988-CC8D-4B56-86A9-FB11D8CFBDD1}"/>
    <cellStyle name="Comma 4 7 2 2 2 2 2 2 2 3" xfId="35488" xr:uid="{187038BB-60D4-4C8B-94A6-86F9CE5849EB}"/>
    <cellStyle name="Comma 4 7 2 2 2 2 2 2 3" xfId="22858" xr:uid="{64F5E0A1-2508-4A42-A2A4-BD356AF9E8E6}"/>
    <cellStyle name="Comma 4 7 2 2 2 2 2 2 3 2" xfId="41835" xr:uid="{12BD0179-AD47-4E4F-9AAE-24D9123380D3}"/>
    <cellStyle name="Comma 4 7 2 2 2 2 2 2 4" xfId="29195" xr:uid="{E3327A08-D1C7-435A-8726-71FC04D63A08}"/>
    <cellStyle name="Comma 4 7 2 2 2 2 2 3" xfId="5515" xr:uid="{E7E00BA3-EB85-4FF0-896F-BAB3F9356149}"/>
    <cellStyle name="Comma 4 7 2 2 2 2 2 3 2" xfId="12880" xr:uid="{57F7A81E-C462-4868-8B25-2C7DC46A64F8}"/>
    <cellStyle name="Comma 4 7 2 2 2 2 2 3 2 2" xfId="45498" xr:uid="{075980B9-4990-43A4-B00E-CC5F5BFD5523}"/>
    <cellStyle name="Comma 4 7 2 2 2 2 2 3 2 3" xfId="32870" xr:uid="{660CC5DD-87A7-41B4-8670-F455DD42048D}"/>
    <cellStyle name="Comma 4 7 2 2 2 2 2 3 3" xfId="20240" xr:uid="{D1F403BF-9BBB-4717-A582-94401C83D240}"/>
    <cellStyle name="Comma 4 7 2 2 2 2 2 3 3 2" xfId="39217" xr:uid="{D34E8EF5-B05C-4890-A7DB-CBA85D7CCF43}"/>
    <cellStyle name="Comma 4 7 2 2 2 2 2 3 4" xfId="26577" xr:uid="{C599F670-B18D-4705-80F6-F6A4DFC2B85D}"/>
    <cellStyle name="Comma 4 7 2 2 2 2 2 4" xfId="12001" xr:uid="{C51CF77F-7C9E-429D-8744-159CE86FDF10}"/>
    <cellStyle name="Comma 4 7 2 2 2 2 2 4 2" xfId="44619" xr:uid="{704FE935-D918-4538-A46D-DCF8F856B53D}"/>
    <cellStyle name="Comma 4 7 2 2 2 2 2 4 3" xfId="31991" xr:uid="{D5F0373F-B571-4B7F-AA9D-34B782760032}"/>
    <cellStyle name="Comma 4 7 2 2 2 2 2 5" xfId="19361" xr:uid="{374E2AD3-81F6-4CDC-AECE-EA52AAC91632}"/>
    <cellStyle name="Comma 4 7 2 2 2 2 2 5 2" xfId="38338" xr:uid="{64CD0B07-E394-4717-99A4-F644C73AC8B9}"/>
    <cellStyle name="Comma 4 7 2 2 2 2 2 6" xfId="25698" xr:uid="{9F167DBC-736E-4E20-BE59-11063228F5F3}"/>
    <cellStyle name="Comma 4 7 2 2 2 2 3" xfId="3779" xr:uid="{CC467B9A-51EB-463A-8166-E005D8C5C117}"/>
    <cellStyle name="Comma 4 7 2 2 2 2 3 2" xfId="7276" xr:uid="{45F9DE40-AD6E-45C3-BCB2-1DA1C986C939}"/>
    <cellStyle name="Comma 4 7 2 2 2 2 3 2 2" xfId="14641" xr:uid="{D274D4BD-B675-44C0-AAF2-61408F02BF4F}"/>
    <cellStyle name="Comma 4 7 2 2 2 2 3 2 2 2" xfId="47259" xr:uid="{22D42B2C-8904-4262-A71B-9D0C790CE301}"/>
    <cellStyle name="Comma 4 7 2 2 2 2 3 2 2 3" xfId="34631" xr:uid="{5B33CB83-3C9F-400E-9799-8C38B5442F87}"/>
    <cellStyle name="Comma 4 7 2 2 2 2 3 2 3" xfId="22001" xr:uid="{C037C401-2907-4901-B66E-6D1B585ADF92}"/>
    <cellStyle name="Comma 4 7 2 2 2 2 3 2 3 2" xfId="40978" xr:uid="{E837D336-FEC9-4D5E-83C1-1C84332FAB94}"/>
    <cellStyle name="Comma 4 7 2 2 2 2 3 2 4" xfId="28338" xr:uid="{3EFA9077-7A47-4C6F-861E-58ABD3F88F30}"/>
    <cellStyle name="Comma 4 7 2 2 2 2 3 3" xfId="11145" xr:uid="{8FFC8B75-D52E-47AA-A953-BAF3B0A0B8B3}"/>
    <cellStyle name="Comma 4 7 2 2 2 2 3 3 2" xfId="43762" xr:uid="{ED73F6A9-00B9-4A43-9FF8-769EFD51CE03}"/>
    <cellStyle name="Comma 4 7 2 2 2 2 3 3 3" xfId="31134" xr:uid="{1D103EFB-66FB-4A9C-8B07-ED480AA51269}"/>
    <cellStyle name="Comma 4 7 2 2 2 2 3 4" xfId="18505" xr:uid="{FF240B9B-1CDC-46D0-B813-4B895888F3B0}"/>
    <cellStyle name="Comma 4 7 2 2 2 2 3 4 2" xfId="37481" xr:uid="{392AA674-5A4F-40D4-8F59-AE600E8939F2}"/>
    <cellStyle name="Comma 4 7 2 2 2 2 3 5" xfId="24841" xr:uid="{76174646-C3BC-4220-AF7E-13416E521A23}"/>
    <cellStyle name="Comma 4 7 2 2 2 2 4" xfId="6400" xr:uid="{8A79C363-78EE-420B-AB6D-D562C5844831}"/>
    <cellStyle name="Comma 4 7 2 2 2 2 4 2" xfId="13765" xr:uid="{B38D4DF3-DB88-4A72-B40E-ECD82200F312}"/>
    <cellStyle name="Comma 4 7 2 2 2 2 4 2 2" xfId="46383" xr:uid="{E9802F8C-8A46-42FA-8B06-3D29D62871D0}"/>
    <cellStyle name="Comma 4 7 2 2 2 2 4 2 3" xfId="33755" xr:uid="{DD7A50D8-F002-41AD-A2F1-D7316DFC337D}"/>
    <cellStyle name="Comma 4 7 2 2 2 2 4 3" xfId="21125" xr:uid="{06A502D2-AE01-4CF1-B390-7D279A4BA61A}"/>
    <cellStyle name="Comma 4 7 2 2 2 2 4 3 2" xfId="40102" xr:uid="{F3B53389-5946-4DDA-97E6-913018979593}"/>
    <cellStyle name="Comma 4 7 2 2 2 2 4 4" xfId="27462" xr:uid="{8A8D5248-DD45-4446-B717-210B022D742C}"/>
    <cellStyle name="Comma 4 7 2 2 2 2 5" xfId="10271" xr:uid="{30C5E7E9-A98D-400D-8125-23CCD7C0BC15}"/>
    <cellStyle name="Comma 4 7 2 2 2 2 5 2" xfId="42886" xr:uid="{983FE631-DDBE-4D27-B8A9-6836709DA9B7}"/>
    <cellStyle name="Comma 4 7 2 2 2 2 5 3" xfId="30258" xr:uid="{BE7FA7B1-CA5C-45A3-841B-DBC077F45FF3}"/>
    <cellStyle name="Comma 4 7 2 2 2 2 6" xfId="17631" xr:uid="{206F790B-43AD-44FD-A1D1-BE07114735E7}"/>
    <cellStyle name="Comma 4 7 2 2 2 2 6 2" xfId="36605" xr:uid="{4AE23AE8-C78E-4137-82A1-BBCFA4A788B6}"/>
    <cellStyle name="Comma 4 7 2 2 2 2 7" xfId="23965" xr:uid="{CB683E55-E557-4CD1-B200-96026745B713}"/>
    <cellStyle name="Comma 4 7 2 2 2 3" xfId="4195" xr:uid="{9867520F-D29C-4CA3-869D-2BED785CB542}"/>
    <cellStyle name="Comma 4 7 2 2 2 3 2" xfId="7692" xr:uid="{8CD5108C-D90C-4848-B874-6ED492183455}"/>
    <cellStyle name="Comma 4 7 2 2 2 3 2 2" xfId="15057" xr:uid="{F8B18A8C-8771-45AD-A51A-C4264E8CE28D}"/>
    <cellStyle name="Comma 4 7 2 2 2 3 2 2 2" xfId="47675" xr:uid="{15F8D6F0-EFD0-437C-96CF-25DE8D068812}"/>
    <cellStyle name="Comma 4 7 2 2 2 3 2 2 3" xfId="35047" xr:uid="{EB845678-D39C-4292-B1AC-8C6643449697}"/>
    <cellStyle name="Comma 4 7 2 2 2 3 2 3" xfId="22417" xr:uid="{155F4FE2-8078-4CA8-9D36-C2639BB87375}"/>
    <cellStyle name="Comma 4 7 2 2 2 3 2 3 2" xfId="41394" xr:uid="{3CA3F539-D7F6-4DA0-ADB4-CA6C4D3202B7}"/>
    <cellStyle name="Comma 4 7 2 2 2 3 2 4" xfId="28754" xr:uid="{455AD8BD-CBB8-4A8A-A687-05692F069680}"/>
    <cellStyle name="Comma 4 7 2 2 2 3 3" xfId="5073" xr:uid="{FB048B00-7A16-4579-9DE9-413EA878E5BA}"/>
    <cellStyle name="Comma 4 7 2 2 2 3 3 2" xfId="12438" xr:uid="{F11E0649-D80E-426B-A530-A475315000CD}"/>
    <cellStyle name="Comma 4 7 2 2 2 3 3 2 2" xfId="45056" xr:uid="{1EE77B2F-D1EB-46A9-8BD9-13EAFF6129D2}"/>
    <cellStyle name="Comma 4 7 2 2 2 3 3 2 3" xfId="32428" xr:uid="{7A715AF6-5705-467F-B024-09E85DFDB924}"/>
    <cellStyle name="Comma 4 7 2 2 2 3 3 3" xfId="19798" xr:uid="{184A3BC1-BFA0-4863-AEEA-46CF3763B591}"/>
    <cellStyle name="Comma 4 7 2 2 2 3 3 3 2" xfId="38775" xr:uid="{D78A5150-2AB7-4745-9895-9476B771B541}"/>
    <cellStyle name="Comma 4 7 2 2 2 3 3 4" xfId="26135" xr:uid="{867A1285-6FC6-4C23-8028-39A0F81C203F}"/>
    <cellStyle name="Comma 4 7 2 2 2 3 4" xfId="11561" xr:uid="{2022BF63-168A-4B71-A51D-CC87676AB96E}"/>
    <cellStyle name="Comma 4 7 2 2 2 3 4 2" xfId="44178" xr:uid="{4EA183A7-C679-4F0F-AD83-F3C6FB327292}"/>
    <cellStyle name="Comma 4 7 2 2 2 3 4 3" xfId="31550" xr:uid="{70D7F7EB-A34E-4C8D-B6B5-523FB3248948}"/>
    <cellStyle name="Comma 4 7 2 2 2 3 5" xfId="18921" xr:uid="{D5304508-25D9-4423-B53C-1C871D1C5600}"/>
    <cellStyle name="Comma 4 7 2 2 2 3 5 2" xfId="37897" xr:uid="{0B27C8BE-0E59-4914-92E2-0DE38A38D550}"/>
    <cellStyle name="Comma 4 7 2 2 2 3 6" xfId="25257" xr:uid="{177B3509-5800-48B3-BE16-C01AC48CC891}"/>
    <cellStyle name="Comma 4 7 2 2 2 4" xfId="3345" xr:uid="{1129BFAB-D6BB-45F7-88F4-FD31DCB86DA9}"/>
    <cellStyle name="Comma 4 7 2 2 2 4 2" xfId="6842" xr:uid="{5B50EE23-560B-4F48-A832-E8931ADA239C}"/>
    <cellStyle name="Comma 4 7 2 2 2 4 2 2" xfId="14207" xr:uid="{02A51CC9-952F-4DAA-BAA4-B7C4EA83E1A3}"/>
    <cellStyle name="Comma 4 7 2 2 2 4 2 2 2" xfId="46825" xr:uid="{9BAA17D3-1ED0-4B3C-8A36-20156F2BFBE0}"/>
    <cellStyle name="Comma 4 7 2 2 2 4 2 2 3" xfId="34197" xr:uid="{80BC90DF-80AD-4027-B88B-054834E54DE0}"/>
    <cellStyle name="Comma 4 7 2 2 2 4 2 3" xfId="21567" xr:uid="{2249A5FB-EE38-4645-825F-BBF967F9805D}"/>
    <cellStyle name="Comma 4 7 2 2 2 4 2 3 2" xfId="40544" xr:uid="{2B56AA7E-7E24-4A06-BC85-687207D42611}"/>
    <cellStyle name="Comma 4 7 2 2 2 4 2 4" xfId="27904" xr:uid="{8E7BAA97-2B29-4D89-AF38-6904CF604894}"/>
    <cellStyle name="Comma 4 7 2 2 2 4 3" xfId="10711" xr:uid="{23EA3747-E721-4E9D-A2BD-A46CE69C4695}"/>
    <cellStyle name="Comma 4 7 2 2 2 4 3 2" xfId="43328" xr:uid="{12F1391F-99E4-47D6-BE80-4D84D05104EA}"/>
    <cellStyle name="Comma 4 7 2 2 2 4 3 3" xfId="30700" xr:uid="{9B56BA22-832A-4060-8088-5734935E0538}"/>
    <cellStyle name="Comma 4 7 2 2 2 4 4" xfId="18071" xr:uid="{AB3A6AF5-A5C9-497D-8887-A9954879802F}"/>
    <cellStyle name="Comma 4 7 2 2 2 4 4 2" xfId="37047" xr:uid="{BAC83966-854E-4A42-A103-94B00298BF97}"/>
    <cellStyle name="Comma 4 7 2 2 2 4 5" xfId="24407" xr:uid="{9949C56C-8DFB-450B-810C-3B01514A6DE2}"/>
    <cellStyle name="Comma 4 7 2 2 2 5" xfId="5958" xr:uid="{66EA37F5-FD56-418F-927F-1CE10DACB674}"/>
    <cellStyle name="Comma 4 7 2 2 2 5 2" xfId="13323" xr:uid="{19A6539A-24DC-4076-A87F-47453E4B0206}"/>
    <cellStyle name="Comma 4 7 2 2 2 5 2 2" xfId="45941" xr:uid="{CDD0BF0D-9702-4263-9D3F-893212B2CC3A}"/>
    <cellStyle name="Comma 4 7 2 2 2 5 2 3" xfId="33313" xr:uid="{C7BBFD0B-DEF1-4C95-BCA4-0496C6AEC418}"/>
    <cellStyle name="Comma 4 7 2 2 2 5 3" xfId="20683" xr:uid="{A0AEF10E-547B-458B-BD67-1242C82F9E83}"/>
    <cellStyle name="Comma 4 7 2 2 2 5 3 2" xfId="39660" xr:uid="{5F5882BF-1713-4F4C-B47F-7A2C19A4B5AB}"/>
    <cellStyle name="Comma 4 7 2 2 2 5 4" xfId="27020" xr:uid="{165B653B-C3F1-4269-BFF2-27CE7E5F5AB3}"/>
    <cellStyle name="Comma 4 7 2 2 2 6" xfId="9831" xr:uid="{B4B7AE71-203D-492A-B2C2-EEDFFA0D4467}"/>
    <cellStyle name="Comma 4 7 2 2 2 6 2" xfId="42444" xr:uid="{FB8A9DF2-3384-4216-86F2-C101B2A47AC6}"/>
    <cellStyle name="Comma 4 7 2 2 2 6 3" xfId="29816" xr:uid="{D87E861B-0065-44F3-94D2-DED299A999E2}"/>
    <cellStyle name="Comma 4 7 2 2 2 7" xfId="17191" xr:uid="{07A8944F-D357-4592-A50A-6FA32DF9CF22}"/>
    <cellStyle name="Comma 4 7 2 2 2 7 2" xfId="36131" xr:uid="{78A2A599-21FD-4C72-9930-587257E2E4A2}"/>
    <cellStyle name="Comma 4 7 2 2 2 8" xfId="23519" xr:uid="{03C0AFA3-9671-4831-8A78-2DEA25A2880E}"/>
    <cellStyle name="Comma 4 7 2 2 3" xfId="2748" xr:uid="{43C90C20-2A5E-4D45-BFEE-75A7FF725B58}"/>
    <cellStyle name="Comma 4 7 2 2 3 2" xfId="4480" xr:uid="{09360F31-271D-4EB8-917C-22AE4D1E721D}"/>
    <cellStyle name="Comma 4 7 2 2 3 2 2" xfId="7978" xr:uid="{047A5768-323C-42A9-BC59-B5981C4C86EB}"/>
    <cellStyle name="Comma 4 7 2 2 3 2 2 2" xfId="15343" xr:uid="{F65DDF6D-E891-450F-BC11-8B0B48FE5527}"/>
    <cellStyle name="Comma 4 7 2 2 3 2 2 2 2" xfId="47961" xr:uid="{164418BA-9E3A-40EF-B90C-3DECFD801E2E}"/>
    <cellStyle name="Comma 4 7 2 2 3 2 2 2 3" xfId="35333" xr:uid="{F6F41AFF-1BE6-4A3E-9F48-EE9E89AB574A}"/>
    <cellStyle name="Comma 4 7 2 2 3 2 2 3" xfId="22703" xr:uid="{44C891F7-B42A-4061-AE8A-BB10011C63DF}"/>
    <cellStyle name="Comma 4 7 2 2 3 2 2 3 2" xfId="41680" xr:uid="{55702D8F-3842-494D-864A-966EAB2743EA}"/>
    <cellStyle name="Comma 4 7 2 2 3 2 2 4" xfId="29040" xr:uid="{8F720AF8-5425-43B0-9CF0-3B24612561AB}"/>
    <cellStyle name="Comma 4 7 2 2 3 2 3" xfId="5360" xr:uid="{BAC6A922-1988-4C61-9DC3-1C7D7BFC1F4F}"/>
    <cellStyle name="Comma 4 7 2 2 3 2 3 2" xfId="12725" xr:uid="{65AF3CAB-D114-4A64-99A8-3BD6F3844E42}"/>
    <cellStyle name="Comma 4 7 2 2 3 2 3 2 2" xfId="45343" xr:uid="{21C77C5E-266C-4EA9-8103-72ED8451C69C}"/>
    <cellStyle name="Comma 4 7 2 2 3 2 3 2 3" xfId="32715" xr:uid="{ABC03594-2F05-41BD-9A6A-3D5B46A2DE0D}"/>
    <cellStyle name="Comma 4 7 2 2 3 2 3 3" xfId="20085" xr:uid="{F3F43C28-F3E7-483E-A30B-A175DAEC02D6}"/>
    <cellStyle name="Comma 4 7 2 2 3 2 3 3 2" xfId="39062" xr:uid="{AA11C476-F306-454B-8ED2-095E1F7970CD}"/>
    <cellStyle name="Comma 4 7 2 2 3 2 3 4" xfId="26422" xr:uid="{9F604F01-D1B0-4550-B28C-50F3E50A78B7}"/>
    <cellStyle name="Comma 4 7 2 2 3 2 4" xfId="11846" xr:uid="{B6A177D5-E887-464D-9AD6-28FEFAF35DB8}"/>
    <cellStyle name="Comma 4 7 2 2 3 2 4 2" xfId="44464" xr:uid="{EBF79D44-25F7-49D7-AC59-67882D4C8585}"/>
    <cellStyle name="Comma 4 7 2 2 3 2 4 3" xfId="31836" xr:uid="{25069DCA-8ED1-4CE6-B358-5535A090770F}"/>
    <cellStyle name="Comma 4 7 2 2 3 2 5" xfId="19206" xr:uid="{1BD158D6-1392-4B43-8A2C-03542CE25AEB}"/>
    <cellStyle name="Comma 4 7 2 2 3 2 5 2" xfId="38183" xr:uid="{ACCD1602-324E-464F-957E-E773205D4407}"/>
    <cellStyle name="Comma 4 7 2 2 3 2 6" xfId="25543" xr:uid="{7DBF13BB-95F1-4713-825B-C966E3F2E394}"/>
    <cellStyle name="Comma 4 7 2 2 3 3" xfId="3625" xr:uid="{10F2FD35-0266-4913-90B1-2C72EA7B3863}"/>
    <cellStyle name="Comma 4 7 2 2 3 3 2" xfId="7122" xr:uid="{4E6BF595-837F-4A87-8762-958ECAE87AFF}"/>
    <cellStyle name="Comma 4 7 2 2 3 3 2 2" xfId="14487" xr:uid="{E1DF64DB-A218-4E57-9E13-7321B64B61EB}"/>
    <cellStyle name="Comma 4 7 2 2 3 3 2 2 2" xfId="47105" xr:uid="{5CD69981-849E-4120-A4CD-0A966E0E1C93}"/>
    <cellStyle name="Comma 4 7 2 2 3 3 2 2 3" xfId="34477" xr:uid="{D06A57CE-0AAB-44FD-9D14-212EE006AA42}"/>
    <cellStyle name="Comma 4 7 2 2 3 3 2 3" xfId="21847" xr:uid="{CE771888-CAE1-4AB7-A122-70A1544A1DF4}"/>
    <cellStyle name="Comma 4 7 2 2 3 3 2 3 2" xfId="40824" xr:uid="{447DCD6C-A57B-4C3A-99D7-40EF4FE4B1CF}"/>
    <cellStyle name="Comma 4 7 2 2 3 3 2 4" xfId="28184" xr:uid="{A5CA873E-817E-48A2-8350-3DB64D1E19AF}"/>
    <cellStyle name="Comma 4 7 2 2 3 3 3" xfId="10991" xr:uid="{AD343E85-F8A8-4B87-862E-E0E2DB4C24A3}"/>
    <cellStyle name="Comma 4 7 2 2 3 3 3 2" xfId="43608" xr:uid="{9E8710F0-90D5-4E26-9F58-953F58767EAF}"/>
    <cellStyle name="Comma 4 7 2 2 3 3 3 3" xfId="30980" xr:uid="{18BC84FC-E58E-4010-B088-C1A52D453C03}"/>
    <cellStyle name="Comma 4 7 2 2 3 3 4" xfId="18351" xr:uid="{587A32B6-D07B-4BD6-99B5-B78394BD232B}"/>
    <cellStyle name="Comma 4 7 2 2 3 3 4 2" xfId="37327" xr:uid="{1AA121D8-1EFF-42AA-9657-BC0286BDA383}"/>
    <cellStyle name="Comma 4 7 2 2 3 3 5" xfId="24687" xr:uid="{CD8745A2-8AE9-44AD-8116-770C4E4321DF}"/>
    <cellStyle name="Comma 4 7 2 2 3 4" xfId="6245" xr:uid="{76622968-5F48-4BF5-B79D-32287AF2BEEE}"/>
    <cellStyle name="Comma 4 7 2 2 3 4 2" xfId="13610" xr:uid="{2EDA81C3-435A-44C4-A362-F6E8884F8DEA}"/>
    <cellStyle name="Comma 4 7 2 2 3 4 2 2" xfId="46228" xr:uid="{BA416F5D-3D28-4100-99C0-BD79ADBDA593}"/>
    <cellStyle name="Comma 4 7 2 2 3 4 2 3" xfId="33600" xr:uid="{1CE696D1-B32B-43AF-A86B-655A5DBCE829}"/>
    <cellStyle name="Comma 4 7 2 2 3 4 3" xfId="20970" xr:uid="{CF823130-77E3-4D8F-AE07-C549121F36D8}"/>
    <cellStyle name="Comma 4 7 2 2 3 4 3 2" xfId="39947" xr:uid="{5B630532-ED54-4FFD-854A-3BB0BDC663AE}"/>
    <cellStyle name="Comma 4 7 2 2 3 4 4" xfId="27307" xr:uid="{5A41CFEE-EEDA-4CCD-B933-0450454BFF1C}"/>
    <cellStyle name="Comma 4 7 2 2 3 5" xfId="10116" xr:uid="{6DFB8D81-11C3-4545-9081-6D5DAA733BF4}"/>
    <cellStyle name="Comma 4 7 2 2 3 5 2" xfId="42731" xr:uid="{C26BEA57-5639-49F2-91A0-EDC464BEE968}"/>
    <cellStyle name="Comma 4 7 2 2 3 5 3" xfId="30103" xr:uid="{D29F7160-84E2-44CE-978D-2049240B596A}"/>
    <cellStyle name="Comma 4 7 2 2 3 6" xfId="17476" xr:uid="{46270B33-1FA4-44F7-B4E8-31BE45660705}"/>
    <cellStyle name="Comma 4 7 2 2 3 6 2" xfId="36450" xr:uid="{26A8F3D3-F462-4874-B650-6281F566D3C1}"/>
    <cellStyle name="Comma 4 7 2 2 3 7" xfId="23810" xr:uid="{7D68C1C9-0595-4E06-9D35-A941D41FC26D}"/>
    <cellStyle name="Comma 4 7 2 2 4" xfId="4040" xr:uid="{774E370F-0B6C-44BE-9E83-CFD73E5C9E2E}"/>
    <cellStyle name="Comma 4 7 2 2 4 2" xfId="7537" xr:uid="{18084D1A-DA20-41A4-B945-56B02B05974F}"/>
    <cellStyle name="Comma 4 7 2 2 4 2 2" xfId="14902" xr:uid="{755787AD-3B6A-450A-9CAA-5062B8DDF63D}"/>
    <cellStyle name="Comma 4 7 2 2 4 2 2 2" xfId="47520" xr:uid="{A3FCBB74-0045-42F9-A9FA-E67A4B9EBF9A}"/>
    <cellStyle name="Comma 4 7 2 2 4 2 2 3" xfId="34892" xr:uid="{E33B5782-3978-4299-8F45-552AC282C996}"/>
    <cellStyle name="Comma 4 7 2 2 4 2 3" xfId="22262" xr:uid="{79452F42-1B19-4421-B2AB-B9AE1B70A264}"/>
    <cellStyle name="Comma 4 7 2 2 4 2 3 2" xfId="41239" xr:uid="{6CCBFB3E-167F-4526-96A4-1E3856342E48}"/>
    <cellStyle name="Comma 4 7 2 2 4 2 4" xfId="28599" xr:uid="{D3AD07BC-F89E-4F32-9D34-C97E341E99B5}"/>
    <cellStyle name="Comma 4 7 2 2 4 3" xfId="4918" xr:uid="{2DAA0D36-886F-4BFB-BF58-33FD1C1C0EB1}"/>
    <cellStyle name="Comma 4 7 2 2 4 3 2" xfId="12283" xr:uid="{111EB1BF-92CB-4DF0-8655-A073A4737B64}"/>
    <cellStyle name="Comma 4 7 2 2 4 3 2 2" xfId="44901" xr:uid="{8FC8BC3B-D628-4880-AC3F-1D5941E51644}"/>
    <cellStyle name="Comma 4 7 2 2 4 3 2 3" xfId="32273" xr:uid="{14B080DE-1489-4D7D-8B56-D207618D2D31}"/>
    <cellStyle name="Comma 4 7 2 2 4 3 3" xfId="19643" xr:uid="{5385E04B-6EB4-4212-B847-8AD6C1F7A0CE}"/>
    <cellStyle name="Comma 4 7 2 2 4 3 3 2" xfId="38620" xr:uid="{6F127318-E8B0-4F1B-90F4-F7A73318AA2D}"/>
    <cellStyle name="Comma 4 7 2 2 4 3 4" xfId="25980" xr:uid="{64A2983C-519B-4EAA-B481-9BEBEFD20D5B}"/>
    <cellStyle name="Comma 4 7 2 2 4 4" xfId="11406" xr:uid="{DC795FA4-65EE-421B-9801-2377ED45CCC0}"/>
    <cellStyle name="Comma 4 7 2 2 4 4 2" xfId="44023" xr:uid="{3FCD6A13-D817-463A-B834-A39ECD7D43D9}"/>
    <cellStyle name="Comma 4 7 2 2 4 4 3" xfId="31395" xr:uid="{404DB46E-6F81-495F-AAA5-86F7850624E5}"/>
    <cellStyle name="Comma 4 7 2 2 4 5" xfId="18766" xr:uid="{77900E72-77F9-4867-B0EE-C7A6681D0760}"/>
    <cellStyle name="Comma 4 7 2 2 4 5 2" xfId="37742" xr:uid="{79E0ABE7-4B9B-42D6-958F-1E51117072D9}"/>
    <cellStyle name="Comma 4 7 2 2 4 6" xfId="25102" xr:uid="{AAD3A12A-09FF-4D3D-B2DA-B94FC30858C1}"/>
    <cellStyle name="Comma 4 7 2 2 5" xfId="3190" xr:uid="{BE37EA1B-2A6D-43F2-88F7-CE68DB52D69C}"/>
    <cellStyle name="Comma 4 7 2 2 5 2" xfId="6687" xr:uid="{F29EB7B6-1DF4-4B6E-9C12-43BDB4E0BB31}"/>
    <cellStyle name="Comma 4 7 2 2 5 2 2" xfId="14052" xr:uid="{E400F413-7540-42BE-A4B1-C91220601723}"/>
    <cellStyle name="Comma 4 7 2 2 5 2 2 2" xfId="46670" xr:uid="{9D583E1A-AA06-4F2B-BC1C-B21ADB66F40C}"/>
    <cellStyle name="Comma 4 7 2 2 5 2 2 3" xfId="34042" xr:uid="{FC063E11-2B1D-4A26-85EF-4D230CAA4EC9}"/>
    <cellStyle name="Comma 4 7 2 2 5 2 3" xfId="21412" xr:uid="{2FF6899F-4181-4762-A5CE-FDDC6482546A}"/>
    <cellStyle name="Comma 4 7 2 2 5 2 3 2" xfId="40389" xr:uid="{88174C29-8995-4C72-957C-3B4D881D9D51}"/>
    <cellStyle name="Comma 4 7 2 2 5 2 4" xfId="27749" xr:uid="{B58D5CBB-107E-4D91-8602-0FBCB74569BC}"/>
    <cellStyle name="Comma 4 7 2 2 5 3" xfId="10556" xr:uid="{BF4FEC11-B685-4B0D-B019-190C0B217C84}"/>
    <cellStyle name="Comma 4 7 2 2 5 3 2" xfId="43173" xr:uid="{7AFE9DEF-F604-487E-A1C4-64D31AA27063}"/>
    <cellStyle name="Comma 4 7 2 2 5 3 3" xfId="30545" xr:uid="{3AB1C5E9-DABB-49F9-9EE9-0A305434DE4F}"/>
    <cellStyle name="Comma 4 7 2 2 5 4" xfId="17916" xr:uid="{3942E497-453A-4FC3-9360-6916C3D22515}"/>
    <cellStyle name="Comma 4 7 2 2 5 4 2" xfId="36892" xr:uid="{26896085-1BFE-4E7E-A603-06BB6DBC9145}"/>
    <cellStyle name="Comma 4 7 2 2 5 5" xfId="24252" xr:uid="{549AE143-7F97-4C98-8A78-485122F2FFF6}"/>
    <cellStyle name="Comma 4 7 2 2 6" xfId="5803" xr:uid="{32E85E5B-6047-48D3-8877-3D8FD9F7A690}"/>
    <cellStyle name="Comma 4 7 2 2 6 2" xfId="13168" xr:uid="{2B995356-D7C0-446E-B36D-F803C58FA6D8}"/>
    <cellStyle name="Comma 4 7 2 2 6 2 2" xfId="45786" xr:uid="{4CB61349-36FE-42AD-831B-4A568CB6D581}"/>
    <cellStyle name="Comma 4 7 2 2 6 2 3" xfId="33158" xr:uid="{96632716-AA57-41EE-A4C5-3530B81A9450}"/>
    <cellStyle name="Comma 4 7 2 2 6 3" xfId="20528" xr:uid="{1D71B5E6-7B92-4AC1-93EE-3D943D5678BE}"/>
    <cellStyle name="Comma 4 7 2 2 6 3 2" xfId="39505" xr:uid="{56ECBBB8-F150-4444-A1D4-C744CAA77C80}"/>
    <cellStyle name="Comma 4 7 2 2 6 4" xfId="26865" xr:uid="{E0270401-5530-4DA4-98E0-F6AD59F6E6A4}"/>
    <cellStyle name="Comma 4 7 2 2 7" xfId="2251" xr:uid="{66BD1DBC-3A6B-4527-A26D-057E2E55E657}"/>
    <cellStyle name="Comma 4 7 2 2 7 2" xfId="9676" xr:uid="{45362059-FAA6-41DF-AB2C-5DF335D8FE75}"/>
    <cellStyle name="Comma 4 7 2 2 7 2 2" xfId="42289" xr:uid="{0E8D6217-DEF4-449F-9FF6-9BE8103523A3}"/>
    <cellStyle name="Comma 4 7 2 2 7 3" xfId="17036" xr:uid="{D22BF272-2C3F-4643-877E-58E7002621ED}"/>
    <cellStyle name="Comma 4 7 2 2 7 4" xfId="29661" xr:uid="{AFB2C72A-9F5C-40A1-9999-AC1EDE57FACA}"/>
    <cellStyle name="Comma 4 7 2 2 8" xfId="8959" xr:uid="{DDB074BA-7CFB-41E1-856A-AB357E3DFC91}"/>
    <cellStyle name="Comma 4 7 2 2 8 2" xfId="35976" xr:uid="{CE0DFCE0-169B-45B2-9BAE-38E972BCA48C}"/>
    <cellStyle name="Comma 4 7 2 2 9" xfId="16319" xr:uid="{C82FCBEB-D508-4BEE-9534-C6DE38E03D8C}"/>
    <cellStyle name="Comma 4 7 2 3" xfId="823" xr:uid="{ADCBA084-DB80-4B2D-B389-D66EB0EE37A4}"/>
    <cellStyle name="Comma 4 7 2 3 2" xfId="2827" xr:uid="{763D2D2F-EC2B-4DDF-BDE9-2DB03834462F}"/>
    <cellStyle name="Comma 4 7 2 3 2 2" xfId="4559" xr:uid="{F59A4664-290E-46E2-8196-E5547421E0AB}"/>
    <cellStyle name="Comma 4 7 2 3 2 2 2" xfId="8057" xr:uid="{5424385F-8B98-4EA7-B3FE-F0E4BF32E009}"/>
    <cellStyle name="Comma 4 7 2 3 2 2 2 2" xfId="15422" xr:uid="{42B3C385-B810-40AF-ABC4-5D6FC35629C2}"/>
    <cellStyle name="Comma 4 7 2 3 2 2 2 2 2" xfId="48040" xr:uid="{534FE88B-E978-4A5E-AC0B-7D9AD0F5F653}"/>
    <cellStyle name="Comma 4 7 2 3 2 2 2 2 3" xfId="35412" xr:uid="{89434E57-FD77-4761-AFD5-1B8B24E4D2A3}"/>
    <cellStyle name="Comma 4 7 2 3 2 2 2 3" xfId="22782" xr:uid="{B8FCEDC2-C1A7-4D2D-B764-7D652107CD8B}"/>
    <cellStyle name="Comma 4 7 2 3 2 2 2 3 2" xfId="41759" xr:uid="{0511F9DB-D133-463B-80C0-7601DA3AD346}"/>
    <cellStyle name="Comma 4 7 2 3 2 2 2 4" xfId="29119" xr:uid="{A917183D-6D01-4D3D-9D59-454BE3F36306}"/>
    <cellStyle name="Comma 4 7 2 3 2 2 3" xfId="5439" xr:uid="{3E833DE3-0851-4B7E-85ED-7B23D604FEC2}"/>
    <cellStyle name="Comma 4 7 2 3 2 2 3 2" xfId="12804" xr:uid="{B3064F1A-0C12-46E8-A731-D8E42F430914}"/>
    <cellStyle name="Comma 4 7 2 3 2 2 3 2 2" xfId="45422" xr:uid="{71989D89-783A-415D-81B9-E53D7E36E2E3}"/>
    <cellStyle name="Comma 4 7 2 3 2 2 3 2 3" xfId="32794" xr:uid="{39830F82-F160-4657-BEC1-D056959FC378}"/>
    <cellStyle name="Comma 4 7 2 3 2 2 3 3" xfId="20164" xr:uid="{6491F714-B9B6-4FD0-88D3-8FB68AECE484}"/>
    <cellStyle name="Comma 4 7 2 3 2 2 3 3 2" xfId="39141" xr:uid="{989C541E-7A97-46FC-8681-1F8887C9A3BE}"/>
    <cellStyle name="Comma 4 7 2 3 2 2 3 4" xfId="26501" xr:uid="{3F8E8F4C-1374-492F-A16E-592807E929D4}"/>
    <cellStyle name="Comma 4 7 2 3 2 2 4" xfId="11925" xr:uid="{9BA1800C-F01F-4FE5-8788-F87C486BD5A2}"/>
    <cellStyle name="Comma 4 7 2 3 2 2 4 2" xfId="44543" xr:uid="{F6A5ECFC-A802-417B-BAE5-0281D3600828}"/>
    <cellStyle name="Comma 4 7 2 3 2 2 4 3" xfId="31915" xr:uid="{946A9FA6-68A9-4D93-8496-0ED66D7FC965}"/>
    <cellStyle name="Comma 4 7 2 3 2 2 5" xfId="19285" xr:uid="{5BEBF86B-7399-42F9-A2C6-EDE4C5FF7AA5}"/>
    <cellStyle name="Comma 4 7 2 3 2 2 5 2" xfId="38262" xr:uid="{47DD1612-2300-43B9-9AAA-301A833CD571}"/>
    <cellStyle name="Comma 4 7 2 3 2 2 6" xfId="25622" xr:uid="{CA529A5A-6E9A-4448-A4D7-CD2082177AD6}"/>
    <cellStyle name="Comma 4 7 2 3 2 3" xfId="3703" xr:uid="{89350031-A862-4D26-9B6F-EECC08A50D13}"/>
    <cellStyle name="Comma 4 7 2 3 2 3 2" xfId="7200" xr:uid="{63A41803-9BC1-43A5-8EA6-3768669F6CE8}"/>
    <cellStyle name="Comma 4 7 2 3 2 3 2 2" xfId="14565" xr:uid="{3285D8F7-B90C-4FFA-966F-1A29A40335B9}"/>
    <cellStyle name="Comma 4 7 2 3 2 3 2 2 2" xfId="47183" xr:uid="{93B665E8-8FE2-4981-81BE-B15B2B8CDE6A}"/>
    <cellStyle name="Comma 4 7 2 3 2 3 2 2 3" xfId="34555" xr:uid="{FEA35C7B-6354-4A4B-BE01-2750A41E2FBA}"/>
    <cellStyle name="Comma 4 7 2 3 2 3 2 3" xfId="21925" xr:uid="{8AD6189F-DE47-461E-901B-75DAFC18B480}"/>
    <cellStyle name="Comma 4 7 2 3 2 3 2 3 2" xfId="40902" xr:uid="{9B89F005-B3D3-45C7-8C2F-D158724FC342}"/>
    <cellStyle name="Comma 4 7 2 3 2 3 2 4" xfId="28262" xr:uid="{912BC09D-EF15-48B8-BBE6-50CA4575C25D}"/>
    <cellStyle name="Comma 4 7 2 3 2 3 3" xfId="11069" xr:uid="{D791C735-4F82-4B06-ACA7-EB9F3F3B1ACA}"/>
    <cellStyle name="Comma 4 7 2 3 2 3 3 2" xfId="43686" xr:uid="{EE683BF5-C962-40B4-9309-7B7CCD540828}"/>
    <cellStyle name="Comma 4 7 2 3 2 3 3 3" xfId="31058" xr:uid="{C14A36B9-48A1-4244-AB36-5DB8F6230A6D}"/>
    <cellStyle name="Comma 4 7 2 3 2 3 4" xfId="18429" xr:uid="{822D7608-AA0B-4349-817E-3DAC52338ED6}"/>
    <cellStyle name="Comma 4 7 2 3 2 3 4 2" xfId="37405" xr:uid="{4BAC2730-F50B-4E81-A89E-03103F4171C3}"/>
    <cellStyle name="Comma 4 7 2 3 2 3 5" xfId="24765" xr:uid="{EB5BD867-714A-4714-A0B8-4167E8B74F74}"/>
    <cellStyle name="Comma 4 7 2 3 2 4" xfId="6324" xr:uid="{0FF293AD-8F19-49E3-8847-3301D2451311}"/>
    <cellStyle name="Comma 4 7 2 3 2 4 2" xfId="13689" xr:uid="{BCB87F18-353B-4806-9933-81905524F97F}"/>
    <cellStyle name="Comma 4 7 2 3 2 4 2 2" xfId="46307" xr:uid="{6F4D8374-FA52-406B-97A8-B583C107773A}"/>
    <cellStyle name="Comma 4 7 2 3 2 4 2 3" xfId="33679" xr:uid="{4CE3384D-B8D4-4A12-99ED-BBA0F7FB72B1}"/>
    <cellStyle name="Comma 4 7 2 3 2 4 3" xfId="21049" xr:uid="{BDFFA8CA-28D0-48DD-A81F-7665B13A4C96}"/>
    <cellStyle name="Comma 4 7 2 3 2 4 3 2" xfId="40026" xr:uid="{F696AB6F-2BC4-4B46-BF0B-FDFC10762411}"/>
    <cellStyle name="Comma 4 7 2 3 2 4 4" xfId="27386" xr:uid="{4F5E545B-8123-4121-9108-8A6022A4ECF5}"/>
    <cellStyle name="Comma 4 7 2 3 2 5" xfId="10195" xr:uid="{4BD0A5D0-A3A8-42DD-8910-EC7FAA66EDEF}"/>
    <cellStyle name="Comma 4 7 2 3 2 5 2" xfId="42810" xr:uid="{5BFC0A05-268C-4722-A19F-54958A56BFA0}"/>
    <cellStyle name="Comma 4 7 2 3 2 5 3" xfId="30182" xr:uid="{65C3D5D2-C9D0-4420-A68E-CE0C04B72BF2}"/>
    <cellStyle name="Comma 4 7 2 3 2 6" xfId="17555" xr:uid="{3899ED7D-3A7C-4A51-B792-898A1D7442BC}"/>
    <cellStyle name="Comma 4 7 2 3 2 6 2" xfId="36529" xr:uid="{3509CA11-F353-483A-B5B9-0DA10ADB4CBC}"/>
    <cellStyle name="Comma 4 7 2 3 2 7" xfId="23889" xr:uid="{69704653-2DBA-4111-9371-DC535B27F2B6}"/>
    <cellStyle name="Comma 4 7 2 3 3" xfId="4119" xr:uid="{5FE6884E-0CDB-4C43-BE78-7C294E9CC392}"/>
    <cellStyle name="Comma 4 7 2 3 3 2" xfId="7616" xr:uid="{1A317E7C-EC12-4FEF-92FB-0421E0C9F673}"/>
    <cellStyle name="Comma 4 7 2 3 3 2 2" xfId="14981" xr:uid="{E8A14FD7-D9DA-43A6-9411-DC7C5122E4E5}"/>
    <cellStyle name="Comma 4 7 2 3 3 2 2 2" xfId="47599" xr:uid="{6F3A5275-EB24-4752-B34D-B67B4562ACAD}"/>
    <cellStyle name="Comma 4 7 2 3 3 2 2 3" xfId="34971" xr:uid="{1622E132-A68B-43BB-B73A-A60D09DB5B1F}"/>
    <cellStyle name="Comma 4 7 2 3 3 2 3" xfId="22341" xr:uid="{89DDC55B-AACE-4355-B9B8-8E19633B3DE0}"/>
    <cellStyle name="Comma 4 7 2 3 3 2 3 2" xfId="41318" xr:uid="{E4A1682F-948B-4996-8298-1E05F2CEFF05}"/>
    <cellStyle name="Comma 4 7 2 3 3 2 4" xfId="28678" xr:uid="{74044E3F-951D-409A-A966-C2FFCEEE2C38}"/>
    <cellStyle name="Comma 4 7 2 3 3 3" xfId="4997" xr:uid="{E6B1AF9E-FBFE-4AF9-8870-D00E28CB1209}"/>
    <cellStyle name="Comma 4 7 2 3 3 3 2" xfId="12362" xr:uid="{2558B529-AE86-4448-9B7A-0E1723381EC0}"/>
    <cellStyle name="Comma 4 7 2 3 3 3 2 2" xfId="44980" xr:uid="{AEBF00F3-E404-46D5-BF0A-93BE755257D1}"/>
    <cellStyle name="Comma 4 7 2 3 3 3 2 3" xfId="32352" xr:uid="{B5D293D3-B13A-4603-9142-7D5F3D947411}"/>
    <cellStyle name="Comma 4 7 2 3 3 3 3" xfId="19722" xr:uid="{4AB07B46-A29E-4DF1-BC1A-541519DB0702}"/>
    <cellStyle name="Comma 4 7 2 3 3 3 3 2" xfId="38699" xr:uid="{9B4FF833-4534-4E90-93C6-D134A32FE444}"/>
    <cellStyle name="Comma 4 7 2 3 3 3 4" xfId="26059" xr:uid="{CF938FC2-CBB3-4E57-A8E7-708F46509C44}"/>
    <cellStyle name="Comma 4 7 2 3 3 4" xfId="11485" xr:uid="{0558D860-FC86-479F-9363-7446C0BBD2F8}"/>
    <cellStyle name="Comma 4 7 2 3 3 4 2" xfId="44102" xr:uid="{125757AD-0AC2-475B-A4FF-E4BFFCC089FD}"/>
    <cellStyle name="Comma 4 7 2 3 3 4 3" xfId="31474" xr:uid="{EBF52BFB-FE4E-49F5-B5A6-D9CD4FEC83DD}"/>
    <cellStyle name="Comma 4 7 2 3 3 5" xfId="18845" xr:uid="{236AD00C-9E45-4227-BF66-FA06D368A37A}"/>
    <cellStyle name="Comma 4 7 2 3 3 5 2" xfId="37821" xr:uid="{5C439EE9-C76A-4628-B19E-C30D3234A04C}"/>
    <cellStyle name="Comma 4 7 2 3 3 6" xfId="25181" xr:uid="{644BE7D7-F0BA-4095-9811-7EB27620B1EB}"/>
    <cellStyle name="Comma 4 7 2 3 4" xfId="3269" xr:uid="{487CF3B7-8A0D-4CB6-BCD7-DD45B800E409}"/>
    <cellStyle name="Comma 4 7 2 3 4 2" xfId="6766" xr:uid="{68164D55-FE5E-4B34-87BA-15A79E8CDBCB}"/>
    <cellStyle name="Comma 4 7 2 3 4 2 2" xfId="14131" xr:uid="{D5A32728-5905-4A6E-A9DA-1ABCED582FAB}"/>
    <cellStyle name="Comma 4 7 2 3 4 2 2 2" xfId="46749" xr:uid="{E59665F7-3403-4347-878D-3B030FA05663}"/>
    <cellStyle name="Comma 4 7 2 3 4 2 2 3" xfId="34121" xr:uid="{6E0BF1A8-D3D1-4CAD-A995-F6215AC6242B}"/>
    <cellStyle name="Comma 4 7 2 3 4 2 3" xfId="21491" xr:uid="{646D8BA3-C0EF-43CB-A388-5BCAF27355BE}"/>
    <cellStyle name="Comma 4 7 2 3 4 2 3 2" xfId="40468" xr:uid="{24484796-613E-47EA-9BBA-64C0C415D6B8}"/>
    <cellStyle name="Comma 4 7 2 3 4 2 4" xfId="27828" xr:uid="{5BBD02D4-E2F1-4A9C-BD9F-18335371678F}"/>
    <cellStyle name="Comma 4 7 2 3 4 3" xfId="10635" xr:uid="{489E84E4-15E5-4B80-8F39-F1C39A236594}"/>
    <cellStyle name="Comma 4 7 2 3 4 3 2" xfId="43252" xr:uid="{D3A7AE7F-90ED-4570-A12C-E35E9AC4302D}"/>
    <cellStyle name="Comma 4 7 2 3 4 3 3" xfId="30624" xr:uid="{2BD5D98B-6C9D-4A48-86F9-67A6BBFF31BD}"/>
    <cellStyle name="Comma 4 7 2 3 4 4" xfId="17995" xr:uid="{1A977513-FB3C-4D7F-A61E-06153EF1E8FA}"/>
    <cellStyle name="Comma 4 7 2 3 4 4 2" xfId="36971" xr:uid="{9B912FD5-9BF4-409C-AFD5-986D447314D8}"/>
    <cellStyle name="Comma 4 7 2 3 4 5" xfId="24331" xr:uid="{C131A010-0895-4C76-B437-3FE1BCC0AF6C}"/>
    <cellStyle name="Comma 4 7 2 3 5" xfId="5882" xr:uid="{AC25F401-976B-4774-827D-B8CD7E48A001}"/>
    <cellStyle name="Comma 4 7 2 3 5 2" xfId="13247" xr:uid="{6715235D-967C-4994-AA1A-60AD4246ED7E}"/>
    <cellStyle name="Comma 4 7 2 3 5 2 2" xfId="45865" xr:uid="{54AB3121-38AD-4070-AAA8-33363A13D240}"/>
    <cellStyle name="Comma 4 7 2 3 5 2 3" xfId="33237" xr:uid="{1F179F87-FAD5-48F1-B2D1-D98BFADFF6A3}"/>
    <cellStyle name="Comma 4 7 2 3 5 3" xfId="20607" xr:uid="{969B64EE-DCF0-4946-8399-C6C2A8D1C629}"/>
    <cellStyle name="Comma 4 7 2 3 5 3 2" xfId="39584" xr:uid="{B42E1BC4-7EF3-4A87-8AF7-340E4B2C5213}"/>
    <cellStyle name="Comma 4 7 2 3 5 4" xfId="26944" xr:uid="{3B0F59DB-C25D-4E5E-9B66-ED36BBF18994}"/>
    <cellStyle name="Comma 4 7 2 3 6" xfId="2330" xr:uid="{C508D18A-5C68-4F9A-B1AD-3C419F34EBE0}"/>
    <cellStyle name="Comma 4 7 2 3 6 2" xfId="9755" xr:uid="{4E0D9016-08D9-4978-BA9D-1CF9955B5A5E}"/>
    <cellStyle name="Comma 4 7 2 3 6 2 2" xfId="42368" xr:uid="{C51154A4-6257-4D7C-93B9-9BC65C8CC73F}"/>
    <cellStyle name="Comma 4 7 2 3 6 3" xfId="17115" xr:uid="{EA6CDFAB-72A6-4DA3-9BCA-07F9DA5930B4}"/>
    <cellStyle name="Comma 4 7 2 3 6 4" xfId="29740" xr:uid="{1F54EE09-8AF0-4D89-AF6F-CDEC03614FC2}"/>
    <cellStyle name="Comma 4 7 2 3 7" xfId="8692" xr:uid="{7794863F-C4BD-414A-B7B2-B69BBABF767D}"/>
    <cellStyle name="Comma 4 7 2 3 7 2" xfId="36055" xr:uid="{39D54811-CBC0-4F54-9CFA-92A946166534}"/>
    <cellStyle name="Comma 4 7 2 3 8" xfId="16052" xr:uid="{F5EFDEF4-6072-4BF5-AC95-8DE8CAD92CA8}"/>
    <cellStyle name="Comma 4 7 2 3 9" xfId="23443" xr:uid="{B04E5AAD-8AA5-4307-83DE-ED7F535E0F09}"/>
    <cellStyle name="Comma 4 7 2 4" xfId="2672" xr:uid="{EAE4D18C-3C0E-4CAD-9E2B-0A6020F1FB20}"/>
    <cellStyle name="Comma 4 7 2 4 2" xfId="4405" xr:uid="{41A9EF2A-CFA7-49D8-B988-B04F610F2E37}"/>
    <cellStyle name="Comma 4 7 2 4 2 2" xfId="7903" xr:uid="{AE1E3D41-4EAA-434E-A6F2-959CA5C07BC5}"/>
    <cellStyle name="Comma 4 7 2 4 2 2 2" xfId="15268" xr:uid="{18C4FF42-61B1-4B6E-B553-B1B10FA0E1D3}"/>
    <cellStyle name="Comma 4 7 2 4 2 2 2 2" xfId="47886" xr:uid="{D27FB98C-54D3-4A68-B536-E694C8AD0F92}"/>
    <cellStyle name="Comma 4 7 2 4 2 2 2 3" xfId="35258" xr:uid="{411F102B-3195-4D06-A6A7-549DD5A2CA9C}"/>
    <cellStyle name="Comma 4 7 2 4 2 2 3" xfId="22628" xr:uid="{9E3C0551-549C-4E01-8DCA-EB7C93C028B4}"/>
    <cellStyle name="Comma 4 7 2 4 2 2 3 2" xfId="41605" xr:uid="{55ECF2E8-D53F-4B73-8105-C3F3564D7DF9}"/>
    <cellStyle name="Comma 4 7 2 4 2 2 4" xfId="28965" xr:uid="{5FE56D7B-D063-412D-AB9B-0DF5F223605E}"/>
    <cellStyle name="Comma 4 7 2 4 2 3" xfId="5285" xr:uid="{D054C8DE-9EA0-4A72-BAB2-F8912F179E3C}"/>
    <cellStyle name="Comma 4 7 2 4 2 3 2" xfId="12650" xr:uid="{F0D2D0D6-4368-4ADF-A6B6-E74F27DC3B5C}"/>
    <cellStyle name="Comma 4 7 2 4 2 3 2 2" xfId="45268" xr:uid="{E4CE09A3-9877-4150-B465-6854380382EE}"/>
    <cellStyle name="Comma 4 7 2 4 2 3 2 3" xfId="32640" xr:uid="{CB95CA7C-A751-41F8-ACDE-6BB9FEAAF2E3}"/>
    <cellStyle name="Comma 4 7 2 4 2 3 3" xfId="20010" xr:uid="{FCFDFCD1-AE76-46E7-9022-0E4286CE8443}"/>
    <cellStyle name="Comma 4 7 2 4 2 3 3 2" xfId="38987" xr:uid="{C99F2031-D6ED-40CB-BD50-11EB8255FE23}"/>
    <cellStyle name="Comma 4 7 2 4 2 3 4" xfId="26347" xr:uid="{07227AB1-22CB-4DE2-8402-20763626264E}"/>
    <cellStyle name="Comma 4 7 2 4 2 4" xfId="11771" xr:uid="{19B9B0E3-BCC0-4A74-85B4-0E2610446BE1}"/>
    <cellStyle name="Comma 4 7 2 4 2 4 2" xfId="44389" xr:uid="{8A71C6A0-6D47-4016-8752-10C66522BA20}"/>
    <cellStyle name="Comma 4 7 2 4 2 4 3" xfId="31761" xr:uid="{DCEFF598-337F-4971-B23D-9D6149952BD1}"/>
    <cellStyle name="Comma 4 7 2 4 2 5" xfId="19131" xr:uid="{5A2259A9-EDF4-43BC-9160-6D513360F702}"/>
    <cellStyle name="Comma 4 7 2 4 2 5 2" xfId="38108" xr:uid="{A9DB3949-48E1-4738-BC37-ABC8F24017B6}"/>
    <cellStyle name="Comma 4 7 2 4 2 6" xfId="25468" xr:uid="{410FFA63-7077-4FA7-9B40-7D40AB74CEC2}"/>
    <cellStyle name="Comma 4 7 2 4 3" xfId="3550" xr:uid="{B0AA27F5-A075-4376-97B5-C1F6F61760EA}"/>
    <cellStyle name="Comma 4 7 2 4 3 2" xfId="7047" xr:uid="{953226C0-41D5-4E0C-A459-BA9380C9B0DA}"/>
    <cellStyle name="Comma 4 7 2 4 3 2 2" xfId="14412" xr:uid="{E711174E-9315-48DF-A71F-E504529C73F6}"/>
    <cellStyle name="Comma 4 7 2 4 3 2 2 2" xfId="47030" xr:uid="{52247876-5C0C-4394-8274-36EED1799085}"/>
    <cellStyle name="Comma 4 7 2 4 3 2 2 3" xfId="34402" xr:uid="{DF03D7A8-4369-4188-8557-573D42BC0A0F}"/>
    <cellStyle name="Comma 4 7 2 4 3 2 3" xfId="21772" xr:uid="{AD86A37F-D665-4EE2-84BA-0A14C319E0FA}"/>
    <cellStyle name="Comma 4 7 2 4 3 2 3 2" xfId="40749" xr:uid="{A0B64A79-EC9D-4425-9170-CBE861582C63}"/>
    <cellStyle name="Comma 4 7 2 4 3 2 4" xfId="28109" xr:uid="{1DD3189E-BB2D-4649-8509-501C892FB526}"/>
    <cellStyle name="Comma 4 7 2 4 3 3" xfId="10916" xr:uid="{08427DFE-7288-40AF-81E5-D675CD2345CA}"/>
    <cellStyle name="Comma 4 7 2 4 3 3 2" xfId="43533" xr:uid="{CFD088E4-79FC-48F7-8FA4-D0E9D42901B6}"/>
    <cellStyle name="Comma 4 7 2 4 3 3 3" xfId="30905" xr:uid="{F33F492B-4B6F-481C-87C6-82448E433837}"/>
    <cellStyle name="Comma 4 7 2 4 3 4" xfId="18276" xr:uid="{CF4310F3-4433-4491-9486-2AF6D150A45B}"/>
    <cellStyle name="Comma 4 7 2 4 3 4 2" xfId="37252" xr:uid="{0930D4FA-14F3-464F-A1CD-467831710FA9}"/>
    <cellStyle name="Comma 4 7 2 4 3 5" xfId="24612" xr:uid="{7788DDEE-F5C5-4789-817B-6CFA6DC9CE7C}"/>
    <cellStyle name="Comma 4 7 2 4 4" xfId="6170" xr:uid="{133C8DEE-1A88-400E-A3D1-4ABE59EF99C8}"/>
    <cellStyle name="Comma 4 7 2 4 4 2" xfId="13535" xr:uid="{DBAB1C77-AD8F-403F-BA7C-F828DC9FBF2F}"/>
    <cellStyle name="Comma 4 7 2 4 4 2 2" xfId="46153" xr:uid="{C0B0932E-E168-428C-8DA5-3103548B9D1B}"/>
    <cellStyle name="Comma 4 7 2 4 4 2 3" xfId="33525" xr:uid="{4F1B55BC-F518-4B5C-BD92-74DD56BF4B25}"/>
    <cellStyle name="Comma 4 7 2 4 4 3" xfId="20895" xr:uid="{B1F66A3B-290E-4F05-B994-F843859952E4}"/>
    <cellStyle name="Comma 4 7 2 4 4 3 2" xfId="39872" xr:uid="{E0B84020-96FD-439E-A8A4-98C63C0AB325}"/>
    <cellStyle name="Comma 4 7 2 4 4 4" xfId="27232" xr:uid="{135CA66F-9AB2-4CCE-94F5-124C6E8551CD}"/>
    <cellStyle name="Comma 4 7 2 4 5" xfId="10041" xr:uid="{7759048F-5C5B-4C98-887A-8340264907F3}"/>
    <cellStyle name="Comma 4 7 2 4 5 2" xfId="42656" xr:uid="{BD044E0D-5314-4DD1-9D1D-1061CD4C4BCE}"/>
    <cellStyle name="Comma 4 7 2 4 5 3" xfId="30028" xr:uid="{6C460AF0-F018-4E92-993D-65CCD21882C8}"/>
    <cellStyle name="Comma 4 7 2 4 6" xfId="17401" xr:uid="{8B6E7D20-8658-4E48-B4FD-02C01F97EBD2}"/>
    <cellStyle name="Comma 4 7 2 4 6 2" xfId="36375" xr:uid="{4153DCA4-0704-4981-B76C-466F8B9BB27D}"/>
    <cellStyle name="Comma 4 7 2 4 7" xfId="23735" xr:uid="{194C8CF1-19B0-46D7-B910-542861CA34D8}"/>
    <cellStyle name="Comma 4 7 2 5" xfId="3966" xr:uid="{6397E423-1788-44DE-8248-BF39325B20DB}"/>
    <cellStyle name="Comma 4 7 2 5 2" xfId="7463" xr:uid="{06D0F01E-39E5-4589-853D-69563634765E}"/>
    <cellStyle name="Comma 4 7 2 5 2 2" xfId="14828" xr:uid="{98213554-01E9-4126-9603-304F0752F16A}"/>
    <cellStyle name="Comma 4 7 2 5 2 2 2" xfId="47446" xr:uid="{0B2B34DD-2D02-412F-8AD2-949A44C39FC3}"/>
    <cellStyle name="Comma 4 7 2 5 2 2 3" xfId="34818" xr:uid="{161414B9-8230-495A-B1CB-BA6094924D09}"/>
    <cellStyle name="Comma 4 7 2 5 2 3" xfId="22188" xr:uid="{89F1DAAF-DAB3-4703-A4DE-677CB85A6564}"/>
    <cellStyle name="Comma 4 7 2 5 2 3 2" xfId="41165" xr:uid="{73C5024B-33A1-4E10-825A-320FA1B0264F}"/>
    <cellStyle name="Comma 4 7 2 5 2 4" xfId="28525" xr:uid="{9DE5DD4D-7B19-4EC9-822F-0C1BB1A54B9B}"/>
    <cellStyle name="Comma 4 7 2 5 3" xfId="4843" xr:uid="{F1CC40D9-FD6B-4FDA-8767-C7FF51F8A951}"/>
    <cellStyle name="Comma 4 7 2 5 3 2" xfId="12208" xr:uid="{9866264E-DD42-4E2B-B652-EE8AB7D85E5B}"/>
    <cellStyle name="Comma 4 7 2 5 3 2 2" xfId="44826" xr:uid="{9F9559CF-C52C-458A-8159-A0772CAA2F57}"/>
    <cellStyle name="Comma 4 7 2 5 3 2 3" xfId="32198" xr:uid="{822AD77F-F8D9-495E-B186-735A3A6361E6}"/>
    <cellStyle name="Comma 4 7 2 5 3 3" xfId="19568" xr:uid="{F2669E42-D38A-43A4-8CD2-3EACFB83674A}"/>
    <cellStyle name="Comma 4 7 2 5 3 3 2" xfId="38545" xr:uid="{7B575D3F-FBDF-4B9E-8F15-45336BEC47F7}"/>
    <cellStyle name="Comma 4 7 2 5 3 4" xfId="25905" xr:uid="{52B8F240-9BE4-49BE-9B94-E4AB3DBDDB85}"/>
    <cellStyle name="Comma 4 7 2 5 4" xfId="11332" xr:uid="{1DF6B053-7800-44C3-91BB-F9EBF8F8CA4A}"/>
    <cellStyle name="Comma 4 7 2 5 4 2" xfId="43949" xr:uid="{AD10F50F-1BAB-41E0-94EB-F23BC3543E72}"/>
    <cellStyle name="Comma 4 7 2 5 4 3" xfId="31321" xr:uid="{94E0344D-EF8E-4489-AD32-9B547F80D41F}"/>
    <cellStyle name="Comma 4 7 2 5 5" xfId="18692" xr:uid="{7AE8519D-3305-4C5E-A3E4-ADF416D41907}"/>
    <cellStyle name="Comma 4 7 2 5 5 2" xfId="37668" xr:uid="{B986ECA0-8709-45A2-99CD-1373BA1BCF8B}"/>
    <cellStyle name="Comma 4 7 2 5 6" xfId="25028" xr:uid="{845952DC-D8FB-4DBD-8223-02B3A1FDE648}"/>
    <cellStyle name="Comma 4 7 2 6" xfId="3116" xr:uid="{D2FD801E-1E94-4701-9D01-F355E4D4A67D}"/>
    <cellStyle name="Comma 4 7 2 6 2" xfId="6613" xr:uid="{70A3E5D3-E17D-4552-A929-30A30F452B53}"/>
    <cellStyle name="Comma 4 7 2 6 2 2" xfId="13978" xr:uid="{73D57C06-954A-4BAA-A24E-3E5A4F4127BD}"/>
    <cellStyle name="Comma 4 7 2 6 2 2 2" xfId="46596" xr:uid="{B8842508-EB7B-49EC-BDFF-06A53E32A102}"/>
    <cellStyle name="Comma 4 7 2 6 2 2 3" xfId="33968" xr:uid="{89A51B4F-74A0-466F-9A73-22EAEEA3FD0C}"/>
    <cellStyle name="Comma 4 7 2 6 2 3" xfId="21338" xr:uid="{ADD2B976-0FB3-4972-8040-DED926D8C023}"/>
    <cellStyle name="Comma 4 7 2 6 2 3 2" xfId="40315" xr:uid="{02250523-84CA-4C0B-B4D7-7E2B8E601FDC}"/>
    <cellStyle name="Comma 4 7 2 6 2 4" xfId="27675" xr:uid="{7AAF856B-2EA5-4DE6-8BB5-FE7E850FA258}"/>
    <cellStyle name="Comma 4 7 2 6 3" xfId="10482" xr:uid="{76AE8D43-27FC-4AA2-B561-8C9BC23B1852}"/>
    <cellStyle name="Comma 4 7 2 6 3 2" xfId="43099" xr:uid="{759E207D-BE77-4D72-8F51-39BA002E0C95}"/>
    <cellStyle name="Comma 4 7 2 6 3 3" xfId="30471" xr:uid="{576FE6E1-EB0C-4334-B8C9-0391E9A22316}"/>
    <cellStyle name="Comma 4 7 2 6 4" xfId="17842" xr:uid="{049031ED-865B-45FE-82DC-373D6E046D59}"/>
    <cellStyle name="Comma 4 7 2 6 4 2" xfId="36818" xr:uid="{3B3723AA-0F00-4701-A52C-AD5327328E98}"/>
    <cellStyle name="Comma 4 7 2 6 5" xfId="24178" xr:uid="{067AB4BD-37BF-48E8-A4EE-F53E9BC43A3F}"/>
    <cellStyle name="Comma 4 7 2 7" xfId="5728" xr:uid="{12BD6C4C-4A7B-47CB-A253-21F8423BE5E8}"/>
    <cellStyle name="Comma 4 7 2 7 2" xfId="13093" xr:uid="{2D781BD5-D8E6-480E-93D5-7C307EB18012}"/>
    <cellStyle name="Comma 4 7 2 7 2 2" xfId="45711" xr:uid="{A47D519A-2382-4F88-820E-16FE6489575F}"/>
    <cellStyle name="Comma 4 7 2 7 2 3" xfId="33083" xr:uid="{1A5BB1FB-1595-4380-BCE6-EC01EA4AB652}"/>
    <cellStyle name="Comma 4 7 2 7 3" xfId="20453" xr:uid="{538BB101-F8EA-4C23-AE2B-1AD8E4B2B0D8}"/>
    <cellStyle name="Comma 4 7 2 7 3 2" xfId="39430" xr:uid="{AC719786-F788-4439-8B61-5BA15A4F7EBE}"/>
    <cellStyle name="Comma 4 7 2 7 4" xfId="26790" xr:uid="{A0BC0FCE-3EC2-4D13-8F4B-1241D33272D9}"/>
    <cellStyle name="Comma 4 7 2 8" xfId="2160" xr:uid="{79DFFA11-E53A-441B-9466-F92BA571E5E9}"/>
    <cellStyle name="Comma 4 7 2 8 2" xfId="9601" xr:uid="{06FBC7F5-A701-4266-A0AB-87116C604BA6}"/>
    <cellStyle name="Comma 4 7 2 8 2 2" xfId="42214" xr:uid="{8CC33703-4376-42BE-85C8-4EDBE7AC98D8}"/>
    <cellStyle name="Comma 4 7 2 8 3" xfId="16961" xr:uid="{9D6C335D-E74F-4566-A992-340CD048924E}"/>
    <cellStyle name="Comma 4 7 2 8 4" xfId="29586" xr:uid="{6D2CC3A6-9B1C-4F69-923A-421C91BB44AC}"/>
    <cellStyle name="Comma 4 7 2 9" xfId="1797" xr:uid="{77BA5CF8-178A-4603-8912-5CA3286D293E}"/>
    <cellStyle name="Comma 4 7 2 9 2" xfId="9334" xr:uid="{3532937D-47D8-47FC-826E-0C59E0C138C8}"/>
    <cellStyle name="Comma 4 7 2 9 3" xfId="16694" xr:uid="{672A95AE-D48C-4E48-9E53-C35313B1E67B}"/>
    <cellStyle name="Comma 4 7 2 9 4" xfId="35888" xr:uid="{3F33E9E6-80E7-4DCD-AB06-AC61963876F1}"/>
    <cellStyle name="Comma 4 7 3" xfId="388" xr:uid="{15866A78-6FCF-4302-84F1-8E05B7F2F585}"/>
    <cellStyle name="Comma 4 7 3 10" xfId="15832" xr:uid="{20E904B3-FD25-4228-B27A-36CA41F97FC3}"/>
    <cellStyle name="Comma 4 7 3 11" xfId="23342" xr:uid="{64718884-6657-41EC-904B-557F7919FDF1}"/>
    <cellStyle name="Comma 4 7 3 2" xfId="985" xr:uid="{05E98A3F-C134-406D-B8DF-655D3E7BF408}"/>
    <cellStyle name="Comma 4 7 3 2 2" xfId="2881" xr:uid="{BFDC5B9C-3114-4AC6-8FDA-31B5C8A8FEC4}"/>
    <cellStyle name="Comma 4 7 3 2 2 2" xfId="4613" xr:uid="{627E3DC1-A502-438A-8113-D74BB7D849BA}"/>
    <cellStyle name="Comma 4 7 3 2 2 2 2" xfId="8111" xr:uid="{B45E3B9A-7033-4A6E-A9DC-A025EDFDDB74}"/>
    <cellStyle name="Comma 4 7 3 2 2 2 2 2" xfId="15476" xr:uid="{02680D93-CA50-4EDB-B246-F4EAD96AE2BB}"/>
    <cellStyle name="Comma 4 7 3 2 2 2 2 2 2" xfId="48094" xr:uid="{C7292652-0030-4834-AFCC-5BBBE277C54E}"/>
    <cellStyle name="Comma 4 7 3 2 2 2 2 2 3" xfId="35466" xr:uid="{5C5AA4E7-9523-4A22-9F24-2762C1AB15DA}"/>
    <cellStyle name="Comma 4 7 3 2 2 2 2 3" xfId="22836" xr:uid="{0B624EC5-0563-4B1B-A96E-A053BFECE883}"/>
    <cellStyle name="Comma 4 7 3 2 2 2 2 3 2" xfId="41813" xr:uid="{E72A2425-9B1A-461E-A614-7B0EBBC75550}"/>
    <cellStyle name="Comma 4 7 3 2 2 2 2 4" xfId="29173" xr:uid="{C23CB66A-92A2-492D-8C07-33D286951360}"/>
    <cellStyle name="Comma 4 7 3 2 2 2 3" xfId="5493" xr:uid="{EA5F3895-59B1-4058-8346-9D8804CA8346}"/>
    <cellStyle name="Comma 4 7 3 2 2 2 3 2" xfId="12858" xr:uid="{6D40A3CD-5ECB-46F3-9A2C-6E38DB422B7A}"/>
    <cellStyle name="Comma 4 7 3 2 2 2 3 2 2" xfId="45476" xr:uid="{204422AD-988F-476F-8DBC-C20897F3E6A7}"/>
    <cellStyle name="Comma 4 7 3 2 2 2 3 2 3" xfId="32848" xr:uid="{F0EFDDF5-E1ED-4D49-B37E-93300192C99F}"/>
    <cellStyle name="Comma 4 7 3 2 2 2 3 3" xfId="20218" xr:uid="{EE2B6FCD-0651-4754-89F3-D795D6FE35CD}"/>
    <cellStyle name="Comma 4 7 3 2 2 2 3 3 2" xfId="39195" xr:uid="{C89A2860-D6B8-4344-9AA3-29EA9E8A6A36}"/>
    <cellStyle name="Comma 4 7 3 2 2 2 3 4" xfId="26555" xr:uid="{A2497C5C-3470-4347-921B-D9B4871BFA4B}"/>
    <cellStyle name="Comma 4 7 3 2 2 2 4" xfId="11979" xr:uid="{365E081A-7CEF-42EE-B962-2BE959422718}"/>
    <cellStyle name="Comma 4 7 3 2 2 2 4 2" xfId="44597" xr:uid="{BA3E46CF-8356-4B98-BA71-E7EB1670A51C}"/>
    <cellStyle name="Comma 4 7 3 2 2 2 4 3" xfId="31969" xr:uid="{2D988263-E8A6-408D-81F7-03DA7159ECF2}"/>
    <cellStyle name="Comma 4 7 3 2 2 2 5" xfId="19339" xr:uid="{DA0E4576-71D8-4D8F-B1FC-29CA8A47998D}"/>
    <cellStyle name="Comma 4 7 3 2 2 2 5 2" xfId="38316" xr:uid="{FB9B4536-6FED-46B1-B333-0D11B2BA2D3E}"/>
    <cellStyle name="Comma 4 7 3 2 2 2 6" xfId="25676" xr:uid="{CBAAA5BD-1DC4-4E92-A736-1080CE8AE9FF}"/>
    <cellStyle name="Comma 4 7 3 2 2 3" xfId="3757" xr:uid="{343DCE47-8B0B-466D-A906-B7A1AB848057}"/>
    <cellStyle name="Comma 4 7 3 2 2 3 2" xfId="7254" xr:uid="{F75C737B-1D19-43F3-AD68-DFA44E48724F}"/>
    <cellStyle name="Comma 4 7 3 2 2 3 2 2" xfId="14619" xr:uid="{2F3A28A5-DB59-4BED-B2BF-D156649F4CF4}"/>
    <cellStyle name="Comma 4 7 3 2 2 3 2 2 2" xfId="47237" xr:uid="{CF7B5327-B6C6-4CD4-B7FF-4B8137E0AF88}"/>
    <cellStyle name="Comma 4 7 3 2 2 3 2 2 3" xfId="34609" xr:uid="{C51B240A-464F-458E-A570-CA5E7A0B7FD1}"/>
    <cellStyle name="Comma 4 7 3 2 2 3 2 3" xfId="21979" xr:uid="{C8D28A63-68EF-488A-8246-353F6BF455B7}"/>
    <cellStyle name="Comma 4 7 3 2 2 3 2 3 2" xfId="40956" xr:uid="{A15582BB-9D3F-4483-9B73-0251757F6C98}"/>
    <cellStyle name="Comma 4 7 3 2 2 3 2 4" xfId="28316" xr:uid="{139CB4FC-3ABA-4967-8171-F21E76263DBF}"/>
    <cellStyle name="Comma 4 7 3 2 2 3 3" xfId="11123" xr:uid="{93FD15C6-627C-4A8A-BFA7-D85F38C196E7}"/>
    <cellStyle name="Comma 4 7 3 2 2 3 3 2" xfId="43740" xr:uid="{5FC0D460-3177-47F0-8169-5FB3E1F69D75}"/>
    <cellStyle name="Comma 4 7 3 2 2 3 3 3" xfId="31112" xr:uid="{D15E3DDE-2019-4E3E-9138-6345B5E1BE86}"/>
    <cellStyle name="Comma 4 7 3 2 2 3 4" xfId="18483" xr:uid="{C09F76AD-C506-4EAE-9155-AF1A59B024CE}"/>
    <cellStyle name="Comma 4 7 3 2 2 3 4 2" xfId="37459" xr:uid="{728BCF2E-739F-461A-A3C8-573173CC69B0}"/>
    <cellStyle name="Comma 4 7 3 2 2 3 5" xfId="24819" xr:uid="{CD6B5B29-22CF-410C-86E6-1E8420C3D2E5}"/>
    <cellStyle name="Comma 4 7 3 2 2 4" xfId="6378" xr:uid="{F9FE16DB-7891-41AA-B0AF-247295707FA2}"/>
    <cellStyle name="Comma 4 7 3 2 2 4 2" xfId="13743" xr:uid="{32AD4724-DC84-40E9-951A-FD047469C8F7}"/>
    <cellStyle name="Comma 4 7 3 2 2 4 2 2" xfId="46361" xr:uid="{5366C0D2-492B-4BAD-A73E-39F0893AD53E}"/>
    <cellStyle name="Comma 4 7 3 2 2 4 2 3" xfId="33733" xr:uid="{D5FC2F80-1170-43DA-A26A-218C185AA735}"/>
    <cellStyle name="Comma 4 7 3 2 2 4 3" xfId="21103" xr:uid="{385619A9-41EA-45AD-AA63-5E92D3052D07}"/>
    <cellStyle name="Comma 4 7 3 2 2 4 3 2" xfId="40080" xr:uid="{E3069F0E-3AA2-4293-93D1-329712A3FF98}"/>
    <cellStyle name="Comma 4 7 3 2 2 4 4" xfId="27440" xr:uid="{1BB5162E-3ED1-4AEF-A7AA-C0A9C4DC91EC}"/>
    <cellStyle name="Comma 4 7 3 2 2 5" xfId="10249" xr:uid="{583F43A3-6C48-4D29-A3F6-AB35493C919B}"/>
    <cellStyle name="Comma 4 7 3 2 2 5 2" xfId="42864" xr:uid="{9F612C81-562D-4606-892C-0CBFC155FB58}"/>
    <cellStyle name="Comma 4 7 3 2 2 5 3" xfId="30236" xr:uid="{123231A6-A59D-4021-A73D-101E25056366}"/>
    <cellStyle name="Comma 4 7 3 2 2 6" xfId="17609" xr:uid="{43413352-5877-42B9-8687-C6E2B46F27D0}"/>
    <cellStyle name="Comma 4 7 3 2 2 6 2" xfId="36583" xr:uid="{A9E1896C-1D42-49F6-B445-145110F7EE6D}"/>
    <cellStyle name="Comma 4 7 3 2 2 7" xfId="23943" xr:uid="{D9D244B1-E39D-4223-B136-8195E23866F4}"/>
    <cellStyle name="Comma 4 7 3 2 3" xfId="4173" xr:uid="{4A7DFCED-E063-4E8F-8FB8-1A43B4354868}"/>
    <cellStyle name="Comma 4 7 3 2 3 2" xfId="7670" xr:uid="{F08D7D40-7EB5-4034-8F9B-ACC366C65B15}"/>
    <cellStyle name="Comma 4 7 3 2 3 2 2" xfId="15035" xr:uid="{D77B9C17-E5AE-4706-8A30-1CC192659471}"/>
    <cellStyle name="Comma 4 7 3 2 3 2 2 2" xfId="47653" xr:uid="{FE81E433-0AC9-4775-A733-222AA709EEB8}"/>
    <cellStyle name="Comma 4 7 3 2 3 2 2 3" xfId="35025" xr:uid="{5E5E6A94-E613-4970-AADC-285E718C4D09}"/>
    <cellStyle name="Comma 4 7 3 2 3 2 3" xfId="22395" xr:uid="{B8E43A11-41B3-4BE5-9A87-65B120213B0A}"/>
    <cellStyle name="Comma 4 7 3 2 3 2 3 2" xfId="41372" xr:uid="{1E55AA1D-71B3-474E-BC18-E3C2F9470491}"/>
    <cellStyle name="Comma 4 7 3 2 3 2 4" xfId="28732" xr:uid="{AB2BFCBF-2A41-4D07-A5C4-04C38AB93518}"/>
    <cellStyle name="Comma 4 7 3 2 3 3" xfId="5051" xr:uid="{FB923B3E-EBDC-4DE9-BD2C-AB76D9E37089}"/>
    <cellStyle name="Comma 4 7 3 2 3 3 2" xfId="12416" xr:uid="{684BA241-2329-4DAB-BC2F-4B3B77BC2AFF}"/>
    <cellStyle name="Comma 4 7 3 2 3 3 2 2" xfId="45034" xr:uid="{26A059EB-5B41-4E27-856F-DEB453B101EA}"/>
    <cellStyle name="Comma 4 7 3 2 3 3 2 3" xfId="32406" xr:uid="{C08C01AA-FB03-40CD-A5AB-82C318A315C8}"/>
    <cellStyle name="Comma 4 7 3 2 3 3 3" xfId="19776" xr:uid="{ABB46A4D-6FC8-4233-8A41-914D0B836701}"/>
    <cellStyle name="Comma 4 7 3 2 3 3 3 2" xfId="38753" xr:uid="{80E8BB8D-9A29-47DA-AFF9-D356DFA16BBC}"/>
    <cellStyle name="Comma 4 7 3 2 3 3 4" xfId="26113" xr:uid="{8ACC4611-4DFB-401C-98FE-15F6DFF1627D}"/>
    <cellStyle name="Comma 4 7 3 2 3 4" xfId="11539" xr:uid="{AEC726ED-E968-4E98-A56A-042EB24FFBD6}"/>
    <cellStyle name="Comma 4 7 3 2 3 4 2" xfId="44156" xr:uid="{D4CCB55F-DC94-47AC-BAD7-E3512948802F}"/>
    <cellStyle name="Comma 4 7 3 2 3 4 3" xfId="31528" xr:uid="{6FB29FB2-29EB-4EAD-8F91-C1314F7A5982}"/>
    <cellStyle name="Comma 4 7 3 2 3 5" xfId="18899" xr:uid="{9F724860-316A-47C9-8866-4DD7D5A4FDEB}"/>
    <cellStyle name="Comma 4 7 3 2 3 5 2" xfId="37875" xr:uid="{8E96DAA9-C622-46CC-A788-CEF7357B1F4F}"/>
    <cellStyle name="Comma 4 7 3 2 3 6" xfId="25235" xr:uid="{237C758B-C456-436F-8768-0600DA29E595}"/>
    <cellStyle name="Comma 4 7 3 2 4" xfId="3323" xr:uid="{AA5E0CD5-012E-4CF2-9657-F7589B2E4439}"/>
    <cellStyle name="Comma 4 7 3 2 4 2" xfId="6820" xr:uid="{8B11A997-78DF-47AD-8A96-05E7D5309428}"/>
    <cellStyle name="Comma 4 7 3 2 4 2 2" xfId="14185" xr:uid="{1F049F6D-CA3D-46C0-A689-3A9FD6615A34}"/>
    <cellStyle name="Comma 4 7 3 2 4 2 2 2" xfId="46803" xr:uid="{4A03DA14-75EB-4CB6-9C58-2F71A0E28779}"/>
    <cellStyle name="Comma 4 7 3 2 4 2 2 3" xfId="34175" xr:uid="{B270EDFB-AC79-423E-9F67-8F33145575BD}"/>
    <cellStyle name="Comma 4 7 3 2 4 2 3" xfId="21545" xr:uid="{9140AA66-7410-4ADC-8F72-D33B7FE504E0}"/>
    <cellStyle name="Comma 4 7 3 2 4 2 3 2" xfId="40522" xr:uid="{35EBB67D-112B-40B9-A31C-8B899580680C}"/>
    <cellStyle name="Comma 4 7 3 2 4 2 4" xfId="27882" xr:uid="{1D36A384-0C1E-4F72-B2F7-AC0EB2749378}"/>
    <cellStyle name="Comma 4 7 3 2 4 3" xfId="10689" xr:uid="{2E7E1B4F-933F-425F-B285-DB51DEF825D8}"/>
    <cellStyle name="Comma 4 7 3 2 4 3 2" xfId="43306" xr:uid="{48288ED0-4134-4AB4-8150-287150C8E52E}"/>
    <cellStyle name="Comma 4 7 3 2 4 3 3" xfId="30678" xr:uid="{818C9B7E-8C6B-4F84-9C00-B63EF4541AF3}"/>
    <cellStyle name="Comma 4 7 3 2 4 4" xfId="18049" xr:uid="{917E33ED-2B91-45B0-B310-DB21E08B9262}"/>
    <cellStyle name="Comma 4 7 3 2 4 4 2" xfId="37025" xr:uid="{85B65853-B2E1-476D-957B-074AEE4CEEBE}"/>
    <cellStyle name="Comma 4 7 3 2 4 5" xfId="24385" xr:uid="{9729AD2D-4A5E-405E-8F47-79D0A16B3B81}"/>
    <cellStyle name="Comma 4 7 3 2 5" xfId="5936" xr:uid="{0D1CADDE-682E-4D21-BB51-777569F540B2}"/>
    <cellStyle name="Comma 4 7 3 2 5 2" xfId="13301" xr:uid="{02EB5C4F-B0F0-4EE9-9F73-20DB144B5BD1}"/>
    <cellStyle name="Comma 4 7 3 2 5 2 2" xfId="45919" xr:uid="{B31463F2-55FD-4A4C-9288-14C074F05BEE}"/>
    <cellStyle name="Comma 4 7 3 2 5 2 3" xfId="33291" xr:uid="{64A9D715-B7E9-42C8-BADF-CADB3447D45B}"/>
    <cellStyle name="Comma 4 7 3 2 5 3" xfId="20661" xr:uid="{3A0B73D4-03DB-4915-B66F-1C4A874AD132}"/>
    <cellStyle name="Comma 4 7 3 2 5 3 2" xfId="39638" xr:uid="{71DA5C82-320A-4043-929E-0C529354756E}"/>
    <cellStyle name="Comma 4 7 3 2 5 4" xfId="26998" xr:uid="{85C57A50-83D6-4E5C-87E9-157EBFD49250}"/>
    <cellStyle name="Comma 4 7 3 2 6" xfId="2384" xr:uid="{1FBD217D-90D5-421A-8D24-3840032C83B9}"/>
    <cellStyle name="Comma 4 7 3 2 6 2" xfId="9809" xr:uid="{A6138357-98B6-48EC-B27D-F6D0205B3EAD}"/>
    <cellStyle name="Comma 4 7 3 2 6 2 2" xfId="42422" xr:uid="{74C92B63-3BF7-4616-8CE8-2A4E93F96A64}"/>
    <cellStyle name="Comma 4 7 3 2 6 3" xfId="17169" xr:uid="{B68A7713-81DC-4032-9F0E-ED41504847F8}"/>
    <cellStyle name="Comma 4 7 3 2 6 4" xfId="29794" xr:uid="{A80D8FE6-3C62-4C0E-963D-61847D61D2FC}"/>
    <cellStyle name="Comma 4 7 3 2 7" xfId="8841" xr:uid="{7B054CBF-8D07-405A-A0AB-1BD949ECA8B4}"/>
    <cellStyle name="Comma 4 7 3 2 7 2" xfId="36109" xr:uid="{1FF721C0-7030-44FC-90D8-CD6F3483CC8B}"/>
    <cellStyle name="Comma 4 7 3 2 8" xfId="16201" xr:uid="{F6BC4992-EB08-4B0E-B5D5-9A16EED53CBB}"/>
    <cellStyle name="Comma 4 7 3 2 9" xfId="23497" xr:uid="{75DB06E3-5E6C-436E-8194-382581A4BB4E}"/>
    <cellStyle name="Comma 4 7 3 3" xfId="2726" xr:uid="{A4F9D7C1-BA26-4C05-B1F6-ECBC2DF01A29}"/>
    <cellStyle name="Comma 4 7 3 3 2" xfId="4458" xr:uid="{6BA986A3-CDD1-4DB8-9471-3F8A118AD4CA}"/>
    <cellStyle name="Comma 4 7 3 3 2 2" xfId="7956" xr:uid="{1D1A735D-E177-4F18-9222-303DFAA06282}"/>
    <cellStyle name="Comma 4 7 3 3 2 2 2" xfId="15321" xr:uid="{41CB36D8-1E9B-46BE-9D3D-E0E3D924E385}"/>
    <cellStyle name="Comma 4 7 3 3 2 2 2 2" xfId="47939" xr:uid="{F663BB14-4AE1-4CB8-AE71-AC0430EB8D4B}"/>
    <cellStyle name="Comma 4 7 3 3 2 2 2 3" xfId="35311" xr:uid="{60F05032-E42B-43E0-8661-05DFC8D559DC}"/>
    <cellStyle name="Comma 4 7 3 3 2 2 3" xfId="22681" xr:uid="{50D99904-BC11-4E70-A733-0E494CFD2409}"/>
    <cellStyle name="Comma 4 7 3 3 2 2 3 2" xfId="41658" xr:uid="{C776941D-5E2D-45A2-A0F6-B4AD21574E29}"/>
    <cellStyle name="Comma 4 7 3 3 2 2 4" xfId="29018" xr:uid="{406A6FDD-7DB0-4211-9F22-F38431F9AC89}"/>
    <cellStyle name="Comma 4 7 3 3 2 3" xfId="5338" xr:uid="{54B2533A-88D5-4760-A31D-E59A794F760D}"/>
    <cellStyle name="Comma 4 7 3 3 2 3 2" xfId="12703" xr:uid="{D3F058F6-A4EB-4A5B-B97A-A419450E7E4D}"/>
    <cellStyle name="Comma 4 7 3 3 2 3 2 2" xfId="45321" xr:uid="{62413168-D3FD-48D1-951C-A1D23E256969}"/>
    <cellStyle name="Comma 4 7 3 3 2 3 2 3" xfId="32693" xr:uid="{410D86FC-909A-4582-B3A9-C4BB52D3404A}"/>
    <cellStyle name="Comma 4 7 3 3 2 3 3" xfId="20063" xr:uid="{B8085D8B-35C9-4AC3-A1C6-A93A27DD9E06}"/>
    <cellStyle name="Comma 4 7 3 3 2 3 3 2" xfId="39040" xr:uid="{5728050C-D42B-409E-9C38-7EB3FCEC28DD}"/>
    <cellStyle name="Comma 4 7 3 3 2 3 4" xfId="26400" xr:uid="{C3190DED-4E91-4FD4-BDE6-43C401CCCBB1}"/>
    <cellStyle name="Comma 4 7 3 3 2 4" xfId="11824" xr:uid="{C1A3A056-844C-4B41-A33B-4EE28CD46C3D}"/>
    <cellStyle name="Comma 4 7 3 3 2 4 2" xfId="44442" xr:uid="{C043673C-EF4C-412D-846D-D0C0DA8C6435}"/>
    <cellStyle name="Comma 4 7 3 3 2 4 3" xfId="31814" xr:uid="{1C5D1887-D490-4B43-8486-216B698C542C}"/>
    <cellStyle name="Comma 4 7 3 3 2 5" xfId="19184" xr:uid="{9F1D8A67-8766-4531-BE41-F58EB1161B81}"/>
    <cellStyle name="Comma 4 7 3 3 2 5 2" xfId="38161" xr:uid="{62B5E89B-0839-4885-99F2-67C893F5E8D6}"/>
    <cellStyle name="Comma 4 7 3 3 2 6" xfId="25521" xr:uid="{2FA10359-1A79-488A-A7CD-7631641F7A5D}"/>
    <cellStyle name="Comma 4 7 3 3 3" xfId="3603" xr:uid="{DD759437-4757-4279-AA4F-2AB312187653}"/>
    <cellStyle name="Comma 4 7 3 3 3 2" xfId="7100" xr:uid="{1B1C8F3F-B6BF-4E37-8681-CBBD186C4732}"/>
    <cellStyle name="Comma 4 7 3 3 3 2 2" xfId="14465" xr:uid="{3182B008-5BD7-45F4-B033-BB6C341A8F41}"/>
    <cellStyle name="Comma 4 7 3 3 3 2 2 2" xfId="47083" xr:uid="{5168AC37-5CA5-4F55-B2BE-41749C3CC6BC}"/>
    <cellStyle name="Comma 4 7 3 3 3 2 2 3" xfId="34455" xr:uid="{F55CD9D6-7435-479D-8062-CE6C2894E0CF}"/>
    <cellStyle name="Comma 4 7 3 3 3 2 3" xfId="21825" xr:uid="{FCB9B5C1-4D17-4B35-B9A8-ECCADD335D59}"/>
    <cellStyle name="Comma 4 7 3 3 3 2 3 2" xfId="40802" xr:uid="{B3CABA2D-DFA2-4B00-9B83-18B71DA5B618}"/>
    <cellStyle name="Comma 4 7 3 3 3 2 4" xfId="28162" xr:uid="{D9717D44-490D-43D3-BE23-82F6B7A5277B}"/>
    <cellStyle name="Comma 4 7 3 3 3 3" xfId="10969" xr:uid="{3CBB0F08-AFEA-4670-A2BB-1970A3FDF064}"/>
    <cellStyle name="Comma 4 7 3 3 3 3 2" xfId="43586" xr:uid="{54289117-9670-4C26-ADCE-0126459BC84F}"/>
    <cellStyle name="Comma 4 7 3 3 3 3 3" xfId="30958" xr:uid="{A9DAC5C7-5BBE-4E64-9162-52994F77AFAA}"/>
    <cellStyle name="Comma 4 7 3 3 3 4" xfId="18329" xr:uid="{3CFD35DF-4E61-491A-BC9E-36A6DBE6E21B}"/>
    <cellStyle name="Comma 4 7 3 3 3 4 2" xfId="37305" xr:uid="{BCFCE354-5D42-4E7A-A9FC-80F06D95B85F}"/>
    <cellStyle name="Comma 4 7 3 3 3 5" xfId="24665" xr:uid="{710EA261-7E48-4AE1-99DC-2E9D7761FF9E}"/>
    <cellStyle name="Comma 4 7 3 3 4" xfId="6223" xr:uid="{6967C3F3-5914-43D9-84D9-40671F8E8DBC}"/>
    <cellStyle name="Comma 4 7 3 3 4 2" xfId="13588" xr:uid="{758813A9-4206-4C27-9A91-7ABA6DEF2CB7}"/>
    <cellStyle name="Comma 4 7 3 3 4 2 2" xfId="46206" xr:uid="{9BDDEC4B-4517-4054-8347-A1B305923E28}"/>
    <cellStyle name="Comma 4 7 3 3 4 2 3" xfId="33578" xr:uid="{0D8CD550-3275-4C76-8686-034EF35EF278}"/>
    <cellStyle name="Comma 4 7 3 3 4 3" xfId="20948" xr:uid="{6A22F41C-55C6-482B-94D7-04AC7F460718}"/>
    <cellStyle name="Comma 4 7 3 3 4 3 2" xfId="39925" xr:uid="{B3B2CB94-522B-4102-9850-E3E7E143EA56}"/>
    <cellStyle name="Comma 4 7 3 3 4 4" xfId="27285" xr:uid="{C6DAA3B1-5E7A-45FA-833F-8FA208A3A218}"/>
    <cellStyle name="Comma 4 7 3 3 5" xfId="10094" xr:uid="{BBA7C3A0-C87B-4335-B3BF-A61FC22977EE}"/>
    <cellStyle name="Comma 4 7 3 3 5 2" xfId="42709" xr:uid="{32C89A37-4FA7-4798-8C44-49DF6DB021DF}"/>
    <cellStyle name="Comma 4 7 3 3 5 3" xfId="30081" xr:uid="{DD06F5DB-0488-41CA-BF02-A917ED922610}"/>
    <cellStyle name="Comma 4 7 3 3 6" xfId="17454" xr:uid="{A1D0DB0F-F97A-4362-8180-EB4B17C0D6AD}"/>
    <cellStyle name="Comma 4 7 3 3 6 2" xfId="36428" xr:uid="{3BEB8CD1-D49C-4F8E-AB9C-2FCB1C391A07}"/>
    <cellStyle name="Comma 4 7 3 3 7" xfId="23788" xr:uid="{A3269E34-23D3-4E21-AD53-39B0FC230CF7}"/>
    <cellStyle name="Comma 4 7 3 4" xfId="4018" xr:uid="{26CD9244-BEE9-48A8-829B-8700B712F908}"/>
    <cellStyle name="Comma 4 7 3 4 2" xfId="7515" xr:uid="{214FF8C0-9F08-4760-BEBA-DB19106D69B6}"/>
    <cellStyle name="Comma 4 7 3 4 2 2" xfId="14880" xr:uid="{995925A5-147C-4893-B47F-CE0C219284C2}"/>
    <cellStyle name="Comma 4 7 3 4 2 2 2" xfId="47498" xr:uid="{B5215257-5494-43FE-9512-005BFC53BA73}"/>
    <cellStyle name="Comma 4 7 3 4 2 2 3" xfId="34870" xr:uid="{41BF4258-23AF-4101-BBEB-2A112AF94FFE}"/>
    <cellStyle name="Comma 4 7 3 4 2 3" xfId="22240" xr:uid="{1C361C25-FEC6-46F3-A649-16C42B9FCF73}"/>
    <cellStyle name="Comma 4 7 3 4 2 3 2" xfId="41217" xr:uid="{B98D3BF9-4B34-4ABA-B321-816AF6B978A0}"/>
    <cellStyle name="Comma 4 7 3 4 2 4" xfId="28577" xr:uid="{51776F92-B118-44A0-828A-FA6E6EE5C77F}"/>
    <cellStyle name="Comma 4 7 3 4 3" xfId="4896" xr:uid="{892C2D4C-74D2-4625-A8B4-8C1D5E01FA49}"/>
    <cellStyle name="Comma 4 7 3 4 3 2" xfId="12261" xr:uid="{DE68D702-5A5E-42A0-8C14-6B824D19EC49}"/>
    <cellStyle name="Comma 4 7 3 4 3 2 2" xfId="44879" xr:uid="{F3CB4BAA-A772-4C10-AE3B-845D7522EA48}"/>
    <cellStyle name="Comma 4 7 3 4 3 2 3" xfId="32251" xr:uid="{87FC2A36-6EAA-4397-ABB9-8F64924C477D}"/>
    <cellStyle name="Comma 4 7 3 4 3 3" xfId="19621" xr:uid="{B7C2409E-258B-4765-9464-182E364BC300}"/>
    <cellStyle name="Comma 4 7 3 4 3 3 2" xfId="38598" xr:uid="{AF45781A-B30E-44D3-AC17-92E6BF0C78F3}"/>
    <cellStyle name="Comma 4 7 3 4 3 4" xfId="25958" xr:uid="{A4AFFB15-D673-4BB6-9C9E-D00261DD107E}"/>
    <cellStyle name="Comma 4 7 3 4 4" xfId="11384" xr:uid="{046DB7E8-ECE0-47C4-BE23-C7CF0B942280}"/>
    <cellStyle name="Comma 4 7 3 4 4 2" xfId="44001" xr:uid="{75EAD5D2-470D-4E76-A129-F86DBE557FEE}"/>
    <cellStyle name="Comma 4 7 3 4 4 3" xfId="31373" xr:uid="{FC81ABDB-21D3-4E80-996C-2CA938B4AB7A}"/>
    <cellStyle name="Comma 4 7 3 4 5" xfId="18744" xr:uid="{B651A60A-09F0-412B-AB0C-F1FF0268C0F6}"/>
    <cellStyle name="Comma 4 7 3 4 5 2" xfId="37720" xr:uid="{3B856249-07B6-4EDB-815F-4D32C644E35D}"/>
    <cellStyle name="Comma 4 7 3 4 6" xfId="25080" xr:uid="{C8741679-A3E4-422D-98C2-E963A5BD8AB6}"/>
    <cellStyle name="Comma 4 7 3 5" xfId="3168" xr:uid="{6EB0F6BC-EE72-418E-ACBB-B7B1C7AB5FE1}"/>
    <cellStyle name="Comma 4 7 3 5 2" xfId="6665" xr:uid="{6067DAFA-34B5-4251-AAE2-C5A0BD7CC050}"/>
    <cellStyle name="Comma 4 7 3 5 2 2" xfId="14030" xr:uid="{48C0C7D8-91B7-403F-B5E8-3667AE5D0705}"/>
    <cellStyle name="Comma 4 7 3 5 2 2 2" xfId="46648" xr:uid="{6E971D87-35F3-4BCE-A8C9-DE4EEE4F6C75}"/>
    <cellStyle name="Comma 4 7 3 5 2 2 3" xfId="34020" xr:uid="{A2BC72C1-358B-490A-9968-7D8C47C0A6B4}"/>
    <cellStyle name="Comma 4 7 3 5 2 3" xfId="21390" xr:uid="{35C2C48A-A1BE-46A0-A8F8-B1099E3CE618}"/>
    <cellStyle name="Comma 4 7 3 5 2 3 2" xfId="40367" xr:uid="{AE0BC5E5-D8BF-4D4A-A777-78DA4CAAACF6}"/>
    <cellStyle name="Comma 4 7 3 5 2 4" xfId="27727" xr:uid="{4705C09B-D5DC-4296-B37D-B4C2F1863DA8}"/>
    <cellStyle name="Comma 4 7 3 5 3" xfId="10534" xr:uid="{CBCF19F4-398D-4BA0-987A-593F90EB435F}"/>
    <cellStyle name="Comma 4 7 3 5 3 2" xfId="43151" xr:uid="{863AFD0A-E8DE-4FA2-9BF6-C52E88960322}"/>
    <cellStyle name="Comma 4 7 3 5 3 3" xfId="30523" xr:uid="{5F4DBF7D-1FDD-4576-8BA6-A82CD161BAC6}"/>
    <cellStyle name="Comma 4 7 3 5 4" xfId="17894" xr:uid="{1254AD24-71E3-45C2-AE76-A21700520C21}"/>
    <cellStyle name="Comma 4 7 3 5 4 2" xfId="36870" xr:uid="{E5ABF2B5-0FAB-4429-A6FF-07D16907DBDB}"/>
    <cellStyle name="Comma 4 7 3 5 5" xfId="24230" xr:uid="{C8AA1B0E-A803-4EFB-B7C1-53EFA37BD640}"/>
    <cellStyle name="Comma 4 7 3 6" xfId="5781" xr:uid="{526A5C0D-FCE1-46EE-B6E4-BB0CAE477A09}"/>
    <cellStyle name="Comma 4 7 3 6 2" xfId="13146" xr:uid="{06E3E936-63CE-4281-9F32-DB8609A191E7}"/>
    <cellStyle name="Comma 4 7 3 6 2 2" xfId="45764" xr:uid="{ED6E8150-8584-4D85-8D75-2B857FB31AF1}"/>
    <cellStyle name="Comma 4 7 3 6 2 3" xfId="33136" xr:uid="{477ADACA-5A19-4936-8A7C-6307E2BF33B3}"/>
    <cellStyle name="Comma 4 7 3 6 3" xfId="20506" xr:uid="{2AF9E1E8-0A8D-4FFC-9532-FDF4131E54AE}"/>
    <cellStyle name="Comma 4 7 3 6 3 2" xfId="39483" xr:uid="{072EC2DC-FA49-4055-98E9-289CF5DF3984}"/>
    <cellStyle name="Comma 4 7 3 6 4" xfId="26843" xr:uid="{12894B8E-DBE3-492F-987B-34B3AF88381D}"/>
    <cellStyle name="Comma 4 7 3 7" xfId="2229" xr:uid="{B8E873C0-B3EB-43B8-ABD3-E8FB322626DA}"/>
    <cellStyle name="Comma 4 7 3 7 2" xfId="9654" xr:uid="{5285A8A1-8356-4B7B-9229-6F8A0A0A522D}"/>
    <cellStyle name="Comma 4 7 3 7 2 2" xfId="42267" xr:uid="{AF5C4E48-4197-493A-8276-1A4D914F9F5E}"/>
    <cellStyle name="Comma 4 7 3 7 3" xfId="17014" xr:uid="{F0DECA71-6252-402B-AAC9-A951B2D7CC4F}"/>
    <cellStyle name="Comma 4 7 3 7 4" xfId="29639" xr:uid="{0ED6C09D-0E58-4835-9695-9B861AB2F8F3}"/>
    <cellStyle name="Comma 4 7 3 8" xfId="1893" xr:uid="{EDEFDF83-3228-43F3-94FB-BA3F5EC9C44E}"/>
    <cellStyle name="Comma 4 7 3 8 2" xfId="9430" xr:uid="{381F86B0-2A74-4D49-90BC-F8B6A0AF8AE5}"/>
    <cellStyle name="Comma 4 7 3 8 3" xfId="16790" xr:uid="{4C347FBC-84B4-42E8-96B3-1D51905D31D7}"/>
    <cellStyle name="Comma 4 7 3 8 4" xfId="35954" xr:uid="{B5B741BF-6BEF-455A-A2B1-6F3DA7970FBA}"/>
    <cellStyle name="Comma 4 7 3 9" xfId="8472" xr:uid="{63A1A3EF-F443-46F0-BC77-88EA42D74693}"/>
    <cellStyle name="Comma 4 7 4" xfId="772" xr:uid="{E0C6B32D-8F9B-45AE-9B6B-158F519707EB}"/>
    <cellStyle name="Comma 4 7 4 2" xfId="2805" xr:uid="{D5B9FA6F-99A2-4282-8AF3-C616EE43CEA2}"/>
    <cellStyle name="Comma 4 7 4 2 2" xfId="4537" xr:uid="{F0E432D1-9FF7-47FC-B816-4ABD02E1AB27}"/>
    <cellStyle name="Comma 4 7 4 2 2 2" xfId="8035" xr:uid="{B2A86EB3-BFC3-4753-8B74-98532BADA7CC}"/>
    <cellStyle name="Comma 4 7 4 2 2 2 2" xfId="15400" xr:uid="{D3BDCEB2-6BD6-4D57-B74E-63BFB4C6A701}"/>
    <cellStyle name="Comma 4 7 4 2 2 2 2 2" xfId="48018" xr:uid="{32D726A8-4023-4394-B7E6-222491456B09}"/>
    <cellStyle name="Comma 4 7 4 2 2 2 2 3" xfId="35390" xr:uid="{6C4F6231-8FBF-408E-8F73-7489C6FD9A1B}"/>
    <cellStyle name="Comma 4 7 4 2 2 2 3" xfId="22760" xr:uid="{10B2CFF3-9866-4A3B-B100-125B9EF08658}"/>
    <cellStyle name="Comma 4 7 4 2 2 2 3 2" xfId="41737" xr:uid="{D780A20B-C0E8-439A-A209-033AA8C80C13}"/>
    <cellStyle name="Comma 4 7 4 2 2 2 4" xfId="29097" xr:uid="{78B753BE-53E6-435D-B94B-D84D7E4C7E05}"/>
    <cellStyle name="Comma 4 7 4 2 2 3" xfId="5417" xr:uid="{3CE71F55-1705-46A0-B4AE-811D1B41637C}"/>
    <cellStyle name="Comma 4 7 4 2 2 3 2" xfId="12782" xr:uid="{B6FE92C2-B607-4ED1-B3F4-A5FA48BB0B27}"/>
    <cellStyle name="Comma 4 7 4 2 2 3 2 2" xfId="45400" xr:uid="{EB66A095-159D-4288-A4B0-B351C2D0CE94}"/>
    <cellStyle name="Comma 4 7 4 2 2 3 2 3" xfId="32772" xr:uid="{F2CBE805-CF57-4928-AADE-2794BDA2FC7A}"/>
    <cellStyle name="Comma 4 7 4 2 2 3 3" xfId="20142" xr:uid="{6F478540-6CCC-41C4-B97A-B851E7F63B23}"/>
    <cellStyle name="Comma 4 7 4 2 2 3 3 2" xfId="39119" xr:uid="{1A7F5F4C-CF98-4BAB-8986-0D4794C43383}"/>
    <cellStyle name="Comma 4 7 4 2 2 3 4" xfId="26479" xr:uid="{0CCEB05D-4EAB-4372-93A3-40A648AE0120}"/>
    <cellStyle name="Comma 4 7 4 2 2 4" xfId="11903" xr:uid="{E9AF0A9E-66C7-4B89-B1CA-5E4E938CDE22}"/>
    <cellStyle name="Comma 4 7 4 2 2 4 2" xfId="44521" xr:uid="{98B04EA7-DD7A-4EE0-A587-837DC9BA2376}"/>
    <cellStyle name="Comma 4 7 4 2 2 4 3" xfId="31893" xr:uid="{31913D44-259F-4AC4-A93A-0E44B80BBA83}"/>
    <cellStyle name="Comma 4 7 4 2 2 5" xfId="19263" xr:uid="{1E1AF3CC-7BCA-4564-A5B0-A9C60C81A33A}"/>
    <cellStyle name="Comma 4 7 4 2 2 5 2" xfId="38240" xr:uid="{169C8F5E-7EFE-4F7A-BDAD-44B061B11D1F}"/>
    <cellStyle name="Comma 4 7 4 2 2 6" xfId="25600" xr:uid="{EC9D75A7-3342-4FB2-9663-B3B05D2E8110}"/>
    <cellStyle name="Comma 4 7 4 2 3" xfId="3681" xr:uid="{D7D8D8B7-49D1-4F93-987E-35CBD357971F}"/>
    <cellStyle name="Comma 4 7 4 2 3 2" xfId="7178" xr:uid="{C6680FD3-E739-42EC-9FAD-7BBE10C4ACA9}"/>
    <cellStyle name="Comma 4 7 4 2 3 2 2" xfId="14543" xr:uid="{2FAEF559-95FF-47AC-B347-3CBF9AB400E7}"/>
    <cellStyle name="Comma 4 7 4 2 3 2 2 2" xfId="47161" xr:uid="{6EF974D9-3A6B-45FB-949B-EBCA47C3CE36}"/>
    <cellStyle name="Comma 4 7 4 2 3 2 2 3" xfId="34533" xr:uid="{3852B383-ED66-4B2E-961C-B809FCCDFB26}"/>
    <cellStyle name="Comma 4 7 4 2 3 2 3" xfId="21903" xr:uid="{E4A63E3E-C795-4D8A-A1B2-1D9B29E0CF07}"/>
    <cellStyle name="Comma 4 7 4 2 3 2 3 2" xfId="40880" xr:uid="{9F66C9A2-E6F0-4E2F-82B5-5D41E36B6548}"/>
    <cellStyle name="Comma 4 7 4 2 3 2 4" xfId="28240" xr:uid="{BB4EF523-0DAD-443C-95B2-78499B78FD01}"/>
    <cellStyle name="Comma 4 7 4 2 3 3" xfId="11047" xr:uid="{4D685F96-9351-43D5-B4B2-353782DF0714}"/>
    <cellStyle name="Comma 4 7 4 2 3 3 2" xfId="43664" xr:uid="{748360EF-B8D4-40CE-8C95-C6255FD49761}"/>
    <cellStyle name="Comma 4 7 4 2 3 3 3" xfId="31036" xr:uid="{D38C9B79-E40B-474B-A3F0-84D730A8B3C9}"/>
    <cellStyle name="Comma 4 7 4 2 3 4" xfId="18407" xr:uid="{2D40CE4A-9B6D-4C0E-A36E-5263423417F7}"/>
    <cellStyle name="Comma 4 7 4 2 3 4 2" xfId="37383" xr:uid="{E161E8DF-ECCB-493C-9CE8-00275B6CC919}"/>
    <cellStyle name="Comma 4 7 4 2 3 5" xfId="24743" xr:uid="{2A2F8294-2BF0-42BF-B66A-6D8E7A626722}"/>
    <cellStyle name="Comma 4 7 4 2 4" xfId="6302" xr:uid="{E13A7739-4BC8-4D5E-AC24-C0C474C9867A}"/>
    <cellStyle name="Comma 4 7 4 2 4 2" xfId="13667" xr:uid="{856A53D3-99DB-482C-802A-6D4F03B83DE4}"/>
    <cellStyle name="Comma 4 7 4 2 4 2 2" xfId="46285" xr:uid="{D8487F29-2DFC-45B0-BE5B-422AC639D218}"/>
    <cellStyle name="Comma 4 7 4 2 4 2 3" xfId="33657" xr:uid="{23504FAE-162B-44DF-81D8-33C0721DC1BD}"/>
    <cellStyle name="Comma 4 7 4 2 4 3" xfId="21027" xr:uid="{A564A44B-73C2-48EA-B3FA-6BF60931F8B0}"/>
    <cellStyle name="Comma 4 7 4 2 4 3 2" xfId="40004" xr:uid="{4C1B14C9-20A5-46A5-A8BB-DE41E772A535}"/>
    <cellStyle name="Comma 4 7 4 2 4 4" xfId="27364" xr:uid="{4434A7FD-0C1E-4A6B-9F29-5C31C0FC89BD}"/>
    <cellStyle name="Comma 4 7 4 2 5" xfId="10173" xr:uid="{EA698AA8-7B39-4406-9414-85EC6DC17946}"/>
    <cellStyle name="Comma 4 7 4 2 5 2" xfId="42788" xr:uid="{E82AFE23-4816-4B66-8ED8-A6F765E59BEA}"/>
    <cellStyle name="Comma 4 7 4 2 5 3" xfId="30160" xr:uid="{99CC3866-A296-4455-8EC5-AAA1003126F2}"/>
    <cellStyle name="Comma 4 7 4 2 6" xfId="17533" xr:uid="{B0400C0C-07CB-41CA-BA25-72AFC070BC25}"/>
    <cellStyle name="Comma 4 7 4 2 6 2" xfId="36507" xr:uid="{6BE22C6B-B303-431A-9D39-8A3E80BD6F47}"/>
    <cellStyle name="Comma 4 7 4 2 7" xfId="23867" xr:uid="{DA00B75E-2447-46A3-84A9-A1799E28CBA8}"/>
    <cellStyle name="Comma 4 7 4 3" xfId="4097" xr:uid="{71DA3123-66F5-434A-A9B3-E4B15F3EB221}"/>
    <cellStyle name="Comma 4 7 4 3 2" xfId="7594" xr:uid="{55D8E4A6-D931-4524-B1C8-F0CBA36CE02D}"/>
    <cellStyle name="Comma 4 7 4 3 2 2" xfId="14959" xr:uid="{452662CF-2A15-4760-A551-65FE15E35753}"/>
    <cellStyle name="Comma 4 7 4 3 2 2 2" xfId="47577" xr:uid="{57228F10-6515-4D2C-AD71-85F05C02CD40}"/>
    <cellStyle name="Comma 4 7 4 3 2 2 3" xfId="34949" xr:uid="{482D8F5D-ED49-48AA-83AB-7164F79F93C5}"/>
    <cellStyle name="Comma 4 7 4 3 2 3" xfId="22319" xr:uid="{5EBDB253-77C1-4E6D-AA4F-277D936A952C}"/>
    <cellStyle name="Comma 4 7 4 3 2 3 2" xfId="41296" xr:uid="{BF2AB623-318F-427F-A620-1906C13B03F8}"/>
    <cellStyle name="Comma 4 7 4 3 2 4" xfId="28656" xr:uid="{5BA8569B-7472-473F-93B1-98BF50F706E2}"/>
    <cellStyle name="Comma 4 7 4 3 3" xfId="4975" xr:uid="{9DCFB9D8-F2EA-411C-A2D5-E551658179BE}"/>
    <cellStyle name="Comma 4 7 4 3 3 2" xfId="12340" xr:uid="{95AD81BD-A12D-4DCD-8512-3814901F42A5}"/>
    <cellStyle name="Comma 4 7 4 3 3 2 2" xfId="44958" xr:uid="{CD9788E5-571A-43BB-935B-E47CBBD642F9}"/>
    <cellStyle name="Comma 4 7 4 3 3 2 3" xfId="32330" xr:uid="{9263F932-1D9E-4761-A53C-C5323A938B2F}"/>
    <cellStyle name="Comma 4 7 4 3 3 3" xfId="19700" xr:uid="{53BEC29D-7A53-40F9-8F61-55DAEFC3AAA0}"/>
    <cellStyle name="Comma 4 7 4 3 3 3 2" xfId="38677" xr:uid="{849DBAF5-3C6C-4100-B76B-4B1AA2ACF8F1}"/>
    <cellStyle name="Comma 4 7 4 3 3 4" xfId="26037" xr:uid="{3FE4FFAE-9E96-4997-B09C-6136C92BDC5C}"/>
    <cellStyle name="Comma 4 7 4 3 4" xfId="11463" xr:uid="{A7634330-021C-4681-9DB1-593B77E40413}"/>
    <cellStyle name="Comma 4 7 4 3 4 2" xfId="44080" xr:uid="{77241938-E7C5-464B-A551-CB85FB957C35}"/>
    <cellStyle name="Comma 4 7 4 3 4 3" xfId="31452" xr:uid="{62766F38-685A-495A-A4DB-D2AB7A2E8537}"/>
    <cellStyle name="Comma 4 7 4 3 5" xfId="18823" xr:uid="{54A89BA4-6D10-41E6-AB19-9B484E81D755}"/>
    <cellStyle name="Comma 4 7 4 3 5 2" xfId="37799" xr:uid="{93C86AE5-19E5-4D19-B35E-0017D168C44D}"/>
    <cellStyle name="Comma 4 7 4 3 6" xfId="25159" xr:uid="{C53C1F9C-7727-4847-B46C-D9537EE0B514}"/>
    <cellStyle name="Comma 4 7 4 4" xfId="3247" xr:uid="{425E0367-1733-4D0E-A539-FE2E8FBA51F8}"/>
    <cellStyle name="Comma 4 7 4 4 2" xfId="6744" xr:uid="{608343E5-2EC9-43DD-BA3C-4004C892DDDD}"/>
    <cellStyle name="Comma 4 7 4 4 2 2" xfId="14109" xr:uid="{E8AB6DC0-A575-4D9E-A788-8400736DA4CF}"/>
    <cellStyle name="Comma 4 7 4 4 2 2 2" xfId="46727" xr:uid="{088021EE-5A7A-47E3-99AE-568D9C888EB0}"/>
    <cellStyle name="Comma 4 7 4 4 2 2 3" xfId="34099" xr:uid="{0EF2AEE8-EF12-486E-A305-1860C6AF2A26}"/>
    <cellStyle name="Comma 4 7 4 4 2 3" xfId="21469" xr:uid="{344E4859-ACAE-4292-9069-E090D01E33CC}"/>
    <cellStyle name="Comma 4 7 4 4 2 3 2" xfId="40446" xr:uid="{E0A84E45-8A43-431F-9AB7-FE622014CFD6}"/>
    <cellStyle name="Comma 4 7 4 4 2 4" xfId="27806" xr:uid="{881D17BF-1E55-4FA1-9621-C21F21DDCD3A}"/>
    <cellStyle name="Comma 4 7 4 4 3" xfId="10613" xr:uid="{CD8C8EB8-45B7-44CB-8A25-FCA87CCC71FA}"/>
    <cellStyle name="Comma 4 7 4 4 3 2" xfId="43230" xr:uid="{4D71794D-CE0C-4EE9-B712-A60A45D75229}"/>
    <cellStyle name="Comma 4 7 4 4 3 3" xfId="30602" xr:uid="{16032BF3-0B12-4F7D-80CC-348194BCBBD7}"/>
    <cellStyle name="Comma 4 7 4 4 4" xfId="17973" xr:uid="{48B14B16-7B3F-4CB9-ADD5-109541394B88}"/>
    <cellStyle name="Comma 4 7 4 4 4 2" xfId="36949" xr:uid="{9EB6E179-551E-4CB2-B16B-D314C0633ACA}"/>
    <cellStyle name="Comma 4 7 4 4 5" xfId="24309" xr:uid="{31175682-7CCE-4DE9-96FF-68FE0EBF8280}"/>
    <cellStyle name="Comma 4 7 4 5" xfId="5860" xr:uid="{65E27F71-EF5C-43F6-9FF0-D00CE28877AE}"/>
    <cellStyle name="Comma 4 7 4 5 2" xfId="13225" xr:uid="{B70B4862-C96C-4D2C-A3B0-6EBDB13AE56F}"/>
    <cellStyle name="Comma 4 7 4 5 2 2" xfId="45843" xr:uid="{E1209F24-2602-443B-A822-2E08DE0CA563}"/>
    <cellStyle name="Comma 4 7 4 5 2 3" xfId="33215" xr:uid="{0C5108EE-E03E-4E33-A6E9-A88AF9759B65}"/>
    <cellStyle name="Comma 4 7 4 5 3" xfId="20585" xr:uid="{B8AE217B-9D36-4383-A537-0DC11FB065E7}"/>
    <cellStyle name="Comma 4 7 4 5 3 2" xfId="39562" xr:uid="{02F9BF77-B21D-44B2-8033-83835A94E05A}"/>
    <cellStyle name="Comma 4 7 4 5 4" xfId="26922" xr:uid="{E11A9665-E604-4FEE-A818-37B9DB78DDE8}"/>
    <cellStyle name="Comma 4 7 4 6" xfId="2308" xr:uid="{5644C713-58AE-4160-AA66-D818AF391630}"/>
    <cellStyle name="Comma 4 7 4 6 2" xfId="9733" xr:uid="{428F7B3F-FCD2-460B-90CF-C8A7C78914A4}"/>
    <cellStyle name="Comma 4 7 4 6 2 2" xfId="42346" xr:uid="{2FEF59E7-877B-431A-BF8E-B60D12277E2C}"/>
    <cellStyle name="Comma 4 7 4 6 3" xfId="17093" xr:uid="{8A4FA163-D61D-4BF4-836D-AB78E18C48C4}"/>
    <cellStyle name="Comma 4 7 4 6 4" xfId="29718" xr:uid="{1DE4CA6F-996D-4105-B834-AFCEA492C662}"/>
    <cellStyle name="Comma 4 7 4 7" xfId="8641" xr:uid="{B328A77E-FD29-4393-A97F-C77C1DA39133}"/>
    <cellStyle name="Comma 4 7 4 7 2" xfId="36033" xr:uid="{4E1B6742-87CF-466F-B60F-CC9EDA4E2A33}"/>
    <cellStyle name="Comma 4 7 4 8" xfId="16001" xr:uid="{6715B07A-7CD7-4ADA-8A52-E28A9A9801B1}"/>
    <cellStyle name="Comma 4 7 4 9" xfId="23421" xr:uid="{640C0670-7A72-4FB6-8BE6-F1EA995BF500}"/>
    <cellStyle name="Comma 4 7 5" xfId="2651" xr:uid="{97E1E042-763B-499F-BDE6-65EA3890C5D7}"/>
    <cellStyle name="Comma 4 7 5 2" xfId="4385" xr:uid="{C379DDBB-267D-4426-90E0-5798F9640F4B}"/>
    <cellStyle name="Comma 4 7 5 2 2" xfId="7883" xr:uid="{F397E1D3-3862-400A-97F2-985478672361}"/>
    <cellStyle name="Comma 4 7 5 2 2 2" xfId="15248" xr:uid="{85474966-C729-46F9-9B86-350B5EC8B80D}"/>
    <cellStyle name="Comma 4 7 5 2 2 2 2" xfId="47866" xr:uid="{3C088D98-DF5C-43D1-961E-BCA155D62317}"/>
    <cellStyle name="Comma 4 7 5 2 2 2 3" xfId="35238" xr:uid="{092B95B4-ACFA-414C-8C00-CE70903B2878}"/>
    <cellStyle name="Comma 4 7 5 2 2 3" xfId="22608" xr:uid="{28EE5679-C534-484C-BC98-5B9D967D7D12}"/>
    <cellStyle name="Comma 4 7 5 2 2 3 2" xfId="41585" xr:uid="{3564EA14-A550-4D69-8519-DFB3C339DE77}"/>
    <cellStyle name="Comma 4 7 5 2 2 4" xfId="28945" xr:uid="{24B6054A-F2F8-43FD-89F4-AD564BD9923C}"/>
    <cellStyle name="Comma 4 7 5 2 3" xfId="5265" xr:uid="{70457EC8-6A41-4B7B-BFA0-4886D0F1D3C1}"/>
    <cellStyle name="Comma 4 7 5 2 3 2" xfId="12630" xr:uid="{A7624707-4447-4E6B-A5DC-05FED8D81DCF}"/>
    <cellStyle name="Comma 4 7 5 2 3 2 2" xfId="45248" xr:uid="{D458653C-7B63-4F9B-B43B-2D8B3BEE033D}"/>
    <cellStyle name="Comma 4 7 5 2 3 2 3" xfId="32620" xr:uid="{8794CA6F-7E54-4A9D-B742-A1E12A3DFDD0}"/>
    <cellStyle name="Comma 4 7 5 2 3 3" xfId="19990" xr:uid="{89729D69-29AE-456C-87D3-9FBCC8968922}"/>
    <cellStyle name="Comma 4 7 5 2 3 3 2" xfId="38967" xr:uid="{3B1DEE11-605F-4D96-A5D3-6F7547317F5B}"/>
    <cellStyle name="Comma 4 7 5 2 3 4" xfId="26327" xr:uid="{56E95924-8EF9-4DD6-AAE6-63D383D5743C}"/>
    <cellStyle name="Comma 4 7 5 2 4" xfId="11751" xr:uid="{819A5B59-C419-49BB-8D45-ED460EA53426}"/>
    <cellStyle name="Comma 4 7 5 2 4 2" xfId="44369" xr:uid="{11D4B22D-98B0-4751-8729-1197AC634971}"/>
    <cellStyle name="Comma 4 7 5 2 4 3" xfId="31741" xr:uid="{4295E48F-4002-487C-8BDF-E875EB07E66B}"/>
    <cellStyle name="Comma 4 7 5 2 5" xfId="19111" xr:uid="{519D855D-25CA-4295-B072-007F32D96215}"/>
    <cellStyle name="Comma 4 7 5 2 5 2" xfId="38088" xr:uid="{FE12C13B-5223-4880-9A97-578A01C1FFFC}"/>
    <cellStyle name="Comma 4 7 5 2 6" xfId="25448" xr:uid="{CBD54B04-87F2-4821-9507-A57F354981ED}"/>
    <cellStyle name="Comma 4 7 5 3" xfId="3530" xr:uid="{3E585DB0-3AA7-4EBE-B226-AE77CE1830FE}"/>
    <cellStyle name="Comma 4 7 5 3 2" xfId="7027" xr:uid="{A48F52D4-267E-4DD3-923C-A86BC204FE2B}"/>
    <cellStyle name="Comma 4 7 5 3 2 2" xfId="14392" xr:uid="{6311AF92-5280-45E2-9822-76C7F9A831A1}"/>
    <cellStyle name="Comma 4 7 5 3 2 2 2" xfId="47010" xr:uid="{BE5B07BF-B35E-4AE8-8D53-603350912DE1}"/>
    <cellStyle name="Comma 4 7 5 3 2 2 3" xfId="34382" xr:uid="{C2E58E69-34A2-4A3C-A781-B6305C567744}"/>
    <cellStyle name="Comma 4 7 5 3 2 3" xfId="21752" xr:uid="{738633D7-274F-4FE4-950C-9560EF1D1310}"/>
    <cellStyle name="Comma 4 7 5 3 2 3 2" xfId="40729" xr:uid="{83A9E84D-6C6E-4882-A1D5-5FF649B6EB1C}"/>
    <cellStyle name="Comma 4 7 5 3 2 4" xfId="28089" xr:uid="{5467E574-2B76-4CEF-8404-736B0A9BEED6}"/>
    <cellStyle name="Comma 4 7 5 3 3" xfId="10896" xr:uid="{D7AB19F2-18D9-4069-90DC-D5C86C0EA6F1}"/>
    <cellStyle name="Comma 4 7 5 3 3 2" xfId="43513" xr:uid="{4DC55DAD-4D57-4C75-BF85-60E9954174E5}"/>
    <cellStyle name="Comma 4 7 5 3 3 3" xfId="30885" xr:uid="{29679301-D5AC-44CC-A458-0B44E1B5E68C}"/>
    <cellStyle name="Comma 4 7 5 3 4" xfId="18256" xr:uid="{271B0ED8-D733-4295-8E9B-0698C6C1E966}"/>
    <cellStyle name="Comma 4 7 5 3 4 2" xfId="37232" xr:uid="{B65EC369-CABA-4B07-9A83-51CEE1628758}"/>
    <cellStyle name="Comma 4 7 5 3 5" xfId="24592" xr:uid="{5737EC4F-29C9-431D-9EAE-E30D3D4C47DA}"/>
    <cellStyle name="Comma 4 7 5 4" xfId="6150" xr:uid="{C67CBAE2-CE37-4FB5-9FF9-450EC2C126B1}"/>
    <cellStyle name="Comma 4 7 5 4 2" xfId="13515" xr:uid="{61551E7A-B4B7-4225-B344-EE15E7B0BB08}"/>
    <cellStyle name="Comma 4 7 5 4 2 2" xfId="46133" xr:uid="{CA7533AD-222B-4D5B-AF53-806BCAA471D2}"/>
    <cellStyle name="Comma 4 7 5 4 2 3" xfId="33505" xr:uid="{78DF47C0-C368-4ECA-8CCD-DA6B724E1A78}"/>
    <cellStyle name="Comma 4 7 5 4 3" xfId="20875" xr:uid="{07A5C7E9-5198-4820-969B-A736B0ACD44F}"/>
    <cellStyle name="Comma 4 7 5 4 3 2" xfId="39852" xr:uid="{26DB65FA-FBFA-4EC9-B153-B82CD46D09E7}"/>
    <cellStyle name="Comma 4 7 5 4 4" xfId="27212" xr:uid="{2C54B2CC-F2DA-4B43-A6EA-542811B08EA9}"/>
    <cellStyle name="Comma 4 7 5 5" xfId="10021" xr:uid="{3EF3A028-F956-40E6-8944-5E37A9AC1697}"/>
    <cellStyle name="Comma 4 7 5 5 2" xfId="42636" xr:uid="{018D106B-B1AF-450C-9EEE-F4890CFE1BB5}"/>
    <cellStyle name="Comma 4 7 5 5 3" xfId="30008" xr:uid="{7F5B9139-7650-4B2F-851D-8211C3AC55C9}"/>
    <cellStyle name="Comma 4 7 5 6" xfId="17381" xr:uid="{B0A77DFF-1186-49AF-BC96-1AD8BDA837E0}"/>
    <cellStyle name="Comma 4 7 5 6 2" xfId="36355" xr:uid="{DE5991D2-7D79-4C6F-B4B0-32F907AF3F28}"/>
    <cellStyle name="Comma 4 7 5 7" xfId="23715" xr:uid="{C5A631EF-416D-49E1-B70F-511E1A2BC9B1}"/>
    <cellStyle name="Comma 4 7 6" xfId="3946" xr:uid="{3D21C646-5CBB-4DCA-8F7C-81285E40B658}"/>
    <cellStyle name="Comma 4 7 6 2" xfId="7443" xr:uid="{EC55F72D-96AA-4A5C-9BCA-033C23DD7F81}"/>
    <cellStyle name="Comma 4 7 6 2 2" xfId="14808" xr:uid="{C837C43E-A4A6-43DA-A0E0-AE9682AE7273}"/>
    <cellStyle name="Comma 4 7 6 2 2 2" xfId="47426" xr:uid="{E008D6DC-3E35-4981-B19E-8EC461CF3D54}"/>
    <cellStyle name="Comma 4 7 6 2 2 3" xfId="34798" xr:uid="{21256BB5-8DA8-443E-822A-09D43DF0C1C5}"/>
    <cellStyle name="Comma 4 7 6 2 3" xfId="22168" xr:uid="{3F439450-FC78-4BFC-A7A2-F52099BAEAF5}"/>
    <cellStyle name="Comma 4 7 6 2 3 2" xfId="41145" xr:uid="{CF1B4A6E-7080-4251-AD53-C4A863568C1B}"/>
    <cellStyle name="Comma 4 7 6 2 4" xfId="28505" xr:uid="{55917FE3-7E12-4C85-8305-DA374091537D}"/>
    <cellStyle name="Comma 4 7 6 3" xfId="4821" xr:uid="{E8CF48D4-D404-49CC-82C1-16CD41E65FF2}"/>
    <cellStyle name="Comma 4 7 6 3 2" xfId="12186" xr:uid="{A3DDDBDC-7BF8-42AE-B5AB-10E96BE05ABE}"/>
    <cellStyle name="Comma 4 7 6 3 2 2" xfId="44804" xr:uid="{1ED417BB-2FE9-47DA-B83C-286FFEA836DF}"/>
    <cellStyle name="Comma 4 7 6 3 2 3" xfId="32176" xr:uid="{9ED11C4D-02E6-4629-90EB-B1432245F0D5}"/>
    <cellStyle name="Comma 4 7 6 3 3" xfId="19546" xr:uid="{B98F6A65-35B9-4C3D-94D5-66796CFFFD63}"/>
    <cellStyle name="Comma 4 7 6 3 3 2" xfId="38523" xr:uid="{D06E2D97-1A1B-4A97-B608-DE64FA01BDF2}"/>
    <cellStyle name="Comma 4 7 6 3 4" xfId="25883" xr:uid="{45B39FA9-93CB-40FF-BB21-6E5EDCE339EB}"/>
    <cellStyle name="Comma 4 7 6 4" xfId="11312" xr:uid="{F5B45A50-3840-4791-8D33-A5DA105D645A}"/>
    <cellStyle name="Comma 4 7 6 4 2" xfId="43929" xr:uid="{DFBB0101-3B02-473C-B119-12735C684064}"/>
    <cellStyle name="Comma 4 7 6 4 3" xfId="31301" xr:uid="{E21EA909-3E20-48D7-A222-64D2902AA89E}"/>
    <cellStyle name="Comma 4 7 6 5" xfId="18672" xr:uid="{C59F0715-42A9-4176-90DF-E4049171DB18}"/>
    <cellStyle name="Comma 4 7 6 5 2" xfId="37648" xr:uid="{EC87EAEF-452B-4884-A7F9-8BB67D49773B}"/>
    <cellStyle name="Comma 4 7 6 6" xfId="25008" xr:uid="{F3F76E74-567B-495F-B6CC-3E661C92EEE1}"/>
    <cellStyle name="Comma 4 7 7" xfId="3096" xr:uid="{1E033E38-1FAD-480B-BD55-B146BA78AA88}"/>
    <cellStyle name="Comma 4 7 7 2" xfId="6593" xr:uid="{AE9596C9-E503-4B0D-AD3F-3F2B800570E1}"/>
    <cellStyle name="Comma 4 7 7 2 2" xfId="13958" xr:uid="{0893BF1D-33E2-4621-96DC-DB27787443B0}"/>
    <cellStyle name="Comma 4 7 7 2 2 2" xfId="46576" xr:uid="{94800AD0-F07D-420A-91F5-7DC703B6B3F8}"/>
    <cellStyle name="Comma 4 7 7 2 2 3" xfId="33948" xr:uid="{AC73A107-EE29-43D2-B4B1-DAEBE0082FA3}"/>
    <cellStyle name="Comma 4 7 7 2 3" xfId="21318" xr:uid="{75D0C7FF-F034-4ABF-8160-8CA8E14BC4C0}"/>
    <cellStyle name="Comma 4 7 7 2 3 2" xfId="40295" xr:uid="{31C4AD00-D2D1-4B66-81F9-5A90FB8306FF}"/>
    <cellStyle name="Comma 4 7 7 2 4" xfId="27655" xr:uid="{5DC67CA1-4676-498E-9145-C8AB7F8398FE}"/>
    <cellStyle name="Comma 4 7 7 3" xfId="10462" xr:uid="{3BDA5CAB-9603-4EB6-95AE-C9F79492882D}"/>
    <cellStyle name="Comma 4 7 7 3 2" xfId="43079" xr:uid="{78649F0F-BDF3-4C3F-A195-AA80EA3551BA}"/>
    <cellStyle name="Comma 4 7 7 3 3" xfId="30451" xr:uid="{906053F7-4B7A-4B69-AD7A-0C047CDC0BD2}"/>
    <cellStyle name="Comma 4 7 7 4" xfId="17822" xr:uid="{8C25571F-9D38-4CD3-BB32-1B2E458BF69F}"/>
    <cellStyle name="Comma 4 7 7 4 2" xfId="36798" xr:uid="{8308D1E1-C888-45B6-82E9-9D096DD85957}"/>
    <cellStyle name="Comma 4 7 7 5" xfId="24158" xr:uid="{85F9E710-7C92-4032-AD69-F83ECAD6FE0B}"/>
    <cellStyle name="Comma 4 7 8" xfId="5706" xr:uid="{50EB6D46-A3BE-48A6-A405-9C05CD2AF000}"/>
    <cellStyle name="Comma 4 7 8 2" xfId="13071" xr:uid="{8DBEDFA8-7663-42B8-884E-60DE1C6BEE92}"/>
    <cellStyle name="Comma 4 7 8 2 2" xfId="45689" xr:uid="{7B7C0595-DB86-4DC1-AFFD-39088D60AD94}"/>
    <cellStyle name="Comma 4 7 8 2 3" xfId="33061" xr:uid="{7421AA34-E525-4537-843F-040FF70E5658}"/>
    <cellStyle name="Comma 4 7 8 3" xfId="20431" xr:uid="{2640AA23-DE86-4E1B-AACF-A4C0E5A43258}"/>
    <cellStyle name="Comma 4 7 8 3 2" xfId="39408" xr:uid="{594DDF5B-2558-4B6B-A3DA-ED62CBAB7A36}"/>
    <cellStyle name="Comma 4 7 8 4" xfId="26768" xr:uid="{B7B6CB15-5822-4422-AFB5-954AE57022DF}"/>
    <cellStyle name="Comma 4 7 9" xfId="2107" xr:uid="{820F8343-2E72-4E93-8064-CD71991D5806}"/>
    <cellStyle name="Comma 4 7 9 2" xfId="9579" xr:uid="{DB9E94A7-5F57-46BC-8881-5ADCDE9D30B1}"/>
    <cellStyle name="Comma 4 7 9 2 2" xfId="41970" xr:uid="{C0B8AC14-588B-414F-994C-A31F59E9E9FD}"/>
    <cellStyle name="Comma 4 7 9 3" xfId="16939" xr:uid="{E170AE47-F20B-4466-A2C9-0B54E891DBA4}"/>
    <cellStyle name="Comma 4 7 9 4" xfId="29334" xr:uid="{994D8559-0828-439A-B6C4-523D3CFF385E}"/>
    <cellStyle name="Comma 4 8" xfId="266" xr:uid="{4ECA21D1-56BA-4DB6-A2E7-D7E395DF20EC}"/>
    <cellStyle name="Comma 4 8 10" xfId="2123" xr:uid="{BEB8A905-7CF8-4A01-A309-6ABC4F0FB862}"/>
    <cellStyle name="Comma 4 8 10 2" xfId="9586" xr:uid="{C5FF321F-A485-421C-96A8-B650B60A931F}"/>
    <cellStyle name="Comma 4 8 10 2 2" xfId="41994" xr:uid="{8D783B6E-2E2C-49A4-856D-3FF024D1AD51}"/>
    <cellStyle name="Comma 4 8 10 3" xfId="16946" xr:uid="{41726D1F-90D3-4239-95A8-3902981936B7}"/>
    <cellStyle name="Comma 4 8 10 4" xfId="29359" xr:uid="{39FE3353-DF32-4F4A-8D2A-E259149DAF68}"/>
    <cellStyle name="Comma 4 8 11" xfId="8298" xr:uid="{E1D208CF-1A97-4FBB-B7A9-C99AB4F00FC9}"/>
    <cellStyle name="Comma 4 8 11 2" xfId="15663" xr:uid="{39F617E0-348F-4650-9272-F4CFF77EF15B}"/>
    <cellStyle name="Comma 4 8 11 2 2" xfId="42199" xr:uid="{000F7FDE-4129-4FED-9746-94773BF9EAFA}"/>
    <cellStyle name="Comma 4 8 11 3" xfId="23023" xr:uid="{C0B936F8-E893-40B3-B4BA-5DD81EC2936C}"/>
    <cellStyle name="Comma 4 8 11 4" xfId="29571" xr:uid="{952A3130-7BE9-47BC-8DBD-4FF8E020A62F}"/>
    <cellStyle name="Comma 4 8 12" xfId="1678" xr:uid="{24EB0BFD-A81C-4446-ADC5-F0117219D7B1}"/>
    <cellStyle name="Comma 4 8 12 2" xfId="9244" xr:uid="{DFF4AA26-3B66-4E73-B61E-7D2EAAE047D8}"/>
    <cellStyle name="Comma 4 8 12 3" xfId="16604" xr:uid="{B99D1973-7172-4664-A0AC-3817CA955B49}"/>
    <cellStyle name="Comma 4 8 12 4" xfId="35860" xr:uid="{CEE90C0E-F237-448B-B06E-B44CC26EDE71}"/>
    <cellStyle name="Comma 4 8 13" xfId="1521" xr:uid="{EA0CA31A-F023-474A-BDBC-9195A07B1551}"/>
    <cellStyle name="Comma 4 8 13 2" xfId="9135" xr:uid="{5D395A04-8E06-49B7-A416-0B98415F1BD9}"/>
    <cellStyle name="Comma 4 8 13 3" xfId="16495" xr:uid="{A484D1AC-89EA-4954-8568-EB44E024067D}"/>
    <cellStyle name="Comma 4 8 14" xfId="8372" xr:uid="{CEFE452D-DCDD-4050-B43F-A41C7AF71EC8}"/>
    <cellStyle name="Comma 4 8 14 10" xfId="48402" xr:uid="{32CAE3BC-7103-4D43-B8A4-F578BF35E076}"/>
    <cellStyle name="Comma 4 8 14 2" xfId="42054" xr:uid="{BA822426-B95C-4A4E-BD61-28074C789B83}"/>
    <cellStyle name="Comma 4 8 14 3" xfId="29425" xr:uid="{1201140C-BBCC-4063-B1DE-94E49E2A639A}"/>
    <cellStyle name="Comma 4 8 14 4" xfId="48397" xr:uid="{5347EBA9-8522-4BA1-94CE-F9EFF1E9C7C3}"/>
    <cellStyle name="Comma 4 8 15" xfId="15733" xr:uid="{A5D2B5C4-2623-4151-ABC2-6C20A1F9E8F9}"/>
    <cellStyle name="Comma 4 8 16" xfId="23273" xr:uid="{C2691320-DBE6-4E9B-9985-676275A0D7FB}"/>
    <cellStyle name="Comma 4 8 2" xfId="899" xr:uid="{5B348DB5-E5C3-4942-A585-51B7EBC8D8F5}"/>
    <cellStyle name="Comma 4 8 2 10" xfId="8761" xr:uid="{742C9EAE-41B0-484C-A32D-FCFB6461FCB5}"/>
    <cellStyle name="Comma 4 8 2 11" xfId="16121" xr:uid="{5D5D1525-298E-4FA2-BB57-D4930B2D0097}"/>
    <cellStyle name="Comma 4 8 2 12" xfId="23293" xr:uid="{52FF629D-2922-40A0-9E9D-D828F9C6FA2D}"/>
    <cellStyle name="Comma 4 8 2 2" xfId="2256" xr:uid="{3A53EDD5-749A-400E-9374-CBE95A338D31}"/>
    <cellStyle name="Comma 4 8 2 2 2" xfId="2411" xr:uid="{7E48059B-1603-46B0-9B4E-941758E9D817}"/>
    <cellStyle name="Comma 4 8 2 2 2 2" xfId="2908" xr:uid="{631EBE48-98C8-4623-BCFB-EE80923A45D1}"/>
    <cellStyle name="Comma 4 8 2 2 2 2 2" xfId="4640" xr:uid="{BA0CCB2D-AE3C-43E4-871D-EB464DDF8018}"/>
    <cellStyle name="Comma 4 8 2 2 2 2 2 2" xfId="8138" xr:uid="{99B22785-C0CB-4C53-A25B-F56D74E15CBA}"/>
    <cellStyle name="Comma 4 8 2 2 2 2 2 2 2" xfId="15503" xr:uid="{548A8DCF-2C1C-4BE4-BB3C-E20877E76AB0}"/>
    <cellStyle name="Comma 4 8 2 2 2 2 2 2 2 2" xfId="48121" xr:uid="{2D3D5B52-33A0-4654-BB29-37242B897254}"/>
    <cellStyle name="Comma 4 8 2 2 2 2 2 2 2 3" xfId="35493" xr:uid="{35D2715D-EFE9-478F-964F-D9073D6F635B}"/>
    <cellStyle name="Comma 4 8 2 2 2 2 2 2 3" xfId="22863" xr:uid="{1289C4E0-9E11-4645-A58F-E0AB0A6A801E}"/>
    <cellStyle name="Comma 4 8 2 2 2 2 2 2 3 2" xfId="41840" xr:uid="{170A0BD3-064D-437A-9A43-850FC75FAF90}"/>
    <cellStyle name="Comma 4 8 2 2 2 2 2 2 4" xfId="29200" xr:uid="{0768F310-FA4E-4E9E-BC8A-B5F18AE62D6A}"/>
    <cellStyle name="Comma 4 8 2 2 2 2 2 3" xfId="5520" xr:uid="{DD7A0D8F-4B08-4CB0-8B6E-EB53CEAE3218}"/>
    <cellStyle name="Comma 4 8 2 2 2 2 2 3 2" xfId="12885" xr:uid="{A63A1420-5C80-4461-AAE1-C7E36B1B7EA3}"/>
    <cellStyle name="Comma 4 8 2 2 2 2 2 3 2 2" xfId="45503" xr:uid="{AF9BCD5D-616D-44EB-AE8A-95D13E0BD5C2}"/>
    <cellStyle name="Comma 4 8 2 2 2 2 2 3 2 3" xfId="32875" xr:uid="{1B8C84BE-DCA8-4585-9563-A942965FBEA4}"/>
    <cellStyle name="Comma 4 8 2 2 2 2 2 3 3" xfId="20245" xr:uid="{10526DF9-373C-491A-9401-BDD7DF973270}"/>
    <cellStyle name="Comma 4 8 2 2 2 2 2 3 3 2" xfId="39222" xr:uid="{0ABA1131-DE1C-4F37-9052-6836A43E569D}"/>
    <cellStyle name="Comma 4 8 2 2 2 2 2 3 4" xfId="26582" xr:uid="{AA254497-02AD-4465-B2C0-42E3941E446E}"/>
    <cellStyle name="Comma 4 8 2 2 2 2 2 4" xfId="12006" xr:uid="{0C83BAFE-6CF8-46CF-BF1F-BA7C0BA32E8B}"/>
    <cellStyle name="Comma 4 8 2 2 2 2 2 4 2" xfId="44624" xr:uid="{F2ADDC66-CE21-40A1-9BC7-504618A60DA0}"/>
    <cellStyle name="Comma 4 8 2 2 2 2 2 4 3" xfId="31996" xr:uid="{3F5F9227-84DF-4AFD-8759-7DF9CB7D925B}"/>
    <cellStyle name="Comma 4 8 2 2 2 2 2 5" xfId="19366" xr:uid="{B0902823-84CA-4CFD-A0F4-4C34BB708B5F}"/>
    <cellStyle name="Comma 4 8 2 2 2 2 2 5 2" xfId="38343" xr:uid="{0129D61A-6D13-46F6-B99E-BAE0AA7B8ACE}"/>
    <cellStyle name="Comma 4 8 2 2 2 2 2 6" xfId="25703" xr:uid="{EA62B528-CAA2-4E01-8627-6199200264C9}"/>
    <cellStyle name="Comma 4 8 2 2 2 2 3" xfId="3784" xr:uid="{B7E03CDB-1246-4CBF-9B51-CC7F52E8A9AD}"/>
    <cellStyle name="Comma 4 8 2 2 2 2 3 2" xfId="7281" xr:uid="{A828456E-5F01-4CA0-B337-5CAAD860410F}"/>
    <cellStyle name="Comma 4 8 2 2 2 2 3 2 2" xfId="14646" xr:uid="{CC422021-E24B-43E0-BAA7-CF3DEF3756AA}"/>
    <cellStyle name="Comma 4 8 2 2 2 2 3 2 2 2" xfId="47264" xr:uid="{44F81D9B-0564-4FA5-8DF0-421E9EB927F0}"/>
    <cellStyle name="Comma 4 8 2 2 2 2 3 2 2 3" xfId="34636" xr:uid="{EB056681-8DC5-409D-BC5C-AD2E6704AE0C}"/>
    <cellStyle name="Comma 4 8 2 2 2 2 3 2 3" xfId="22006" xr:uid="{8F6C1EFD-A9F8-4106-A068-0667BE115A5A}"/>
    <cellStyle name="Comma 4 8 2 2 2 2 3 2 3 2" xfId="40983" xr:uid="{EB30F54D-8E68-4099-B16C-186E29AB0652}"/>
    <cellStyle name="Comma 4 8 2 2 2 2 3 2 4" xfId="28343" xr:uid="{FF312870-1B92-453F-8D56-E2819C99C352}"/>
    <cellStyle name="Comma 4 8 2 2 2 2 3 3" xfId="11150" xr:uid="{06C4CB60-71E3-4B67-ADDA-ACA3CA3886DC}"/>
    <cellStyle name="Comma 4 8 2 2 2 2 3 3 2" xfId="43767" xr:uid="{18D58733-8C2C-4FCB-AD95-C73E7C19FCAD}"/>
    <cellStyle name="Comma 4 8 2 2 2 2 3 3 3" xfId="31139" xr:uid="{1A00ED5F-D04D-45EA-8860-4759A83F4DFC}"/>
    <cellStyle name="Comma 4 8 2 2 2 2 3 4" xfId="18510" xr:uid="{4CF9A5C8-769B-455C-A8DA-093A42430D27}"/>
    <cellStyle name="Comma 4 8 2 2 2 2 3 4 2" xfId="37486" xr:uid="{257458F8-5097-4102-BB47-40589D87F162}"/>
    <cellStyle name="Comma 4 8 2 2 2 2 3 5" xfId="24846" xr:uid="{8A0F5C25-AD59-42C8-B31A-0E078D0BB675}"/>
    <cellStyle name="Comma 4 8 2 2 2 2 4" xfId="6405" xr:uid="{AEB57E86-26E1-4CD3-BEFC-51E0D4A4F940}"/>
    <cellStyle name="Comma 4 8 2 2 2 2 4 2" xfId="13770" xr:uid="{4D360290-02BA-4738-8361-F8929FF2C32C}"/>
    <cellStyle name="Comma 4 8 2 2 2 2 4 2 2" xfId="46388" xr:uid="{C88B7C99-9447-4BB1-B060-7D874AF3610A}"/>
    <cellStyle name="Comma 4 8 2 2 2 2 4 2 3" xfId="33760" xr:uid="{70DA3FB8-0620-410F-944A-38B1604F6C1D}"/>
    <cellStyle name="Comma 4 8 2 2 2 2 4 3" xfId="21130" xr:uid="{8739417C-0DE4-46EE-AF2C-2373B3006064}"/>
    <cellStyle name="Comma 4 8 2 2 2 2 4 3 2" xfId="40107" xr:uid="{D9AC4ACB-0D9F-482A-8289-BDE7C11C0B5E}"/>
    <cellStyle name="Comma 4 8 2 2 2 2 4 4" xfId="27467" xr:uid="{893E61EF-2BA9-4D03-914F-8B7ECC6A6DCE}"/>
    <cellStyle name="Comma 4 8 2 2 2 2 5" xfId="10276" xr:uid="{37DD5C30-AFFF-4EAC-BD06-C817D185042E}"/>
    <cellStyle name="Comma 4 8 2 2 2 2 5 2" xfId="42891" xr:uid="{1566B2B0-70BC-4D01-AC09-19D5B7F95424}"/>
    <cellStyle name="Comma 4 8 2 2 2 2 5 3" xfId="30263" xr:uid="{DA8E7B89-9543-425A-A399-A3939D12A619}"/>
    <cellStyle name="Comma 4 8 2 2 2 2 6" xfId="17636" xr:uid="{6112E880-2DD1-45AC-9202-F97585F15A3A}"/>
    <cellStyle name="Comma 4 8 2 2 2 2 6 2" xfId="36610" xr:uid="{6C92A894-D0F2-477D-A008-6734788785CE}"/>
    <cellStyle name="Comma 4 8 2 2 2 2 7" xfId="23970" xr:uid="{D2D968FE-FD5A-4FEA-904B-652817CAC18E}"/>
    <cellStyle name="Comma 4 8 2 2 2 3" xfId="4200" xr:uid="{09D18A00-7D5A-4D60-8BC1-4783723B6044}"/>
    <cellStyle name="Comma 4 8 2 2 2 3 2" xfId="7697" xr:uid="{0CFC71C3-1F4F-4948-BAB4-7702FA00C2A6}"/>
    <cellStyle name="Comma 4 8 2 2 2 3 2 2" xfId="15062" xr:uid="{007E1537-4222-4FC6-A4BD-751207918439}"/>
    <cellStyle name="Comma 4 8 2 2 2 3 2 2 2" xfId="47680" xr:uid="{3D05392C-5547-4229-904D-906DDB5822C7}"/>
    <cellStyle name="Comma 4 8 2 2 2 3 2 2 3" xfId="35052" xr:uid="{0F5F3C96-E623-4C2F-864C-E5E0C0B1C194}"/>
    <cellStyle name="Comma 4 8 2 2 2 3 2 3" xfId="22422" xr:uid="{512B3582-276A-4331-B50F-BD1A5B9D1365}"/>
    <cellStyle name="Comma 4 8 2 2 2 3 2 3 2" xfId="41399" xr:uid="{C44068B4-F20F-4579-A353-61190B6CD826}"/>
    <cellStyle name="Comma 4 8 2 2 2 3 2 4" xfId="28759" xr:uid="{B092114A-1301-4305-AB31-F19F0A2771BB}"/>
    <cellStyle name="Comma 4 8 2 2 2 3 3" xfId="5078" xr:uid="{2CCD778C-E9C8-44DC-9BF7-E86BD15C7D24}"/>
    <cellStyle name="Comma 4 8 2 2 2 3 3 2" xfId="12443" xr:uid="{23F49182-6B45-4610-917C-1328089DDDD8}"/>
    <cellStyle name="Comma 4 8 2 2 2 3 3 2 2" xfId="45061" xr:uid="{B93EDC9E-622F-4E81-A73E-C052A2B9E47F}"/>
    <cellStyle name="Comma 4 8 2 2 2 3 3 2 3" xfId="32433" xr:uid="{1A908442-DC3F-4661-8449-B74210D82DD8}"/>
    <cellStyle name="Comma 4 8 2 2 2 3 3 3" xfId="19803" xr:uid="{46A1202D-8AA0-432A-B73B-4B746A118AF1}"/>
    <cellStyle name="Comma 4 8 2 2 2 3 3 3 2" xfId="38780" xr:uid="{D4FA3C2D-0E0D-4093-9742-8FFFAE898EBB}"/>
    <cellStyle name="Comma 4 8 2 2 2 3 3 4" xfId="26140" xr:uid="{18B17093-2B61-4D48-9B03-4F32F0423698}"/>
    <cellStyle name="Comma 4 8 2 2 2 3 4" xfId="11566" xr:uid="{CF261633-1528-4488-9B6A-E255A4A7216F}"/>
    <cellStyle name="Comma 4 8 2 2 2 3 4 2" xfId="44183" xr:uid="{5F908C63-17B4-4DCA-B650-848FD02860BD}"/>
    <cellStyle name="Comma 4 8 2 2 2 3 4 3" xfId="31555" xr:uid="{BC35E50F-6D13-43F4-9EC7-9719F99638C1}"/>
    <cellStyle name="Comma 4 8 2 2 2 3 5" xfId="18926" xr:uid="{24591A56-7BB8-41E0-B18B-C367F9EFDF8D}"/>
    <cellStyle name="Comma 4 8 2 2 2 3 5 2" xfId="37902" xr:uid="{94596C1C-BE89-4B4C-AB09-7881C4630D2E}"/>
    <cellStyle name="Comma 4 8 2 2 2 3 6" xfId="25262" xr:uid="{088BD9D0-DAF2-46A3-9323-18F742227D04}"/>
    <cellStyle name="Comma 4 8 2 2 2 4" xfId="3350" xr:uid="{C4048BDF-BF73-482C-9074-E9FF101AC72F}"/>
    <cellStyle name="Comma 4 8 2 2 2 4 2" xfId="6847" xr:uid="{C85767BA-FBB3-4D89-9B03-0B2177FBF8FA}"/>
    <cellStyle name="Comma 4 8 2 2 2 4 2 2" xfId="14212" xr:uid="{A57DC69B-5A0B-4024-9167-5F92DFD9C911}"/>
    <cellStyle name="Comma 4 8 2 2 2 4 2 2 2" xfId="46830" xr:uid="{CBD7E630-63F3-4081-8B12-2CB74F5D6CDD}"/>
    <cellStyle name="Comma 4 8 2 2 2 4 2 2 3" xfId="34202" xr:uid="{0DA6271D-8804-4588-87FF-40A2C2B2F491}"/>
    <cellStyle name="Comma 4 8 2 2 2 4 2 3" xfId="21572" xr:uid="{D73D161D-1F63-4747-93D0-50D8E7E11AA3}"/>
    <cellStyle name="Comma 4 8 2 2 2 4 2 3 2" xfId="40549" xr:uid="{004F6F94-93E2-47EE-99D4-7709E1357D8B}"/>
    <cellStyle name="Comma 4 8 2 2 2 4 2 4" xfId="27909" xr:uid="{36C646D5-28FC-4A68-A2C5-8241BFC72450}"/>
    <cellStyle name="Comma 4 8 2 2 2 4 3" xfId="10716" xr:uid="{C0A614F0-9CAF-42FD-83CA-9E49F8665608}"/>
    <cellStyle name="Comma 4 8 2 2 2 4 3 2" xfId="43333" xr:uid="{8FB36051-CB49-48B7-B38E-38C766D1B789}"/>
    <cellStyle name="Comma 4 8 2 2 2 4 3 3" xfId="30705" xr:uid="{5728EBBA-9D6E-4C03-A436-AFFB716AD225}"/>
    <cellStyle name="Comma 4 8 2 2 2 4 4" xfId="18076" xr:uid="{32BC3227-1DC0-41CF-9E0D-D994EDA46245}"/>
    <cellStyle name="Comma 4 8 2 2 2 4 4 2" xfId="37052" xr:uid="{7827E7B0-BDE1-45BE-9E0C-B7069B4E235A}"/>
    <cellStyle name="Comma 4 8 2 2 2 4 5" xfId="24412" xr:uid="{516E61A8-29C2-4848-B9E1-2A7DB7120B07}"/>
    <cellStyle name="Comma 4 8 2 2 2 5" xfId="5963" xr:uid="{CBD0A4A4-7424-4178-A498-80F42B09DFBE}"/>
    <cellStyle name="Comma 4 8 2 2 2 5 2" xfId="13328" xr:uid="{60D07CE4-06B8-4591-A134-5D1AA52F8A24}"/>
    <cellStyle name="Comma 4 8 2 2 2 5 2 2" xfId="45946" xr:uid="{96E42AA0-9CA8-456A-B037-71A250D14C11}"/>
    <cellStyle name="Comma 4 8 2 2 2 5 2 3" xfId="33318" xr:uid="{95F34CDF-1E73-43E6-ACA9-C3BECE7E4F86}"/>
    <cellStyle name="Comma 4 8 2 2 2 5 3" xfId="20688" xr:uid="{445EA352-5E44-43D1-9612-E3EA1C995D99}"/>
    <cellStyle name="Comma 4 8 2 2 2 5 3 2" xfId="39665" xr:uid="{DDC30AA5-CE37-49A7-B106-81316FFBB679}"/>
    <cellStyle name="Comma 4 8 2 2 2 5 4" xfId="27025" xr:uid="{7DA5DFB3-642C-4235-93F9-683327885B24}"/>
    <cellStyle name="Comma 4 8 2 2 2 6" xfId="9836" xr:uid="{235833CB-A5B2-495A-8F6D-B966DED8DED4}"/>
    <cellStyle name="Comma 4 8 2 2 2 6 2" xfId="42449" xr:uid="{93CB9876-330F-4758-921D-74D2D32BA1A7}"/>
    <cellStyle name="Comma 4 8 2 2 2 6 3" xfId="29821" xr:uid="{EF7C6932-FFF7-4CBF-BFC6-3A1A0E232168}"/>
    <cellStyle name="Comma 4 8 2 2 2 7" xfId="17196" xr:uid="{DA7DF785-6CB0-4C31-B31B-569DCBB1F1E0}"/>
    <cellStyle name="Comma 4 8 2 2 2 7 2" xfId="36136" xr:uid="{2EBC14BD-A721-4704-AADC-F7FE10ED7774}"/>
    <cellStyle name="Comma 4 8 2 2 2 8" xfId="23524" xr:uid="{861E7370-D8E9-483F-8732-511949CBE6BB}"/>
    <cellStyle name="Comma 4 8 2 2 3" xfId="2753" xr:uid="{747D0048-D7D9-49E7-BF21-6F369A8675B4}"/>
    <cellStyle name="Comma 4 8 2 2 3 2" xfId="4485" xr:uid="{1056C2F5-A86A-4C5A-A5CE-CC14E53C45E4}"/>
    <cellStyle name="Comma 4 8 2 2 3 2 2" xfId="7983" xr:uid="{49EB9C62-6CA0-4527-B09D-18B64452060E}"/>
    <cellStyle name="Comma 4 8 2 2 3 2 2 2" xfId="15348" xr:uid="{35292821-A719-4D82-B6A9-E58BFF335C9E}"/>
    <cellStyle name="Comma 4 8 2 2 3 2 2 2 2" xfId="47966" xr:uid="{B356C26B-65D2-4D58-B6D5-C7B05D92A9D8}"/>
    <cellStyle name="Comma 4 8 2 2 3 2 2 2 3" xfId="35338" xr:uid="{23316775-F629-42C8-A271-75CF9BE25F98}"/>
    <cellStyle name="Comma 4 8 2 2 3 2 2 3" xfId="22708" xr:uid="{F22396CB-C809-42E1-A3A7-120BD6A62CB5}"/>
    <cellStyle name="Comma 4 8 2 2 3 2 2 3 2" xfId="41685" xr:uid="{528AB61B-C5EC-4548-9A37-CC0569A71A44}"/>
    <cellStyle name="Comma 4 8 2 2 3 2 2 4" xfId="29045" xr:uid="{C34A0E1F-9741-436D-A12E-028C5442040B}"/>
    <cellStyle name="Comma 4 8 2 2 3 2 3" xfId="5365" xr:uid="{0E292F06-4F2C-43DF-BBB5-9E7EC8EA75AA}"/>
    <cellStyle name="Comma 4 8 2 2 3 2 3 2" xfId="12730" xr:uid="{00C299FB-9ACE-44E8-B836-2E9970584BDE}"/>
    <cellStyle name="Comma 4 8 2 2 3 2 3 2 2" xfId="45348" xr:uid="{D47C24EE-173D-4CBA-8362-6DBAC65A9114}"/>
    <cellStyle name="Comma 4 8 2 2 3 2 3 2 3" xfId="32720" xr:uid="{2A044938-516E-4ACF-9218-F2C3A1921D3D}"/>
    <cellStyle name="Comma 4 8 2 2 3 2 3 3" xfId="20090" xr:uid="{007A519D-5C16-4D85-8925-4B0B2F7E4C31}"/>
    <cellStyle name="Comma 4 8 2 2 3 2 3 3 2" xfId="39067" xr:uid="{0B2341B1-A0D0-450A-BEE9-C1BBD65E4D67}"/>
    <cellStyle name="Comma 4 8 2 2 3 2 3 4" xfId="26427" xr:uid="{9A5ECB04-8080-4045-A9E2-1768C63BA68D}"/>
    <cellStyle name="Comma 4 8 2 2 3 2 4" xfId="11851" xr:uid="{E510D718-5D18-4B9A-AFBF-0DD3D0D7327F}"/>
    <cellStyle name="Comma 4 8 2 2 3 2 4 2" xfId="44469" xr:uid="{A26FC511-513E-4CBF-9388-53FCB939945F}"/>
    <cellStyle name="Comma 4 8 2 2 3 2 4 3" xfId="31841" xr:uid="{69B3C6FF-9EC2-4639-B696-30F9BDC70073}"/>
    <cellStyle name="Comma 4 8 2 2 3 2 5" xfId="19211" xr:uid="{C7BFC8AF-57AD-436F-81C5-463DE39A6C73}"/>
    <cellStyle name="Comma 4 8 2 2 3 2 5 2" xfId="38188" xr:uid="{8E3FDB54-94C6-4AD6-A377-5FFA510A7EC8}"/>
    <cellStyle name="Comma 4 8 2 2 3 2 6" xfId="25548" xr:uid="{182653B6-D193-4FEE-9BF1-2281BFA30AD1}"/>
    <cellStyle name="Comma 4 8 2 2 3 3" xfId="3630" xr:uid="{F0E705DE-71B4-4435-AE5A-0747BDB94395}"/>
    <cellStyle name="Comma 4 8 2 2 3 3 2" xfId="7127" xr:uid="{275E2B48-2F69-4B47-91BF-EBD3647FFB0A}"/>
    <cellStyle name="Comma 4 8 2 2 3 3 2 2" xfId="14492" xr:uid="{B2CC1E24-6D97-40BD-B9B5-A082806AEC84}"/>
    <cellStyle name="Comma 4 8 2 2 3 3 2 2 2" xfId="47110" xr:uid="{9E7ED1E0-D4F2-4215-A5DF-243BE588EA74}"/>
    <cellStyle name="Comma 4 8 2 2 3 3 2 2 3" xfId="34482" xr:uid="{FBC49BB9-583F-4E83-9D33-98D85B2C799E}"/>
    <cellStyle name="Comma 4 8 2 2 3 3 2 3" xfId="21852" xr:uid="{A1047B00-73FA-4245-A055-580F1EFA3C71}"/>
    <cellStyle name="Comma 4 8 2 2 3 3 2 3 2" xfId="40829" xr:uid="{78B2FC3B-0866-4C3D-AB20-1E30622DDFFC}"/>
    <cellStyle name="Comma 4 8 2 2 3 3 2 4" xfId="28189" xr:uid="{89095468-CD30-4C03-B343-34F6F6031278}"/>
    <cellStyle name="Comma 4 8 2 2 3 3 3" xfId="10996" xr:uid="{8D64CD3B-83C0-44F6-A7FA-9601E5078891}"/>
    <cellStyle name="Comma 4 8 2 2 3 3 3 2" xfId="43613" xr:uid="{26DC9916-96AE-4AEA-8FF9-A0F18FBA0E22}"/>
    <cellStyle name="Comma 4 8 2 2 3 3 3 3" xfId="30985" xr:uid="{6E0143AB-EBA3-499D-9858-FB3B641405CA}"/>
    <cellStyle name="Comma 4 8 2 2 3 3 4" xfId="18356" xr:uid="{DB7258FF-DD2C-438E-8A1C-2AE37A9CEE67}"/>
    <cellStyle name="Comma 4 8 2 2 3 3 4 2" xfId="37332" xr:uid="{1598ECB4-167C-4995-9C1F-BF104B5E28F3}"/>
    <cellStyle name="Comma 4 8 2 2 3 3 5" xfId="24692" xr:uid="{CA80C381-2581-40CA-BCA3-E502FD63A4A2}"/>
    <cellStyle name="Comma 4 8 2 2 3 4" xfId="6250" xr:uid="{0ED5DB74-1496-4039-8B1E-2812A3DDBF0D}"/>
    <cellStyle name="Comma 4 8 2 2 3 4 2" xfId="13615" xr:uid="{3A604246-AC09-4D61-881A-A2161BD08F20}"/>
    <cellStyle name="Comma 4 8 2 2 3 4 2 2" xfId="46233" xr:uid="{58E86121-BEE2-43ED-B617-2BE72D844090}"/>
    <cellStyle name="Comma 4 8 2 2 3 4 2 3" xfId="33605" xr:uid="{167324DE-E15F-4285-B5C5-F6DDA3E452F3}"/>
    <cellStyle name="Comma 4 8 2 2 3 4 3" xfId="20975" xr:uid="{561C0B60-E3A2-4F59-B20A-FC94D8113D80}"/>
    <cellStyle name="Comma 4 8 2 2 3 4 3 2" xfId="39952" xr:uid="{90F44F8C-0DF3-46E7-9A9F-2E506C582F2F}"/>
    <cellStyle name="Comma 4 8 2 2 3 4 4" xfId="27312" xr:uid="{7E8E66C9-874A-47DC-BBAF-14942811039D}"/>
    <cellStyle name="Comma 4 8 2 2 3 5" xfId="10121" xr:uid="{E5B1DD35-7B2A-44F0-A539-603915A5ED51}"/>
    <cellStyle name="Comma 4 8 2 2 3 5 2" xfId="42736" xr:uid="{1C08A286-911B-4FC1-86AF-6D4C569B8E35}"/>
    <cellStyle name="Comma 4 8 2 2 3 5 3" xfId="30108" xr:uid="{67DA2CBA-AEE5-4C57-9EED-493C8F1172E6}"/>
    <cellStyle name="Comma 4 8 2 2 3 6" xfId="17481" xr:uid="{BC4F2440-B9BA-429C-8FB1-8250F190665C}"/>
    <cellStyle name="Comma 4 8 2 2 3 6 2" xfId="36455" xr:uid="{EB56F9F0-5116-4D1B-B0D5-ADE3F4D25532}"/>
    <cellStyle name="Comma 4 8 2 2 3 7" xfId="23815" xr:uid="{665D666C-1DD4-4DBA-B3B9-9CC9777329AA}"/>
    <cellStyle name="Comma 4 8 2 2 4" xfId="4045" xr:uid="{C1306B17-C818-4590-B94D-80B4654F3B35}"/>
    <cellStyle name="Comma 4 8 2 2 4 2" xfId="7542" xr:uid="{873FA278-783D-4A43-A0B8-EC5CADA12BD3}"/>
    <cellStyle name="Comma 4 8 2 2 4 2 2" xfId="14907" xr:uid="{FBA10B1B-682E-4BE2-A96E-4DD420228341}"/>
    <cellStyle name="Comma 4 8 2 2 4 2 2 2" xfId="47525" xr:uid="{80A3AA5E-3322-430D-ACFD-6DAD8DADBF03}"/>
    <cellStyle name="Comma 4 8 2 2 4 2 2 3" xfId="34897" xr:uid="{B9C3A0D5-A4AD-44B6-91C3-6F8C6C64A50D}"/>
    <cellStyle name="Comma 4 8 2 2 4 2 3" xfId="22267" xr:uid="{7B52A193-ED37-41A2-A6E2-0AA9CAF6BCC8}"/>
    <cellStyle name="Comma 4 8 2 2 4 2 3 2" xfId="41244" xr:uid="{9A875C61-5807-4171-B6DF-5EFA70BDCBC8}"/>
    <cellStyle name="Comma 4 8 2 2 4 2 4" xfId="28604" xr:uid="{AFD6EA05-8460-41FF-B56A-8A9BFFE3F503}"/>
    <cellStyle name="Comma 4 8 2 2 4 3" xfId="4923" xr:uid="{E370F203-505D-4E05-A5D6-B5A0471DC1B4}"/>
    <cellStyle name="Comma 4 8 2 2 4 3 2" xfId="12288" xr:uid="{81C231D7-BE6B-4B9E-BE08-88B5CE79B398}"/>
    <cellStyle name="Comma 4 8 2 2 4 3 2 2" xfId="44906" xr:uid="{51A7235C-1032-4657-B7F4-F289665048B9}"/>
    <cellStyle name="Comma 4 8 2 2 4 3 2 3" xfId="32278" xr:uid="{38772E9D-9877-416A-A957-EB5BFC9F9598}"/>
    <cellStyle name="Comma 4 8 2 2 4 3 3" xfId="19648" xr:uid="{BF4F216B-118C-4538-B604-7BDA0293DB2E}"/>
    <cellStyle name="Comma 4 8 2 2 4 3 3 2" xfId="38625" xr:uid="{B2B6B75E-EF34-4564-A3C2-75367764FE56}"/>
    <cellStyle name="Comma 4 8 2 2 4 3 4" xfId="25985" xr:uid="{17349C90-8896-467E-865C-FF959C2C253A}"/>
    <cellStyle name="Comma 4 8 2 2 4 4" xfId="11411" xr:uid="{F0E606C1-FF9F-4B85-96BE-42EDE14041EE}"/>
    <cellStyle name="Comma 4 8 2 2 4 4 2" xfId="44028" xr:uid="{B5C6901F-8327-490A-A81B-BAAFBE9B3A0E}"/>
    <cellStyle name="Comma 4 8 2 2 4 4 3" xfId="31400" xr:uid="{3B37125F-6BAE-4076-BFDA-E83CACFA7BA2}"/>
    <cellStyle name="Comma 4 8 2 2 4 5" xfId="18771" xr:uid="{A80A8F42-222B-4DBF-871B-B1625920D080}"/>
    <cellStyle name="Comma 4 8 2 2 4 5 2" xfId="37747" xr:uid="{BC3FA4BC-6861-498F-A3E2-8EFDE5937386}"/>
    <cellStyle name="Comma 4 8 2 2 4 6" xfId="25107" xr:uid="{AE3E1615-8D79-42A8-99D1-FA740FA3ACF0}"/>
    <cellStyle name="Comma 4 8 2 2 5" xfId="3195" xr:uid="{E38955EF-C9B1-4364-B25D-6D3C701D16CC}"/>
    <cellStyle name="Comma 4 8 2 2 5 2" xfId="6692" xr:uid="{34B79522-C319-48B2-860C-20D75C13782F}"/>
    <cellStyle name="Comma 4 8 2 2 5 2 2" xfId="14057" xr:uid="{3AA0D685-B52E-4132-BBBE-0D0DE14D7333}"/>
    <cellStyle name="Comma 4 8 2 2 5 2 2 2" xfId="46675" xr:uid="{87ACD533-E412-4089-BB0D-E7CD77DC8696}"/>
    <cellStyle name="Comma 4 8 2 2 5 2 2 3" xfId="34047" xr:uid="{B3DE5ABE-F040-48AB-AF97-71D95712CAB1}"/>
    <cellStyle name="Comma 4 8 2 2 5 2 3" xfId="21417" xr:uid="{32A79019-8F0C-4D2A-A939-FE3F0FFE5B2D}"/>
    <cellStyle name="Comma 4 8 2 2 5 2 3 2" xfId="40394" xr:uid="{1AF94F8D-E4FC-4B82-8760-42437A2659BF}"/>
    <cellStyle name="Comma 4 8 2 2 5 2 4" xfId="27754" xr:uid="{59E9ED81-DB7A-460B-B3B7-67E680C4777D}"/>
    <cellStyle name="Comma 4 8 2 2 5 3" xfId="10561" xr:uid="{BFD8D66E-BA9E-4ACC-A4AD-A912E9661073}"/>
    <cellStyle name="Comma 4 8 2 2 5 3 2" xfId="43178" xr:uid="{AFAC64CD-E019-46A6-9F26-45A9737EF773}"/>
    <cellStyle name="Comma 4 8 2 2 5 3 3" xfId="30550" xr:uid="{38053940-E07D-4F27-AD80-C1C320484501}"/>
    <cellStyle name="Comma 4 8 2 2 5 4" xfId="17921" xr:uid="{082AF16A-407A-4433-A5AE-DB376FF52269}"/>
    <cellStyle name="Comma 4 8 2 2 5 4 2" xfId="36897" xr:uid="{DC5DDF5B-9509-406F-9D10-894087A00C07}"/>
    <cellStyle name="Comma 4 8 2 2 5 5" xfId="24257" xr:uid="{03872150-2C75-46C5-80B6-4A342105E23F}"/>
    <cellStyle name="Comma 4 8 2 2 6" xfId="5808" xr:uid="{21897E7A-1F18-4776-9CF9-73F687CE75C8}"/>
    <cellStyle name="Comma 4 8 2 2 6 2" xfId="13173" xr:uid="{13DE5313-2D33-403E-B138-F20081612927}"/>
    <cellStyle name="Comma 4 8 2 2 6 2 2" xfId="45791" xr:uid="{85F950C5-8551-4621-9ECB-F007FBD25E37}"/>
    <cellStyle name="Comma 4 8 2 2 6 2 3" xfId="33163" xr:uid="{C2B6F51C-E666-487B-A524-5F9C1F8A129C}"/>
    <cellStyle name="Comma 4 8 2 2 6 3" xfId="20533" xr:uid="{9AE10E43-363E-4224-B71D-3C625C6922BE}"/>
    <cellStyle name="Comma 4 8 2 2 6 3 2" xfId="39510" xr:uid="{81ABFBFA-4F61-4113-B495-C784571C1F37}"/>
    <cellStyle name="Comma 4 8 2 2 6 4" xfId="26870" xr:uid="{5E5CEDCC-C26D-4921-8578-54A2C67746F1}"/>
    <cellStyle name="Comma 4 8 2 2 7" xfId="9681" xr:uid="{3A486851-3463-4E11-BB76-592082E7B481}"/>
    <cellStyle name="Comma 4 8 2 2 7 2" xfId="42294" xr:uid="{8C2EC805-1CE2-40C2-AC34-845DE28BBA63}"/>
    <cellStyle name="Comma 4 8 2 2 7 3" xfId="29666" xr:uid="{697BC89E-9F09-44BC-B9E1-784B73B5B3D7}"/>
    <cellStyle name="Comma 4 8 2 2 8" xfId="17041" xr:uid="{728B81B6-F07A-45D1-92B5-65CA5D2A557F}"/>
    <cellStyle name="Comma 4 8 2 2 8 2" xfId="35981" xr:uid="{AFC105A8-0353-40EC-A097-0A8670FDF99C}"/>
    <cellStyle name="Comma 4 8 2 2 9" xfId="23369" xr:uid="{87DB042A-6A4D-46B6-95C9-CB9B5EC4B88B}"/>
    <cellStyle name="Comma 4 8 2 3" xfId="2335" xr:uid="{393218B2-8288-4926-9331-D4B321BA2498}"/>
    <cellStyle name="Comma 4 8 2 3 2" xfId="2832" xr:uid="{395B138C-AB47-4325-B357-94EC4A58AF7E}"/>
    <cellStyle name="Comma 4 8 2 3 2 2" xfId="4564" xr:uid="{304CDC9D-7E4B-42F6-AE4A-81F0C64778B6}"/>
    <cellStyle name="Comma 4 8 2 3 2 2 2" xfId="8062" xr:uid="{4E23A1FE-39C5-42AF-9376-E984CC25D253}"/>
    <cellStyle name="Comma 4 8 2 3 2 2 2 2" xfId="15427" xr:uid="{D401FFFA-912E-4EA7-B0DC-4133BC62867C}"/>
    <cellStyle name="Comma 4 8 2 3 2 2 2 2 2" xfId="48045" xr:uid="{5DEF5720-FA9D-427F-B02A-BAD3260267FD}"/>
    <cellStyle name="Comma 4 8 2 3 2 2 2 2 3" xfId="35417" xr:uid="{8DCA3482-B93B-4D0D-A22F-D29FC015FB41}"/>
    <cellStyle name="Comma 4 8 2 3 2 2 2 3" xfId="22787" xr:uid="{2A28BF21-18B5-4876-B135-3ED11214C9FE}"/>
    <cellStyle name="Comma 4 8 2 3 2 2 2 3 2" xfId="41764" xr:uid="{CF63340F-B710-4997-A885-EF8C0755ED27}"/>
    <cellStyle name="Comma 4 8 2 3 2 2 2 4" xfId="29124" xr:uid="{1308289B-03B5-48BE-BE78-899293A2972A}"/>
    <cellStyle name="Comma 4 8 2 3 2 2 3" xfId="5444" xr:uid="{1D787631-1A1C-4A36-B6E9-A7CB2FFB16AC}"/>
    <cellStyle name="Comma 4 8 2 3 2 2 3 2" xfId="12809" xr:uid="{5C6C24F8-B8B6-4731-A4DD-219127D5CF38}"/>
    <cellStyle name="Comma 4 8 2 3 2 2 3 2 2" xfId="45427" xr:uid="{707BBE01-05C5-46D0-8549-A786F090E23A}"/>
    <cellStyle name="Comma 4 8 2 3 2 2 3 2 3" xfId="32799" xr:uid="{BB5A6AEC-BB51-4E45-913A-33C8A0762BC4}"/>
    <cellStyle name="Comma 4 8 2 3 2 2 3 3" xfId="20169" xr:uid="{29994594-DBAA-4CDE-B5B0-B6A0A7613B4F}"/>
    <cellStyle name="Comma 4 8 2 3 2 2 3 3 2" xfId="39146" xr:uid="{989F39C1-1837-4829-A594-D0273C00E853}"/>
    <cellStyle name="Comma 4 8 2 3 2 2 3 4" xfId="26506" xr:uid="{75703669-7FEA-4781-BC8D-DE770C6EB445}"/>
    <cellStyle name="Comma 4 8 2 3 2 2 4" xfId="11930" xr:uid="{9120AAA4-62E1-4CC5-B67B-8530379869D7}"/>
    <cellStyle name="Comma 4 8 2 3 2 2 4 2" xfId="44548" xr:uid="{6AFDCACD-03A9-42FC-B836-33E74652027A}"/>
    <cellStyle name="Comma 4 8 2 3 2 2 4 3" xfId="31920" xr:uid="{8378D475-554B-47A5-8A6D-FC10B00C8FBE}"/>
    <cellStyle name="Comma 4 8 2 3 2 2 5" xfId="19290" xr:uid="{DECB8BA1-2562-4EF7-A46F-16E35BC36DCC}"/>
    <cellStyle name="Comma 4 8 2 3 2 2 5 2" xfId="38267" xr:uid="{9DC713D2-C8C6-4891-9634-980830C55F05}"/>
    <cellStyle name="Comma 4 8 2 3 2 2 6" xfId="25627" xr:uid="{3E14B653-9EC1-4A7F-BD50-5936483D7E48}"/>
    <cellStyle name="Comma 4 8 2 3 2 3" xfId="3708" xr:uid="{0F638B5E-6132-4D27-85A6-C6F34EA8CFA6}"/>
    <cellStyle name="Comma 4 8 2 3 2 3 2" xfId="7205" xr:uid="{1C284637-80D3-4CB7-B856-C066D1AE4732}"/>
    <cellStyle name="Comma 4 8 2 3 2 3 2 2" xfId="14570" xr:uid="{0895347F-2FDC-4BFB-BF73-8B1129F67B88}"/>
    <cellStyle name="Comma 4 8 2 3 2 3 2 2 2" xfId="47188" xr:uid="{C9473DD1-0ABF-40BA-BF63-53911DDA5D39}"/>
    <cellStyle name="Comma 4 8 2 3 2 3 2 2 3" xfId="34560" xr:uid="{4EF550C0-7C90-4F5C-9884-D4C6EB6FABD3}"/>
    <cellStyle name="Comma 4 8 2 3 2 3 2 3" xfId="21930" xr:uid="{836049F7-1039-486B-A354-5DB263F0F2C1}"/>
    <cellStyle name="Comma 4 8 2 3 2 3 2 3 2" xfId="40907" xr:uid="{121E746C-AB78-4987-8B9E-82AF98722AC8}"/>
    <cellStyle name="Comma 4 8 2 3 2 3 2 4" xfId="28267" xr:uid="{A95351A7-9D1F-4F79-A4A5-94C30CB2C883}"/>
    <cellStyle name="Comma 4 8 2 3 2 3 3" xfId="11074" xr:uid="{878EC156-930D-49A4-9BD4-0136CA9E4D07}"/>
    <cellStyle name="Comma 4 8 2 3 2 3 3 2" xfId="43691" xr:uid="{9BEE90B0-6701-4A9D-AFDE-6CE435B05631}"/>
    <cellStyle name="Comma 4 8 2 3 2 3 3 3" xfId="31063" xr:uid="{00470A29-18E1-4407-BBD6-2B00A22D9F2E}"/>
    <cellStyle name="Comma 4 8 2 3 2 3 4" xfId="18434" xr:uid="{C6EC5E14-E47D-4EF7-8C76-99DDEF017D69}"/>
    <cellStyle name="Comma 4 8 2 3 2 3 4 2" xfId="37410" xr:uid="{C0807CBA-F0EA-473A-95DD-C170DBBDD75E}"/>
    <cellStyle name="Comma 4 8 2 3 2 3 5" xfId="24770" xr:uid="{6D760BE0-BA92-4B6D-8147-8C94ED58595B}"/>
    <cellStyle name="Comma 4 8 2 3 2 4" xfId="6329" xr:uid="{44736C79-2D6C-4275-A4FB-FDAFDD157315}"/>
    <cellStyle name="Comma 4 8 2 3 2 4 2" xfId="13694" xr:uid="{89E20145-A9C9-4EF8-90CD-9B5107B1158A}"/>
    <cellStyle name="Comma 4 8 2 3 2 4 2 2" xfId="46312" xr:uid="{27D285A2-BC78-4750-A769-9B359094B056}"/>
    <cellStyle name="Comma 4 8 2 3 2 4 2 3" xfId="33684" xr:uid="{F859181D-C77F-4A42-B58A-DF17905E966E}"/>
    <cellStyle name="Comma 4 8 2 3 2 4 3" xfId="21054" xr:uid="{409C89BE-7F04-434E-B858-D876A0BDA1FF}"/>
    <cellStyle name="Comma 4 8 2 3 2 4 3 2" xfId="40031" xr:uid="{650C9BD1-223F-4131-8681-C07FB4A6B273}"/>
    <cellStyle name="Comma 4 8 2 3 2 4 4" xfId="27391" xr:uid="{25943A65-1983-449F-AFB0-D1EA745B41D2}"/>
    <cellStyle name="Comma 4 8 2 3 2 5" xfId="10200" xr:uid="{69B47D80-469C-45DD-8EB8-455363BC390E}"/>
    <cellStyle name="Comma 4 8 2 3 2 5 2" xfId="42815" xr:uid="{5D49FE8A-FB30-4CD7-BF68-4DE2F63CE1FC}"/>
    <cellStyle name="Comma 4 8 2 3 2 5 3" xfId="30187" xr:uid="{1EEB8671-5098-490F-BBF6-07D4ADD5E2CC}"/>
    <cellStyle name="Comma 4 8 2 3 2 6" xfId="17560" xr:uid="{4DD16032-E00B-4CD7-AEA6-486F32460FE6}"/>
    <cellStyle name="Comma 4 8 2 3 2 6 2" xfId="36534" xr:uid="{49014E59-9ACE-48B2-B5D5-C66B7B65C23E}"/>
    <cellStyle name="Comma 4 8 2 3 2 7" xfId="23894" xr:uid="{E3C6DCF7-3B25-41E9-A985-E405AE8FFAB9}"/>
    <cellStyle name="Comma 4 8 2 3 3" xfId="4124" xr:uid="{8D86E366-EC3E-4BF4-8376-294865EF98E4}"/>
    <cellStyle name="Comma 4 8 2 3 3 2" xfId="7621" xr:uid="{4A612A40-1B24-457E-9CE4-93C37D1D3BAE}"/>
    <cellStyle name="Comma 4 8 2 3 3 2 2" xfId="14986" xr:uid="{FD93E0BC-7E54-42B3-A269-92B09547FCA5}"/>
    <cellStyle name="Comma 4 8 2 3 3 2 2 2" xfId="47604" xr:uid="{C437B887-DE23-41A2-AB8C-646758ADB9F3}"/>
    <cellStyle name="Comma 4 8 2 3 3 2 2 3" xfId="34976" xr:uid="{B0043873-7E35-4FF7-8AB5-26EDC2915157}"/>
    <cellStyle name="Comma 4 8 2 3 3 2 3" xfId="22346" xr:uid="{9E31FA9A-A37A-4535-8D45-74461CF52C95}"/>
    <cellStyle name="Comma 4 8 2 3 3 2 3 2" xfId="41323" xr:uid="{8CAD059C-CED8-4DD0-9255-4B1F5A3370FD}"/>
    <cellStyle name="Comma 4 8 2 3 3 2 4" xfId="28683" xr:uid="{8194CE2D-9C76-44EF-8FCA-0B048FF897F4}"/>
    <cellStyle name="Comma 4 8 2 3 3 3" xfId="5002" xr:uid="{CCB0611E-785F-4801-8912-9C241983230D}"/>
    <cellStyle name="Comma 4 8 2 3 3 3 2" xfId="12367" xr:uid="{CABB6C31-61BD-4E5A-93E8-99848B4BB7A1}"/>
    <cellStyle name="Comma 4 8 2 3 3 3 2 2" xfId="44985" xr:uid="{289BD042-F764-4F29-9988-EC358357EF61}"/>
    <cellStyle name="Comma 4 8 2 3 3 3 2 3" xfId="32357" xr:uid="{5282D541-B2CB-4471-BBB9-1EB28D07F59E}"/>
    <cellStyle name="Comma 4 8 2 3 3 3 3" xfId="19727" xr:uid="{183859F1-63AB-42C0-A9D9-F78C4A501B62}"/>
    <cellStyle name="Comma 4 8 2 3 3 3 3 2" xfId="38704" xr:uid="{970F8343-E57A-42D4-866E-56287F63E37A}"/>
    <cellStyle name="Comma 4 8 2 3 3 3 4" xfId="26064" xr:uid="{9502ACEE-E7C4-4F96-A4BE-2B0743674B82}"/>
    <cellStyle name="Comma 4 8 2 3 3 4" xfId="11490" xr:uid="{61554B1E-C838-4951-A0F5-980B5919E219}"/>
    <cellStyle name="Comma 4 8 2 3 3 4 2" xfId="44107" xr:uid="{2F0A4A2F-8AAB-4A2B-B29E-3B26FB7673D6}"/>
    <cellStyle name="Comma 4 8 2 3 3 4 3" xfId="31479" xr:uid="{F6B5C129-839F-4278-B8DB-83214B6CBD07}"/>
    <cellStyle name="Comma 4 8 2 3 3 5" xfId="18850" xr:uid="{A8D996AD-3C7F-4EC9-B70C-579CE2117324}"/>
    <cellStyle name="Comma 4 8 2 3 3 5 2" xfId="37826" xr:uid="{09F02DD4-B6D9-42DC-9F2E-54D0D3C1481A}"/>
    <cellStyle name="Comma 4 8 2 3 3 6" xfId="25186" xr:uid="{407497B5-C5DF-470E-80B0-6BF9C0924BC1}"/>
    <cellStyle name="Comma 4 8 2 3 4" xfId="3274" xr:uid="{AD3C57B4-981D-4FCE-9B8B-26ABB0FD4D3F}"/>
    <cellStyle name="Comma 4 8 2 3 4 2" xfId="6771" xr:uid="{81553102-601E-435A-8FB0-805749F93006}"/>
    <cellStyle name="Comma 4 8 2 3 4 2 2" xfId="14136" xr:uid="{51139C21-D603-4347-BA28-BCF65786FC71}"/>
    <cellStyle name="Comma 4 8 2 3 4 2 2 2" xfId="46754" xr:uid="{9426D178-162B-4BF1-A73D-CFFD30F04489}"/>
    <cellStyle name="Comma 4 8 2 3 4 2 2 3" xfId="34126" xr:uid="{89D8A606-FFA0-49C1-B0E0-E7F5C19FE02B}"/>
    <cellStyle name="Comma 4 8 2 3 4 2 3" xfId="21496" xr:uid="{BAA07028-3219-4DF8-9468-7E123C7EB1FB}"/>
    <cellStyle name="Comma 4 8 2 3 4 2 3 2" xfId="40473" xr:uid="{FF48CF1E-3301-479E-9E1C-5963CA30E6CA}"/>
    <cellStyle name="Comma 4 8 2 3 4 2 4" xfId="27833" xr:uid="{F4BED460-88BE-4831-823D-671D0410EA8A}"/>
    <cellStyle name="Comma 4 8 2 3 4 3" xfId="10640" xr:uid="{1E19832A-104B-47CF-BA82-8D60D6243CF0}"/>
    <cellStyle name="Comma 4 8 2 3 4 3 2" xfId="43257" xr:uid="{1481FFB0-D25F-4953-86F1-F76E146D7F23}"/>
    <cellStyle name="Comma 4 8 2 3 4 3 3" xfId="30629" xr:uid="{545030C2-27EC-4C5C-A2DD-7B9EDDA2EA9D}"/>
    <cellStyle name="Comma 4 8 2 3 4 4" xfId="18000" xr:uid="{FBFA2365-F920-44B4-B506-9A7985B6AF58}"/>
    <cellStyle name="Comma 4 8 2 3 4 4 2" xfId="36976" xr:uid="{F6A5C30F-D2D5-450B-822D-59FD0E73783A}"/>
    <cellStyle name="Comma 4 8 2 3 4 5" xfId="24336" xr:uid="{C940EB2B-7EF4-4273-935B-BF9253F6F460}"/>
    <cellStyle name="Comma 4 8 2 3 5" xfId="5887" xr:uid="{3D1AE929-57C4-4591-B470-D08B7C585821}"/>
    <cellStyle name="Comma 4 8 2 3 5 2" xfId="13252" xr:uid="{3907A029-F44F-4684-98F9-9CEB6B6AF571}"/>
    <cellStyle name="Comma 4 8 2 3 5 2 2" xfId="45870" xr:uid="{232653DC-793B-4B39-A9BF-338A40E1342E}"/>
    <cellStyle name="Comma 4 8 2 3 5 2 3" xfId="33242" xr:uid="{AC45C317-63BF-459F-9AA5-225D6B4ACBCA}"/>
    <cellStyle name="Comma 4 8 2 3 5 3" xfId="20612" xr:uid="{3FBFE681-19B5-4C92-918F-2DB70BFC7C91}"/>
    <cellStyle name="Comma 4 8 2 3 5 3 2" xfId="39589" xr:uid="{1B476E27-D5EA-4C6E-9209-BF11D9A065CD}"/>
    <cellStyle name="Comma 4 8 2 3 5 4" xfId="26949" xr:uid="{CD196DAF-85AB-4AD8-9489-E5826C3517B5}"/>
    <cellStyle name="Comma 4 8 2 3 6" xfId="9760" xr:uid="{04E486B9-7658-41AB-A273-D03FF44C5CDF}"/>
    <cellStyle name="Comma 4 8 2 3 6 2" xfId="42373" xr:uid="{727A71D8-A83D-48F8-B84A-0ADE1E54A883}"/>
    <cellStyle name="Comma 4 8 2 3 6 3" xfId="29745" xr:uid="{9F557B45-6B08-4282-9FAF-6A1AB3D1AB2E}"/>
    <cellStyle name="Comma 4 8 2 3 7" xfId="17120" xr:uid="{A720593D-ECD4-4326-9D80-DC07ED5F6DC4}"/>
    <cellStyle name="Comma 4 8 2 3 7 2" xfId="36060" xr:uid="{D2C8E370-3662-4F29-BBDC-38287C3E57A4}"/>
    <cellStyle name="Comma 4 8 2 3 8" xfId="23448" xr:uid="{BB97CDA5-618C-4A1B-8784-DC4613D4D264}"/>
    <cellStyle name="Comma 4 8 2 4" xfId="2677" xr:uid="{7B232BF7-A5B3-4B8C-8B38-F281D7738270}"/>
    <cellStyle name="Comma 4 8 2 4 2" xfId="4410" xr:uid="{19F1BC0E-9143-4C54-A082-9FB50A04F403}"/>
    <cellStyle name="Comma 4 8 2 4 2 2" xfId="7908" xr:uid="{15E44F5A-B7A2-4988-BDE2-DCE0D86B1C9F}"/>
    <cellStyle name="Comma 4 8 2 4 2 2 2" xfId="15273" xr:uid="{87E84926-34ED-42C5-9E8F-37FE89F4DD76}"/>
    <cellStyle name="Comma 4 8 2 4 2 2 2 2" xfId="47891" xr:uid="{F78B350C-51F2-426A-B8DF-84EE3D8FF089}"/>
    <cellStyle name="Comma 4 8 2 4 2 2 2 3" xfId="35263" xr:uid="{0CFEC580-172F-46B7-9F03-8A9E2405518D}"/>
    <cellStyle name="Comma 4 8 2 4 2 2 3" xfId="22633" xr:uid="{666AE214-8FA3-4C26-9200-3E009C8D3D61}"/>
    <cellStyle name="Comma 4 8 2 4 2 2 3 2" xfId="41610" xr:uid="{DF38715F-065A-4B46-AD97-8619EEF42CEB}"/>
    <cellStyle name="Comma 4 8 2 4 2 2 4" xfId="28970" xr:uid="{BE1CE7D0-7A46-49DE-8830-A7A33DDD260B}"/>
    <cellStyle name="Comma 4 8 2 4 2 3" xfId="5290" xr:uid="{2B1FE3F0-8C2A-47C5-AFD5-94831E638D2F}"/>
    <cellStyle name="Comma 4 8 2 4 2 3 2" xfId="12655" xr:uid="{5BE15B55-E92A-4A9C-B20F-F6E3DEA00A7F}"/>
    <cellStyle name="Comma 4 8 2 4 2 3 2 2" xfId="45273" xr:uid="{1758F5A1-EAF9-46EE-95DC-AE6E14D827B0}"/>
    <cellStyle name="Comma 4 8 2 4 2 3 2 3" xfId="32645" xr:uid="{85DEFAF3-502F-407E-B927-284D5E2DCA3D}"/>
    <cellStyle name="Comma 4 8 2 4 2 3 3" xfId="20015" xr:uid="{BD1B399C-6B3E-4368-8017-52B15405DF27}"/>
    <cellStyle name="Comma 4 8 2 4 2 3 3 2" xfId="38992" xr:uid="{21E7E9ED-5A1C-42A2-8AB7-18086F41B0CC}"/>
    <cellStyle name="Comma 4 8 2 4 2 3 4" xfId="26352" xr:uid="{9938D142-A95D-4A02-AB14-1FC55B73AB54}"/>
    <cellStyle name="Comma 4 8 2 4 2 4" xfId="11776" xr:uid="{2085C81F-6CD2-44C6-AA30-D9AE2152ACA1}"/>
    <cellStyle name="Comma 4 8 2 4 2 4 2" xfId="44394" xr:uid="{83DC1D36-7404-4087-A45B-6A310D13902D}"/>
    <cellStyle name="Comma 4 8 2 4 2 4 3" xfId="31766" xr:uid="{26C118A7-8FB3-4F75-92FE-E76BEAF11EC5}"/>
    <cellStyle name="Comma 4 8 2 4 2 5" xfId="19136" xr:uid="{8FAA3092-5579-4E7B-9984-787A0980A54C}"/>
    <cellStyle name="Comma 4 8 2 4 2 5 2" xfId="38113" xr:uid="{4F7D185D-5362-4185-91EC-4572D13FEAC6}"/>
    <cellStyle name="Comma 4 8 2 4 2 6" xfId="25473" xr:uid="{212A9834-EC27-4F8F-989B-E9309E669747}"/>
    <cellStyle name="Comma 4 8 2 4 3" xfId="3555" xr:uid="{CFCC6153-C27A-4DE9-AE49-16055B3C7269}"/>
    <cellStyle name="Comma 4 8 2 4 3 2" xfId="7052" xr:uid="{C31127CE-0049-48DA-B03F-318F47A293E0}"/>
    <cellStyle name="Comma 4 8 2 4 3 2 2" xfId="14417" xr:uid="{ED4F9F7A-8DBD-49C2-95C2-6ED1162ED8A5}"/>
    <cellStyle name="Comma 4 8 2 4 3 2 2 2" xfId="47035" xr:uid="{E3AFC400-0F07-4D15-9A4F-257B72B34870}"/>
    <cellStyle name="Comma 4 8 2 4 3 2 2 3" xfId="34407" xr:uid="{A4D8465E-950A-4886-B178-E697A7A69304}"/>
    <cellStyle name="Comma 4 8 2 4 3 2 3" xfId="21777" xr:uid="{EE42E26F-E368-4CDF-B677-38F940E99B76}"/>
    <cellStyle name="Comma 4 8 2 4 3 2 3 2" xfId="40754" xr:uid="{11D826B8-4CAF-4329-83C3-E536A8650E59}"/>
    <cellStyle name="Comma 4 8 2 4 3 2 4" xfId="28114" xr:uid="{B3B1557F-5A8A-4027-A80E-E38896975D36}"/>
    <cellStyle name="Comma 4 8 2 4 3 3" xfId="10921" xr:uid="{D741CB31-D6D9-4628-A78E-C83ACC6B4DDD}"/>
    <cellStyle name="Comma 4 8 2 4 3 3 2" xfId="43538" xr:uid="{B9C0610E-DA39-431D-9F33-6661AA6859F1}"/>
    <cellStyle name="Comma 4 8 2 4 3 3 3" xfId="30910" xr:uid="{72E76FF0-C9DD-4783-B476-A08F6E7CB5F9}"/>
    <cellStyle name="Comma 4 8 2 4 3 4" xfId="18281" xr:uid="{22BE22C8-1F5D-4815-8AA5-FD1AA4EBA925}"/>
    <cellStyle name="Comma 4 8 2 4 3 4 2" xfId="37257" xr:uid="{E3F689C7-03A1-413F-96BB-B54D75507F94}"/>
    <cellStyle name="Comma 4 8 2 4 3 5" xfId="24617" xr:uid="{32CB37F6-59B0-4CC5-A1BD-F2568E642464}"/>
    <cellStyle name="Comma 4 8 2 4 4" xfId="6175" xr:uid="{E55AA7EB-40B6-4BA6-8059-03DA690DD77C}"/>
    <cellStyle name="Comma 4 8 2 4 4 2" xfId="13540" xr:uid="{49630AA3-C0C8-4369-B150-2C4A943A69B8}"/>
    <cellStyle name="Comma 4 8 2 4 4 2 2" xfId="46158" xr:uid="{BC40C028-21F4-4658-B660-7629EA8282A9}"/>
    <cellStyle name="Comma 4 8 2 4 4 2 3" xfId="33530" xr:uid="{1C4827B7-896D-47B3-820E-6BCEEF7FB77E}"/>
    <cellStyle name="Comma 4 8 2 4 4 3" xfId="20900" xr:uid="{9E455B66-9610-41E5-8191-7812956E6B5C}"/>
    <cellStyle name="Comma 4 8 2 4 4 3 2" xfId="39877" xr:uid="{4319F1C7-3A60-4898-928A-9E09052B1AFE}"/>
    <cellStyle name="Comma 4 8 2 4 4 4" xfId="27237" xr:uid="{89337C9D-3573-4F4F-BF6A-99D2036B77A7}"/>
    <cellStyle name="Comma 4 8 2 4 5" xfId="10046" xr:uid="{39B077DC-EC6E-434D-86E6-747F292773F0}"/>
    <cellStyle name="Comma 4 8 2 4 5 2" xfId="42661" xr:uid="{DE21D4ED-84F6-4C9B-80AA-BB9D552FA37E}"/>
    <cellStyle name="Comma 4 8 2 4 5 3" xfId="30033" xr:uid="{E597004A-DA89-46F5-A253-2BF3090410F5}"/>
    <cellStyle name="Comma 4 8 2 4 6" xfId="17406" xr:uid="{E81C2314-ECF2-409B-A9FC-AB864E3E7465}"/>
    <cellStyle name="Comma 4 8 2 4 6 2" xfId="36380" xr:uid="{C2CA44AA-003D-4E13-A30F-9584DEA8A60B}"/>
    <cellStyle name="Comma 4 8 2 4 7" xfId="23740" xr:uid="{337592A9-76BE-43BD-A896-398C20ABEBC5}"/>
    <cellStyle name="Comma 4 8 2 5" xfId="3971" xr:uid="{FC7AAEC6-C961-4639-B346-43F4E80F0D4A}"/>
    <cellStyle name="Comma 4 8 2 5 2" xfId="7468" xr:uid="{8C817956-051C-4122-BCDB-841F8A80AD70}"/>
    <cellStyle name="Comma 4 8 2 5 2 2" xfId="14833" xr:uid="{E6B6ADC0-4C3B-4601-9FD0-54D44F8DA01E}"/>
    <cellStyle name="Comma 4 8 2 5 2 2 2" xfId="47451" xr:uid="{465A3C94-010B-4BDB-8804-07CD4B283454}"/>
    <cellStyle name="Comma 4 8 2 5 2 2 3" xfId="34823" xr:uid="{DE7E558A-65A2-4027-9D64-F316C41F5231}"/>
    <cellStyle name="Comma 4 8 2 5 2 3" xfId="22193" xr:uid="{59BF5005-AB3A-4AA3-BF37-43F76AF830B7}"/>
    <cellStyle name="Comma 4 8 2 5 2 3 2" xfId="41170" xr:uid="{9EBB8EE7-1121-4BEC-B42E-2D54A486603A}"/>
    <cellStyle name="Comma 4 8 2 5 2 4" xfId="28530" xr:uid="{5BC27371-B36E-4BCF-B40E-46531BF17D25}"/>
    <cellStyle name="Comma 4 8 2 5 3" xfId="4848" xr:uid="{31D16C1E-041E-4C2C-8B78-44B55EE06E39}"/>
    <cellStyle name="Comma 4 8 2 5 3 2" xfId="12213" xr:uid="{D3951955-AAD9-41A0-B81F-5599AC475808}"/>
    <cellStyle name="Comma 4 8 2 5 3 2 2" xfId="44831" xr:uid="{F4AE797E-F29B-489D-9892-F33AFF72CD2B}"/>
    <cellStyle name="Comma 4 8 2 5 3 2 3" xfId="32203" xr:uid="{D47C4748-57E7-4F59-AF87-5C53E8158F99}"/>
    <cellStyle name="Comma 4 8 2 5 3 3" xfId="19573" xr:uid="{205D3FF1-FC38-4327-AC2A-C3BC1B950B56}"/>
    <cellStyle name="Comma 4 8 2 5 3 3 2" xfId="38550" xr:uid="{955E1334-2331-44EE-BFF7-8682A628DA48}"/>
    <cellStyle name="Comma 4 8 2 5 3 4" xfId="25910" xr:uid="{6516DEB8-5B90-488C-90F1-0DE5944AA47E}"/>
    <cellStyle name="Comma 4 8 2 5 4" xfId="11337" xr:uid="{8D228F15-FDB4-4A59-9B1D-61E0E7FC193B}"/>
    <cellStyle name="Comma 4 8 2 5 4 2" xfId="43954" xr:uid="{907A4D27-9D0D-4EB0-B821-DEC1C8475064}"/>
    <cellStyle name="Comma 4 8 2 5 4 3" xfId="31326" xr:uid="{9FC2F47E-A9D5-467A-8910-5F0629CA7885}"/>
    <cellStyle name="Comma 4 8 2 5 5" xfId="18697" xr:uid="{F9FCEB9A-7B84-4C56-9CE8-5A7E69917DCD}"/>
    <cellStyle name="Comma 4 8 2 5 5 2" xfId="37673" xr:uid="{235C5605-2F7D-4B79-917E-FB86D2A92EE6}"/>
    <cellStyle name="Comma 4 8 2 5 6" xfId="25033" xr:uid="{10853CCA-1298-47E2-8E19-C4FEBD518D76}"/>
    <cellStyle name="Comma 4 8 2 6" xfId="3121" xr:uid="{7155BBE7-E0E8-4E16-8E8B-660BC4F91280}"/>
    <cellStyle name="Comma 4 8 2 6 2" xfId="6618" xr:uid="{1D42AFEB-378A-4BD1-8239-D3790E8596C6}"/>
    <cellStyle name="Comma 4 8 2 6 2 2" xfId="13983" xr:uid="{54B61652-AF8F-46F1-806F-7FAE7A45AAA1}"/>
    <cellStyle name="Comma 4 8 2 6 2 2 2" xfId="46601" xr:uid="{66D2960B-1686-4DCF-8C86-9B96E4500375}"/>
    <cellStyle name="Comma 4 8 2 6 2 2 3" xfId="33973" xr:uid="{88CA1A42-4752-4158-93A2-3482A9B6F932}"/>
    <cellStyle name="Comma 4 8 2 6 2 3" xfId="21343" xr:uid="{C90811FD-874B-41A7-B8AE-2AC68F018723}"/>
    <cellStyle name="Comma 4 8 2 6 2 3 2" xfId="40320" xr:uid="{5F5106C8-F799-420E-BCF6-A81DF71DE697}"/>
    <cellStyle name="Comma 4 8 2 6 2 4" xfId="27680" xr:uid="{D47DAF99-CD99-49DE-ACBD-46FE10815779}"/>
    <cellStyle name="Comma 4 8 2 6 3" xfId="10487" xr:uid="{947BFD98-B11E-413B-A1A0-406E8132A204}"/>
    <cellStyle name="Comma 4 8 2 6 3 2" xfId="43104" xr:uid="{9A7C268D-4D87-4C26-B37A-5114F9B67BB7}"/>
    <cellStyle name="Comma 4 8 2 6 3 3" xfId="30476" xr:uid="{A29746EA-C5B4-4399-BA5E-6E4B0DFF1704}"/>
    <cellStyle name="Comma 4 8 2 6 4" xfId="17847" xr:uid="{5C11A2FD-FDCF-48AB-8C78-3CA0A24384A1}"/>
    <cellStyle name="Comma 4 8 2 6 4 2" xfId="36823" xr:uid="{AF89B0B8-5967-4AC5-B72E-7275A37D53E6}"/>
    <cellStyle name="Comma 4 8 2 6 5" xfId="24183" xr:uid="{C633F8D2-E234-4C4C-B97A-AFDD877AE048}"/>
    <cellStyle name="Comma 4 8 2 7" xfId="5733" xr:uid="{16523729-29C4-44CC-8EDC-A94C2621005C}"/>
    <cellStyle name="Comma 4 8 2 7 2" xfId="13098" xr:uid="{58553CFD-CA50-4548-902E-98B533E00DE6}"/>
    <cellStyle name="Comma 4 8 2 7 2 2" xfId="45716" xr:uid="{D60AA6FB-415A-43BC-A9B5-11FB69500913}"/>
    <cellStyle name="Comma 4 8 2 7 2 3" xfId="33088" xr:uid="{9D788C81-2FE9-4CA6-B7B4-EE8041308738}"/>
    <cellStyle name="Comma 4 8 2 7 3" xfId="20458" xr:uid="{6D6FEF5C-FB93-4C4C-A373-04D8CAD93BE0}"/>
    <cellStyle name="Comma 4 8 2 7 3 2" xfId="39435" xr:uid="{E980F21C-B255-4C9E-8893-A8B0F644F5F2}"/>
    <cellStyle name="Comma 4 8 2 7 4" xfId="26795" xr:uid="{2D5254EF-1405-4BC6-8D6A-EB9F0890F6A9}"/>
    <cellStyle name="Comma 4 8 2 8" xfId="2170" xr:uid="{36DFDC7D-1E82-4B4A-97C9-D6DE630536E3}"/>
    <cellStyle name="Comma 4 8 2 8 2" xfId="9606" xr:uid="{2F8B7B1C-8A13-46D8-B199-F3C4E93E7530}"/>
    <cellStyle name="Comma 4 8 2 8 2 2" xfId="42219" xr:uid="{0D53573A-D15E-48B1-81C3-A128CDEF2E94}"/>
    <cellStyle name="Comma 4 8 2 8 3" xfId="16966" xr:uid="{AAE619EE-8A4F-463A-9389-8F6A60595546}"/>
    <cellStyle name="Comma 4 8 2 8 4" xfId="29591" xr:uid="{316E35B3-DF15-46CE-9458-B6FA7DC1AFD9}"/>
    <cellStyle name="Comma 4 8 2 9" xfId="1800" xr:uid="{F42F9FA2-8BFB-45BF-BC80-B66B89B84A93}"/>
    <cellStyle name="Comma 4 8 2 9 2" xfId="9337" xr:uid="{ADE1A510-01D3-4658-9C1C-4D9889D88155}"/>
    <cellStyle name="Comma 4 8 2 9 3" xfId="16697" xr:uid="{0FC34619-83DA-42FE-8D06-4C36CA862071}"/>
    <cellStyle name="Comma 4 8 2 9 4" xfId="35897" xr:uid="{33D4552A-ECF6-48EC-81BC-F70ABA066125}"/>
    <cellStyle name="Comma 4 8 3" xfId="1896" xr:uid="{AA220EAA-6532-48A8-8E54-CAFEF0EEFC79}"/>
    <cellStyle name="Comma 4 8 3 10" xfId="23349" xr:uid="{E8811535-B635-4AD9-B4A8-48D9C47D22B1}"/>
    <cellStyle name="Comma 4 8 3 2" xfId="2391" xr:uid="{E3A422B1-113C-4387-8557-1C48D87F0BBD}"/>
    <cellStyle name="Comma 4 8 3 2 2" xfId="2888" xr:uid="{EB25A1E6-A111-49B3-88E7-FB2BD19760CC}"/>
    <cellStyle name="Comma 4 8 3 2 2 2" xfId="4620" xr:uid="{93A7AEBF-2D72-4573-952F-43358A37B852}"/>
    <cellStyle name="Comma 4 8 3 2 2 2 2" xfId="8118" xr:uid="{16615A4D-7646-4024-BA49-F347A1409C6F}"/>
    <cellStyle name="Comma 4 8 3 2 2 2 2 2" xfId="15483" xr:uid="{BCB81424-CB7C-4B60-9687-48105D7074A9}"/>
    <cellStyle name="Comma 4 8 3 2 2 2 2 2 2" xfId="48101" xr:uid="{D45E54F3-A663-4D05-B166-476E17D5BD9F}"/>
    <cellStyle name="Comma 4 8 3 2 2 2 2 2 3" xfId="35473" xr:uid="{E1F6322A-4DED-426C-B372-612BAB33F551}"/>
    <cellStyle name="Comma 4 8 3 2 2 2 2 3" xfId="22843" xr:uid="{8BF04074-68D8-4383-9F80-18F16535F162}"/>
    <cellStyle name="Comma 4 8 3 2 2 2 2 3 2" xfId="41820" xr:uid="{2F7239FC-29D9-4929-9F92-E094706BC43D}"/>
    <cellStyle name="Comma 4 8 3 2 2 2 2 4" xfId="29180" xr:uid="{AEF95DA9-7BF2-4C4E-B4A3-EF630BFAE9BD}"/>
    <cellStyle name="Comma 4 8 3 2 2 2 3" xfId="5500" xr:uid="{DA947FC4-13BA-453D-88A9-98F71CD68C89}"/>
    <cellStyle name="Comma 4 8 3 2 2 2 3 2" xfId="12865" xr:uid="{312C17BD-A4D8-46E2-A5B1-0500E8CA58BB}"/>
    <cellStyle name="Comma 4 8 3 2 2 2 3 2 2" xfId="45483" xr:uid="{4CA25B5D-A5C4-41A9-9335-2BE5B9B17746}"/>
    <cellStyle name="Comma 4 8 3 2 2 2 3 2 3" xfId="32855" xr:uid="{2699DC11-AC6A-4CF9-AF0A-68FFBE11A648}"/>
    <cellStyle name="Comma 4 8 3 2 2 2 3 3" xfId="20225" xr:uid="{4B19C74E-44A6-4DFE-93DA-3A569CBBFFE6}"/>
    <cellStyle name="Comma 4 8 3 2 2 2 3 3 2" xfId="39202" xr:uid="{91039E93-8AC3-4092-86ED-63C265D28348}"/>
    <cellStyle name="Comma 4 8 3 2 2 2 3 4" xfId="26562" xr:uid="{F48B30A2-F416-486D-9870-D049CC19B615}"/>
    <cellStyle name="Comma 4 8 3 2 2 2 4" xfId="11986" xr:uid="{9F994B8C-E250-441C-944E-BE902B05DC89}"/>
    <cellStyle name="Comma 4 8 3 2 2 2 4 2" xfId="44604" xr:uid="{2597B504-F469-4A43-8D4A-0A1A2E156480}"/>
    <cellStyle name="Comma 4 8 3 2 2 2 4 3" xfId="31976" xr:uid="{90D2202C-49C3-491F-ABE4-37A02B9CE7D6}"/>
    <cellStyle name="Comma 4 8 3 2 2 2 5" xfId="19346" xr:uid="{9F57C610-9DA1-4A5E-B3C4-0868CFD8B3E2}"/>
    <cellStyle name="Comma 4 8 3 2 2 2 5 2" xfId="38323" xr:uid="{CB0F0AD8-FEDB-4D40-BCCB-0DA9F62764EC}"/>
    <cellStyle name="Comma 4 8 3 2 2 2 6" xfId="25683" xr:uid="{89292330-BBF6-4ADC-B6A0-D0D54F130C0E}"/>
    <cellStyle name="Comma 4 8 3 2 2 3" xfId="3764" xr:uid="{452A31C9-0565-40DB-A34C-7E48258065E4}"/>
    <cellStyle name="Comma 4 8 3 2 2 3 2" xfId="7261" xr:uid="{0A96FCA1-76E0-4317-8FEB-0A4C968F47CB}"/>
    <cellStyle name="Comma 4 8 3 2 2 3 2 2" xfId="14626" xr:uid="{64F6D9B5-25EF-4B86-A207-0E6AFC6885FD}"/>
    <cellStyle name="Comma 4 8 3 2 2 3 2 2 2" xfId="47244" xr:uid="{5619326E-739B-4BF5-976A-72C8C17D2512}"/>
    <cellStyle name="Comma 4 8 3 2 2 3 2 2 3" xfId="34616" xr:uid="{7C73B2F1-24A6-421E-B315-A14DCA813A4C}"/>
    <cellStyle name="Comma 4 8 3 2 2 3 2 3" xfId="21986" xr:uid="{68A17B83-B2BD-4B28-93D3-103ECB0E0B01}"/>
    <cellStyle name="Comma 4 8 3 2 2 3 2 3 2" xfId="40963" xr:uid="{74A3BC44-9FD1-496E-BB44-269EA8588991}"/>
    <cellStyle name="Comma 4 8 3 2 2 3 2 4" xfId="28323" xr:uid="{58E2AE09-F0F4-443E-8461-4328104412FC}"/>
    <cellStyle name="Comma 4 8 3 2 2 3 3" xfId="11130" xr:uid="{4AD2C1FD-8652-4C62-999D-64EBC90AAD27}"/>
    <cellStyle name="Comma 4 8 3 2 2 3 3 2" xfId="43747" xr:uid="{2AB0097B-83D8-4C8A-A16B-CECFE2280CF7}"/>
    <cellStyle name="Comma 4 8 3 2 2 3 3 3" xfId="31119" xr:uid="{4D8A9904-7D03-4A5B-B3E0-6B997B3F098A}"/>
    <cellStyle name="Comma 4 8 3 2 2 3 4" xfId="18490" xr:uid="{F3ADD30A-A3D4-44E2-937D-68EA4B1EF078}"/>
    <cellStyle name="Comma 4 8 3 2 2 3 4 2" xfId="37466" xr:uid="{DE6E4C47-14C7-4538-9A03-D1A0F2A202A1}"/>
    <cellStyle name="Comma 4 8 3 2 2 3 5" xfId="24826" xr:uid="{B2276F6E-4BCD-43E6-A6DD-94998BF441D1}"/>
    <cellStyle name="Comma 4 8 3 2 2 4" xfId="6385" xr:uid="{053CFAA6-04A9-4DC6-8B50-B7C57E562F3C}"/>
    <cellStyle name="Comma 4 8 3 2 2 4 2" xfId="13750" xr:uid="{31CDCA3C-122A-4041-A7C8-438593ED6670}"/>
    <cellStyle name="Comma 4 8 3 2 2 4 2 2" xfId="46368" xr:uid="{B2854A0C-55D8-4352-932F-CFD92150EADD}"/>
    <cellStyle name="Comma 4 8 3 2 2 4 2 3" xfId="33740" xr:uid="{2B10B612-826A-414D-B072-48BA96F2B62C}"/>
    <cellStyle name="Comma 4 8 3 2 2 4 3" xfId="21110" xr:uid="{52550F93-AA03-4FD8-9A90-92CE728B89D1}"/>
    <cellStyle name="Comma 4 8 3 2 2 4 3 2" xfId="40087" xr:uid="{B3187301-286C-49F2-92D2-1D9A665E5F3C}"/>
    <cellStyle name="Comma 4 8 3 2 2 4 4" xfId="27447" xr:uid="{11A93631-1BEB-4D70-A4D2-41A09DCD1265}"/>
    <cellStyle name="Comma 4 8 3 2 2 5" xfId="10256" xr:uid="{7CE1AAC5-C9A7-4EE8-BC57-F85498157642}"/>
    <cellStyle name="Comma 4 8 3 2 2 5 2" xfId="42871" xr:uid="{CEE5EF37-9F39-44A4-85F2-9DABD2105567}"/>
    <cellStyle name="Comma 4 8 3 2 2 5 3" xfId="30243" xr:uid="{B6E2B54F-50EC-4838-9457-6B4288932173}"/>
    <cellStyle name="Comma 4 8 3 2 2 6" xfId="17616" xr:uid="{97905358-1882-4950-9F88-9C81633547EC}"/>
    <cellStyle name="Comma 4 8 3 2 2 6 2" xfId="36590" xr:uid="{08F8E027-39DC-4467-B44C-5F0A6F0207D5}"/>
    <cellStyle name="Comma 4 8 3 2 2 7" xfId="23950" xr:uid="{0308729D-26EB-4F42-AAD9-EF6C785630F4}"/>
    <cellStyle name="Comma 4 8 3 2 3" xfId="4180" xr:uid="{793677C1-AEDC-4DE5-B983-0D7462D75A84}"/>
    <cellStyle name="Comma 4 8 3 2 3 2" xfId="7677" xr:uid="{DB808DFC-FD54-42BB-8B4F-69BC2680D34E}"/>
    <cellStyle name="Comma 4 8 3 2 3 2 2" xfId="15042" xr:uid="{2C7B9285-871B-4637-941E-D707E405CD6E}"/>
    <cellStyle name="Comma 4 8 3 2 3 2 2 2" xfId="47660" xr:uid="{FB9B8E51-149B-44E3-A03D-C9546E493751}"/>
    <cellStyle name="Comma 4 8 3 2 3 2 2 3" xfId="35032" xr:uid="{9EFFAFC3-88ED-482A-B3A7-0038BEE50F1B}"/>
    <cellStyle name="Comma 4 8 3 2 3 2 3" xfId="22402" xr:uid="{0D51CF79-0880-4921-8D0C-B36235C60AA2}"/>
    <cellStyle name="Comma 4 8 3 2 3 2 3 2" xfId="41379" xr:uid="{C596DC0C-A9D3-487A-BC99-26C9776D1941}"/>
    <cellStyle name="Comma 4 8 3 2 3 2 4" xfId="28739" xr:uid="{DDD62ABA-A9A6-44C1-ACEA-F15E4028FB07}"/>
    <cellStyle name="Comma 4 8 3 2 3 3" xfId="5058" xr:uid="{7D5ADFC6-AE0A-4BBA-9EB7-B089EF65B8BF}"/>
    <cellStyle name="Comma 4 8 3 2 3 3 2" xfId="12423" xr:uid="{0A18E990-EA9D-42F1-95FA-F81ED72EB68C}"/>
    <cellStyle name="Comma 4 8 3 2 3 3 2 2" xfId="45041" xr:uid="{B2094723-8A58-40C2-8AA2-C220F9B7D2B1}"/>
    <cellStyle name="Comma 4 8 3 2 3 3 2 3" xfId="32413" xr:uid="{40E64F9E-3FE5-42E2-9029-DEF392EE429C}"/>
    <cellStyle name="Comma 4 8 3 2 3 3 3" xfId="19783" xr:uid="{B8C074F5-F085-4C6D-B3C5-3464E8BCB566}"/>
    <cellStyle name="Comma 4 8 3 2 3 3 3 2" xfId="38760" xr:uid="{6E02D11C-1F95-4D60-9CC8-71451659CD76}"/>
    <cellStyle name="Comma 4 8 3 2 3 3 4" xfId="26120" xr:uid="{5C971601-90E0-4A45-B823-122D6B107503}"/>
    <cellStyle name="Comma 4 8 3 2 3 4" xfId="11546" xr:uid="{358D50A7-46EC-4AE0-BAD7-C29EBC82984A}"/>
    <cellStyle name="Comma 4 8 3 2 3 4 2" xfId="44163" xr:uid="{E95E6E44-48BC-44EC-8B13-24F3CF783DDC}"/>
    <cellStyle name="Comma 4 8 3 2 3 4 3" xfId="31535" xr:uid="{6DA027B8-E2B9-40E6-90A3-FC28948E40A8}"/>
    <cellStyle name="Comma 4 8 3 2 3 5" xfId="18906" xr:uid="{2E7B01C8-0225-4262-95FB-66851668AFC5}"/>
    <cellStyle name="Comma 4 8 3 2 3 5 2" xfId="37882" xr:uid="{B4A47CFD-0647-4B44-8410-B458157B6C66}"/>
    <cellStyle name="Comma 4 8 3 2 3 6" xfId="25242" xr:uid="{35646C00-3FEC-4B06-8013-C44FEBDF2DF0}"/>
    <cellStyle name="Comma 4 8 3 2 4" xfId="3330" xr:uid="{1A31D85A-C2AE-41A8-B244-265E96BF985C}"/>
    <cellStyle name="Comma 4 8 3 2 4 2" xfId="6827" xr:uid="{BAAE83ED-160D-4B53-BF13-0382D6D2BCAE}"/>
    <cellStyle name="Comma 4 8 3 2 4 2 2" xfId="14192" xr:uid="{B2AD682F-731F-4259-AB8C-FD9F0A924546}"/>
    <cellStyle name="Comma 4 8 3 2 4 2 2 2" xfId="46810" xr:uid="{1D90AEC5-FCC3-4BA8-878E-65A5952085E2}"/>
    <cellStyle name="Comma 4 8 3 2 4 2 2 3" xfId="34182" xr:uid="{61B621A1-DD5C-40C6-AEF8-F846D032BCD5}"/>
    <cellStyle name="Comma 4 8 3 2 4 2 3" xfId="21552" xr:uid="{EF5DA974-B211-45B3-9A96-4D31B5846F4E}"/>
    <cellStyle name="Comma 4 8 3 2 4 2 3 2" xfId="40529" xr:uid="{D99D121E-5F51-4572-8C79-454C89515B0D}"/>
    <cellStyle name="Comma 4 8 3 2 4 2 4" xfId="27889" xr:uid="{78A4D0D2-0F84-4F82-8144-EB552E020314}"/>
    <cellStyle name="Comma 4 8 3 2 4 3" xfId="10696" xr:uid="{150E5C6A-2B5B-44EE-9128-AB52DEFF4901}"/>
    <cellStyle name="Comma 4 8 3 2 4 3 2" xfId="43313" xr:uid="{5D50D0BD-E25E-4FFB-B4A7-26A9DCDB6EDA}"/>
    <cellStyle name="Comma 4 8 3 2 4 3 3" xfId="30685" xr:uid="{9A584106-5C57-4256-82E2-D48D9C550AE8}"/>
    <cellStyle name="Comma 4 8 3 2 4 4" xfId="18056" xr:uid="{E697531D-C1DD-4AFA-A037-00F2D8257EDF}"/>
    <cellStyle name="Comma 4 8 3 2 4 4 2" xfId="37032" xr:uid="{4848A440-F5D8-40AD-A40C-7F15FC3FCA69}"/>
    <cellStyle name="Comma 4 8 3 2 4 5" xfId="24392" xr:uid="{A22107D7-7288-4CBC-BDC2-5AC0A7D44695}"/>
    <cellStyle name="Comma 4 8 3 2 5" xfId="5943" xr:uid="{AB9B7204-8B0F-4338-9EF7-1FC63BDA1DE5}"/>
    <cellStyle name="Comma 4 8 3 2 5 2" xfId="13308" xr:uid="{F111EDA6-00E0-4100-860E-E542323B110E}"/>
    <cellStyle name="Comma 4 8 3 2 5 2 2" xfId="45926" xr:uid="{45049DA6-A7F7-416B-996A-9AEBAC3702F5}"/>
    <cellStyle name="Comma 4 8 3 2 5 2 3" xfId="33298" xr:uid="{FEB111E8-20E1-4EFD-A040-A921D01B6005}"/>
    <cellStyle name="Comma 4 8 3 2 5 3" xfId="20668" xr:uid="{BC561F62-BDFB-47B3-9624-CB884DE4B022}"/>
    <cellStyle name="Comma 4 8 3 2 5 3 2" xfId="39645" xr:uid="{04D3E9C9-CA03-4ADF-AB22-F3934BC2AF25}"/>
    <cellStyle name="Comma 4 8 3 2 5 4" xfId="27005" xr:uid="{3894CA07-67DD-4F72-8CD7-C116FAB5CB96}"/>
    <cellStyle name="Comma 4 8 3 2 6" xfId="9816" xr:uid="{539C6E03-1525-4D04-AEB3-16E6AAF5D9CB}"/>
    <cellStyle name="Comma 4 8 3 2 6 2" xfId="42429" xr:uid="{C902D291-70A4-4688-A1D3-9E9AB7BC8D9E}"/>
    <cellStyle name="Comma 4 8 3 2 6 3" xfId="29801" xr:uid="{8FFCF304-773D-4101-9131-1D55F6D2979E}"/>
    <cellStyle name="Comma 4 8 3 2 7" xfId="17176" xr:uid="{1013957D-53E2-4F22-8305-91DFFFD0F4D5}"/>
    <cellStyle name="Comma 4 8 3 2 7 2" xfId="36116" xr:uid="{58C0A100-B759-4D0D-BCDB-F4C8268DC05F}"/>
    <cellStyle name="Comma 4 8 3 2 8" xfId="23504" xr:uid="{4CEBAA3D-D40C-40A8-9746-81A00F167F85}"/>
    <cellStyle name="Comma 4 8 3 3" xfId="2733" xr:uid="{A1845EA0-E7FC-4A23-8546-DD66B9FE394F}"/>
    <cellStyle name="Comma 4 8 3 3 2" xfId="4465" xr:uid="{5EE02738-C5F0-4D84-8423-0139E8DA76BB}"/>
    <cellStyle name="Comma 4 8 3 3 2 2" xfId="7963" xr:uid="{78BDCC3F-B6FA-4D78-B481-2477FA93635B}"/>
    <cellStyle name="Comma 4 8 3 3 2 2 2" xfId="15328" xr:uid="{1E718941-A978-457D-A799-7604697EF2CB}"/>
    <cellStyle name="Comma 4 8 3 3 2 2 2 2" xfId="47946" xr:uid="{7D96C0A6-DB45-4F77-BEC0-CE7F8F95BC94}"/>
    <cellStyle name="Comma 4 8 3 3 2 2 2 3" xfId="35318" xr:uid="{EA56E8D5-2BAB-404E-838E-4165F9FDF094}"/>
    <cellStyle name="Comma 4 8 3 3 2 2 3" xfId="22688" xr:uid="{3AC3AA5D-DC1C-4C0D-B90F-43AC185DE08F}"/>
    <cellStyle name="Comma 4 8 3 3 2 2 3 2" xfId="41665" xr:uid="{E5D870D0-946C-43A2-8204-0CCF7EA173B0}"/>
    <cellStyle name="Comma 4 8 3 3 2 2 4" xfId="29025" xr:uid="{7ABBF603-9E32-43FD-8CE0-5FCECC916B09}"/>
    <cellStyle name="Comma 4 8 3 3 2 3" xfId="5345" xr:uid="{120BFC1E-3EEF-411F-9543-26EDFFDD50A1}"/>
    <cellStyle name="Comma 4 8 3 3 2 3 2" xfId="12710" xr:uid="{8677A409-930A-4CB0-8866-E9FAED0D4249}"/>
    <cellStyle name="Comma 4 8 3 3 2 3 2 2" xfId="45328" xr:uid="{0B0040CC-1DE0-4FB6-893E-0A8396030830}"/>
    <cellStyle name="Comma 4 8 3 3 2 3 2 3" xfId="32700" xr:uid="{00E6ECEA-1FF0-46CD-8B13-3110C8097BCA}"/>
    <cellStyle name="Comma 4 8 3 3 2 3 3" xfId="20070" xr:uid="{A3D13BF7-664A-449B-8815-B414A8B9CC69}"/>
    <cellStyle name="Comma 4 8 3 3 2 3 3 2" xfId="39047" xr:uid="{0933935C-42DA-4FC7-BAB1-366A07378E8C}"/>
    <cellStyle name="Comma 4 8 3 3 2 3 4" xfId="26407" xr:uid="{73BC5241-D516-4801-926F-1B8484EB042E}"/>
    <cellStyle name="Comma 4 8 3 3 2 4" xfId="11831" xr:uid="{13C6627D-E8B9-4F3E-A153-029D23A4D9C3}"/>
    <cellStyle name="Comma 4 8 3 3 2 4 2" xfId="44449" xr:uid="{B4B1AC6F-C018-45BB-8893-E96DFD419FC1}"/>
    <cellStyle name="Comma 4 8 3 3 2 4 3" xfId="31821" xr:uid="{4E51ACCC-25C5-4EF5-A41D-DC4419C95C27}"/>
    <cellStyle name="Comma 4 8 3 3 2 5" xfId="19191" xr:uid="{1A8B0AC9-DE06-4BD4-BD26-D84603B6E5F7}"/>
    <cellStyle name="Comma 4 8 3 3 2 5 2" xfId="38168" xr:uid="{2FAD749C-231D-4FD4-B01A-3FA71212BBD7}"/>
    <cellStyle name="Comma 4 8 3 3 2 6" xfId="25528" xr:uid="{FECDBAFC-8464-4C43-921B-E12988ACF82A}"/>
    <cellStyle name="Comma 4 8 3 3 3" xfId="3610" xr:uid="{A5054A09-4451-448A-B190-7A6489BA649D}"/>
    <cellStyle name="Comma 4 8 3 3 3 2" xfId="7107" xr:uid="{153A7217-4ACE-4CEE-8C43-BA667EAB5B64}"/>
    <cellStyle name="Comma 4 8 3 3 3 2 2" xfId="14472" xr:uid="{EB9E60BD-BCE4-403F-8D7D-3416AA434AF2}"/>
    <cellStyle name="Comma 4 8 3 3 3 2 2 2" xfId="47090" xr:uid="{5953FFDF-269D-4BFD-8AAC-AA9D2D6ABA78}"/>
    <cellStyle name="Comma 4 8 3 3 3 2 2 3" xfId="34462" xr:uid="{369375CA-1168-4CB3-B40D-574206B6A947}"/>
    <cellStyle name="Comma 4 8 3 3 3 2 3" xfId="21832" xr:uid="{91BBF1B3-533A-4144-A4AE-3FCBA504B9CA}"/>
    <cellStyle name="Comma 4 8 3 3 3 2 3 2" xfId="40809" xr:uid="{251CA1C3-834C-4226-B590-228DC375C18B}"/>
    <cellStyle name="Comma 4 8 3 3 3 2 4" xfId="28169" xr:uid="{85E63703-992D-49A5-A088-216C96EC0E9D}"/>
    <cellStyle name="Comma 4 8 3 3 3 3" xfId="10976" xr:uid="{17614100-7970-4BBC-9B48-75346AC677D5}"/>
    <cellStyle name="Comma 4 8 3 3 3 3 2" xfId="43593" xr:uid="{ECAB8BDF-8C16-4D47-A315-187392C7D29D}"/>
    <cellStyle name="Comma 4 8 3 3 3 3 3" xfId="30965" xr:uid="{A354B870-79F6-4432-9BB8-9E04DD3B4721}"/>
    <cellStyle name="Comma 4 8 3 3 3 4" xfId="18336" xr:uid="{9B2121CF-C161-4B80-B2B1-2E957C265DE8}"/>
    <cellStyle name="Comma 4 8 3 3 3 4 2" xfId="37312" xr:uid="{DC18D056-91CA-45CF-98D1-6B374BFCB26C}"/>
    <cellStyle name="Comma 4 8 3 3 3 5" xfId="24672" xr:uid="{A4FEAA59-306F-4418-A29A-3A9D5335875A}"/>
    <cellStyle name="Comma 4 8 3 3 4" xfId="6230" xr:uid="{111FF5B0-B2EE-4507-9D4E-170C41905CCC}"/>
    <cellStyle name="Comma 4 8 3 3 4 2" xfId="13595" xr:uid="{E0BAE1E8-D83E-4827-90BA-ED2078103C50}"/>
    <cellStyle name="Comma 4 8 3 3 4 2 2" xfId="46213" xr:uid="{AF673F8D-D31A-4CA3-95A2-A82C45CE0B17}"/>
    <cellStyle name="Comma 4 8 3 3 4 2 3" xfId="33585" xr:uid="{211347DB-5EE4-4A96-8DD8-8E56C43B1075}"/>
    <cellStyle name="Comma 4 8 3 3 4 3" xfId="20955" xr:uid="{B685C5F1-B6D0-4985-945F-FBBD339B6A55}"/>
    <cellStyle name="Comma 4 8 3 3 4 3 2" xfId="39932" xr:uid="{1CCF285A-0EA6-4705-AB96-BA4128799AD3}"/>
    <cellStyle name="Comma 4 8 3 3 4 4" xfId="27292" xr:uid="{D1A94A57-7BED-4C55-8171-C4380B2B758D}"/>
    <cellStyle name="Comma 4 8 3 3 5" xfId="10101" xr:uid="{3D69A3BB-8118-45E8-914C-272060B98399}"/>
    <cellStyle name="Comma 4 8 3 3 5 2" xfId="42716" xr:uid="{6D935237-9AB1-43B1-97F7-909D27242AE7}"/>
    <cellStyle name="Comma 4 8 3 3 5 3" xfId="30088" xr:uid="{10B0B333-EBFA-4C10-BE98-D7DC912A70F7}"/>
    <cellStyle name="Comma 4 8 3 3 6" xfId="17461" xr:uid="{13E24F13-C8B2-489A-9BA7-FC10461F1760}"/>
    <cellStyle name="Comma 4 8 3 3 6 2" xfId="36435" xr:uid="{8A9CDF12-308B-4151-9982-141D00E800FA}"/>
    <cellStyle name="Comma 4 8 3 3 7" xfId="23795" xr:uid="{3671AB58-2121-40B6-BB66-A897F694FB96}"/>
    <cellStyle name="Comma 4 8 3 4" xfId="4025" xr:uid="{0BCBCBE0-A14A-4801-9C68-3ACE4EA23057}"/>
    <cellStyle name="Comma 4 8 3 4 2" xfId="7522" xr:uid="{6C2EE441-10A1-4728-8169-571D12C10666}"/>
    <cellStyle name="Comma 4 8 3 4 2 2" xfId="14887" xr:uid="{CEA66E2F-EC6F-44BD-8A69-D3B55C64FA75}"/>
    <cellStyle name="Comma 4 8 3 4 2 2 2" xfId="47505" xr:uid="{EB11B841-A3A7-4761-9959-BEDA9121063C}"/>
    <cellStyle name="Comma 4 8 3 4 2 2 3" xfId="34877" xr:uid="{423A6D3B-E69C-419E-ACE3-4957E57B199A}"/>
    <cellStyle name="Comma 4 8 3 4 2 3" xfId="22247" xr:uid="{0C25C905-CC4C-47C1-957C-2C8B84819A8E}"/>
    <cellStyle name="Comma 4 8 3 4 2 3 2" xfId="41224" xr:uid="{02F20BBE-9466-4271-B06C-55CD17EBD8AC}"/>
    <cellStyle name="Comma 4 8 3 4 2 4" xfId="28584" xr:uid="{AC6F5F64-8489-4B3C-AE81-B551C89E3E83}"/>
    <cellStyle name="Comma 4 8 3 4 3" xfId="4903" xr:uid="{96447FDB-92CF-43F6-BE8F-CDA65524E7E4}"/>
    <cellStyle name="Comma 4 8 3 4 3 2" xfId="12268" xr:uid="{67637BFE-68A2-410E-AEA1-92088524E79A}"/>
    <cellStyle name="Comma 4 8 3 4 3 2 2" xfId="44886" xr:uid="{3524EC42-1BC0-4638-87D4-2E3A4E810DBF}"/>
    <cellStyle name="Comma 4 8 3 4 3 2 3" xfId="32258" xr:uid="{86CC0EDF-918A-4AFB-B8E2-CCED307CB97C}"/>
    <cellStyle name="Comma 4 8 3 4 3 3" xfId="19628" xr:uid="{C803E419-B098-4D4A-BEFD-F4CCD7512826}"/>
    <cellStyle name="Comma 4 8 3 4 3 3 2" xfId="38605" xr:uid="{3BBC4334-516B-4EAF-AB90-1F4B59D37199}"/>
    <cellStyle name="Comma 4 8 3 4 3 4" xfId="25965" xr:uid="{302ED04E-CFDE-49AE-935F-FDE916F39A4E}"/>
    <cellStyle name="Comma 4 8 3 4 4" xfId="11391" xr:uid="{1E2E4AB5-1189-48A9-BDE4-F7FDE06420F1}"/>
    <cellStyle name="Comma 4 8 3 4 4 2" xfId="44008" xr:uid="{38CD0050-C9DD-4631-8817-3FBF1762EEF0}"/>
    <cellStyle name="Comma 4 8 3 4 4 3" xfId="31380" xr:uid="{583294BB-433F-44C0-B576-03AE720B2C63}"/>
    <cellStyle name="Comma 4 8 3 4 5" xfId="18751" xr:uid="{C5258166-50A0-4007-AEC4-3F161C062EFB}"/>
    <cellStyle name="Comma 4 8 3 4 5 2" xfId="37727" xr:uid="{7738D408-30C9-40D9-B362-E4BB884A4C7E}"/>
    <cellStyle name="Comma 4 8 3 4 6" xfId="25087" xr:uid="{82D5D7B6-5614-479C-ACA7-EBFB5085120B}"/>
    <cellStyle name="Comma 4 8 3 5" xfId="3175" xr:uid="{7AA18AAF-7251-4B75-8F80-1F555270CA82}"/>
    <cellStyle name="Comma 4 8 3 5 2" xfId="6672" xr:uid="{8ABD2DCD-3187-412C-9E45-ECC3C6737846}"/>
    <cellStyle name="Comma 4 8 3 5 2 2" xfId="14037" xr:uid="{4245E102-9C99-423A-9519-41564F73BEA3}"/>
    <cellStyle name="Comma 4 8 3 5 2 2 2" xfId="46655" xr:uid="{E0DAC62B-3A00-4466-9AA6-9E6E89FC062E}"/>
    <cellStyle name="Comma 4 8 3 5 2 2 3" xfId="34027" xr:uid="{ABBF77C2-C010-40FF-B510-03F920DB3B69}"/>
    <cellStyle name="Comma 4 8 3 5 2 3" xfId="21397" xr:uid="{D5A3E814-084F-45D4-958C-DBFE36384E1E}"/>
    <cellStyle name="Comma 4 8 3 5 2 3 2" xfId="40374" xr:uid="{8B3B116E-B04F-4004-9476-7966D41B7057}"/>
    <cellStyle name="Comma 4 8 3 5 2 4" xfId="27734" xr:uid="{E8381844-0BF0-49AE-BD0A-8F2E67A06EFE}"/>
    <cellStyle name="Comma 4 8 3 5 3" xfId="10541" xr:uid="{ECD25798-AEF1-4559-9430-70A007D36A27}"/>
    <cellStyle name="Comma 4 8 3 5 3 2" xfId="43158" xr:uid="{85033D8C-5A05-406C-9C45-390E820B2DE4}"/>
    <cellStyle name="Comma 4 8 3 5 3 3" xfId="30530" xr:uid="{A639CAF3-69B2-432C-A13A-1ECB6BE1863E}"/>
    <cellStyle name="Comma 4 8 3 5 4" xfId="17901" xr:uid="{0CFB47EB-8B30-463E-9B72-5765CA266ED9}"/>
    <cellStyle name="Comma 4 8 3 5 4 2" xfId="36877" xr:uid="{8B2A1767-4297-473D-9877-B5EFC1F340A4}"/>
    <cellStyle name="Comma 4 8 3 5 5" xfId="24237" xr:uid="{73B855B8-38B7-472E-B97C-B7BC8E28734F}"/>
    <cellStyle name="Comma 4 8 3 6" xfId="5788" xr:uid="{D88E7523-B229-48B5-B319-584DD704DACC}"/>
    <cellStyle name="Comma 4 8 3 6 2" xfId="13153" xr:uid="{B34D3799-AD82-4296-AEF1-FB3BCF5F71B1}"/>
    <cellStyle name="Comma 4 8 3 6 2 2" xfId="45771" xr:uid="{2C125068-2B99-464F-AA3B-BA4EF712A87B}"/>
    <cellStyle name="Comma 4 8 3 6 2 3" xfId="33143" xr:uid="{10AA6B91-C3C2-4E12-A76E-B4B19F65DC0D}"/>
    <cellStyle name="Comma 4 8 3 6 3" xfId="20513" xr:uid="{46DF6545-46FF-48D4-9A94-61C3501A9161}"/>
    <cellStyle name="Comma 4 8 3 6 3 2" xfId="39490" xr:uid="{166B07DB-CBDE-45E0-83C8-F9B796F00E21}"/>
    <cellStyle name="Comma 4 8 3 6 4" xfId="26850" xr:uid="{CA59FCAD-4AA2-44B8-86C7-F5FE51505C8E}"/>
    <cellStyle name="Comma 4 8 3 7" xfId="2236" xr:uid="{027B77CB-A62D-46BE-8A8A-4B2EA6F23C09}"/>
    <cellStyle name="Comma 4 8 3 7 2" xfId="9661" xr:uid="{C54B31C9-87A7-495B-B8E9-863CD2386D2A}"/>
    <cellStyle name="Comma 4 8 3 7 2 2" xfId="42274" xr:uid="{90CE9E1E-2425-46BC-A72F-965235C8F711}"/>
    <cellStyle name="Comma 4 8 3 7 3" xfId="17021" xr:uid="{4797DC11-E78C-4113-BEA5-9AED5A00824B}"/>
    <cellStyle name="Comma 4 8 3 7 4" xfId="29646" xr:uid="{92AC5043-4349-4824-A9B0-998B8D72DEC5}"/>
    <cellStyle name="Comma 4 8 3 8" xfId="9433" xr:uid="{9F176819-8B48-4FDF-BCD5-7D3C6FAD0473}"/>
    <cellStyle name="Comma 4 8 3 8 2" xfId="35961" xr:uid="{7BC1EEF7-0800-4A4E-BB9E-C3416FE97256}"/>
    <cellStyle name="Comma 4 8 3 9" xfId="16793" xr:uid="{8BBB5C00-F44C-4C1D-AF4F-4178D2841615}"/>
    <cellStyle name="Comma 4 8 4" xfId="2315" xr:uid="{D0C3AA13-DE2F-4C9E-B5BF-B3FC472E31DD}"/>
    <cellStyle name="Comma 4 8 4 2" xfId="2812" xr:uid="{B41871B6-B406-4F9F-8043-96ADC1C6422C}"/>
    <cellStyle name="Comma 4 8 4 2 2" xfId="4544" xr:uid="{8629A0AA-49F7-4975-9A25-846C2FFAE70D}"/>
    <cellStyle name="Comma 4 8 4 2 2 2" xfId="8042" xr:uid="{CDE5BAF2-EDA1-4D65-9792-EA03F60B0746}"/>
    <cellStyle name="Comma 4 8 4 2 2 2 2" xfId="15407" xr:uid="{6451DF6F-8DAF-4225-81E6-4026E3DD8FF5}"/>
    <cellStyle name="Comma 4 8 4 2 2 2 2 2" xfId="48025" xr:uid="{75536D99-5CD3-4DDA-907E-A895C8FBAEEA}"/>
    <cellStyle name="Comma 4 8 4 2 2 2 2 3" xfId="35397" xr:uid="{296AAEB1-FE4E-4A4D-9F3B-998F535EC980}"/>
    <cellStyle name="Comma 4 8 4 2 2 2 3" xfId="22767" xr:uid="{51EC2553-1917-48DF-AEAA-90C4B7097E07}"/>
    <cellStyle name="Comma 4 8 4 2 2 2 3 2" xfId="41744" xr:uid="{BEF512ED-02A2-44D9-B04E-7CACD3E34529}"/>
    <cellStyle name="Comma 4 8 4 2 2 2 4" xfId="29104" xr:uid="{86741057-8286-4736-A0CC-ED59F14A888E}"/>
    <cellStyle name="Comma 4 8 4 2 2 3" xfId="5424" xr:uid="{0A72BD5C-031F-4C57-B33D-31D75BDB015A}"/>
    <cellStyle name="Comma 4 8 4 2 2 3 2" xfId="12789" xr:uid="{A8DC27D4-5D8E-4EAF-BDAD-56F55F282A69}"/>
    <cellStyle name="Comma 4 8 4 2 2 3 2 2" xfId="45407" xr:uid="{8908FBF3-0A14-4722-B844-FDB4F0C341D9}"/>
    <cellStyle name="Comma 4 8 4 2 2 3 2 3" xfId="32779" xr:uid="{2252FF92-5E57-4784-AF5A-667B38C6B56F}"/>
    <cellStyle name="Comma 4 8 4 2 2 3 3" xfId="20149" xr:uid="{7C1C5591-6835-4043-B89A-81AAD3A39052}"/>
    <cellStyle name="Comma 4 8 4 2 2 3 3 2" xfId="39126" xr:uid="{62CBE672-F820-43DF-9195-5CAABE31F014}"/>
    <cellStyle name="Comma 4 8 4 2 2 3 4" xfId="26486" xr:uid="{8E325058-20C3-4EEF-8860-B706DA54E9B6}"/>
    <cellStyle name="Comma 4 8 4 2 2 4" xfId="11910" xr:uid="{EFB8BA1F-3570-4CF8-8B81-43245152F898}"/>
    <cellStyle name="Comma 4 8 4 2 2 4 2" xfId="44528" xr:uid="{7391FD24-21BA-4424-91AB-CA1DA45874C1}"/>
    <cellStyle name="Comma 4 8 4 2 2 4 3" xfId="31900" xr:uid="{50AFF2BE-31EC-4A9C-B63D-C7827D890824}"/>
    <cellStyle name="Comma 4 8 4 2 2 5" xfId="19270" xr:uid="{52C2DDA8-F6B1-4449-89D6-577E254A5DCE}"/>
    <cellStyle name="Comma 4 8 4 2 2 5 2" xfId="38247" xr:uid="{C1F723B8-E0C9-4E6C-8480-BC58D0712279}"/>
    <cellStyle name="Comma 4 8 4 2 2 6" xfId="25607" xr:uid="{F97FEC13-515E-4C5E-AEC7-16ABB0B2C140}"/>
    <cellStyle name="Comma 4 8 4 2 3" xfId="3688" xr:uid="{1BB6C340-1934-4ED4-9605-3AD0C12DA395}"/>
    <cellStyle name="Comma 4 8 4 2 3 2" xfId="7185" xr:uid="{917AE2ED-5C57-40EA-A74B-F80136F6F89E}"/>
    <cellStyle name="Comma 4 8 4 2 3 2 2" xfId="14550" xr:uid="{8302CF0D-F378-4FF2-94AA-9920F4D225C2}"/>
    <cellStyle name="Comma 4 8 4 2 3 2 2 2" xfId="47168" xr:uid="{788B0D5F-1BDA-45AA-84E8-C9090FAC8092}"/>
    <cellStyle name="Comma 4 8 4 2 3 2 2 3" xfId="34540" xr:uid="{A1E69763-67FF-4032-A2BB-857687A2DF53}"/>
    <cellStyle name="Comma 4 8 4 2 3 2 3" xfId="21910" xr:uid="{A92C75BD-25E6-4C85-9452-813AC073E2A2}"/>
    <cellStyle name="Comma 4 8 4 2 3 2 3 2" xfId="40887" xr:uid="{6AE5DC8D-FF61-4107-9096-68076061AA3C}"/>
    <cellStyle name="Comma 4 8 4 2 3 2 4" xfId="28247" xr:uid="{7965316D-7C23-4525-A92D-16403F55A032}"/>
    <cellStyle name="Comma 4 8 4 2 3 3" xfId="11054" xr:uid="{8D4B6B1B-0DB2-44F2-8DC2-26DED9A3B929}"/>
    <cellStyle name="Comma 4 8 4 2 3 3 2" xfId="43671" xr:uid="{7A2A8EA8-55E0-4876-B338-4EB07B8BB11A}"/>
    <cellStyle name="Comma 4 8 4 2 3 3 3" xfId="31043" xr:uid="{EB9F8401-DD84-462E-9141-EB6CECD9B22E}"/>
    <cellStyle name="Comma 4 8 4 2 3 4" xfId="18414" xr:uid="{C1C1A339-C708-45CF-9DAC-F6E81F4EDBFF}"/>
    <cellStyle name="Comma 4 8 4 2 3 4 2" xfId="37390" xr:uid="{7C9D99C4-E0E2-4FB9-A50E-4288EC98EAD3}"/>
    <cellStyle name="Comma 4 8 4 2 3 5" xfId="24750" xr:uid="{1A594DDC-AFD0-41FE-A302-7135AE4D9C39}"/>
    <cellStyle name="Comma 4 8 4 2 4" xfId="6309" xr:uid="{418300D2-C797-4071-B690-734567904FE3}"/>
    <cellStyle name="Comma 4 8 4 2 4 2" xfId="13674" xr:uid="{1BC3B934-D7B3-412F-958E-798052EFA62B}"/>
    <cellStyle name="Comma 4 8 4 2 4 2 2" xfId="46292" xr:uid="{B1621EA5-3044-4BD0-96E0-F6EEBDC32262}"/>
    <cellStyle name="Comma 4 8 4 2 4 2 3" xfId="33664" xr:uid="{72DE2794-80EF-4D49-85D8-9F242881FC57}"/>
    <cellStyle name="Comma 4 8 4 2 4 3" xfId="21034" xr:uid="{7929C9C5-4AEB-45E7-B4EF-136DB4B3A776}"/>
    <cellStyle name="Comma 4 8 4 2 4 3 2" xfId="40011" xr:uid="{D12BA54C-A3E2-4F71-9160-401B0B8BA4C6}"/>
    <cellStyle name="Comma 4 8 4 2 4 4" xfId="27371" xr:uid="{CE4B6900-36F6-4E0B-ACC3-25A162EA310B}"/>
    <cellStyle name="Comma 4 8 4 2 5" xfId="10180" xr:uid="{008EA0B5-4FBE-4C15-B20C-C9A5A9D7ED2F}"/>
    <cellStyle name="Comma 4 8 4 2 5 2" xfId="42795" xr:uid="{D01884FD-20B1-4A57-B359-C5B0DBD82957}"/>
    <cellStyle name="Comma 4 8 4 2 5 3" xfId="30167" xr:uid="{92AD13D9-67A6-4183-90A8-F5D9A12D0254}"/>
    <cellStyle name="Comma 4 8 4 2 6" xfId="17540" xr:uid="{06118B64-ED30-497E-8E74-497F7651696C}"/>
    <cellStyle name="Comma 4 8 4 2 6 2" xfId="36514" xr:uid="{1048B03C-D522-4C0F-B840-6AB4D1E2B31E}"/>
    <cellStyle name="Comma 4 8 4 2 7" xfId="23874" xr:uid="{2BDB69D9-7A55-44DF-A245-D338B02FA57F}"/>
    <cellStyle name="Comma 4 8 4 3" xfId="4104" xr:uid="{213ACB54-F47C-4CB4-B0F2-9F4C94F47AEE}"/>
    <cellStyle name="Comma 4 8 4 3 2" xfId="7601" xr:uid="{3C8A2941-9B9D-463A-8A07-E01F29733DD5}"/>
    <cellStyle name="Comma 4 8 4 3 2 2" xfId="14966" xr:uid="{70F8090E-6DA2-4EAC-AE28-FBF85CDF254C}"/>
    <cellStyle name="Comma 4 8 4 3 2 2 2" xfId="47584" xr:uid="{D6AA36DB-D25B-4485-8F40-55F6E2621274}"/>
    <cellStyle name="Comma 4 8 4 3 2 2 3" xfId="34956" xr:uid="{8F52422F-57D7-4EA6-BAD6-F8A6487BEC9B}"/>
    <cellStyle name="Comma 4 8 4 3 2 3" xfId="22326" xr:uid="{F3ED95C5-1DF5-4A3A-9EA8-6349A618AC4E}"/>
    <cellStyle name="Comma 4 8 4 3 2 3 2" xfId="41303" xr:uid="{A6AB86FD-FB55-4832-8A1E-D7BD35FC8B41}"/>
    <cellStyle name="Comma 4 8 4 3 2 4" xfId="28663" xr:uid="{0BD5C298-C78C-4613-9FAF-6509F2829AE4}"/>
    <cellStyle name="Comma 4 8 4 3 3" xfId="4982" xr:uid="{DC7471E4-C48E-47ED-9D9A-989EE09E9301}"/>
    <cellStyle name="Comma 4 8 4 3 3 2" xfId="12347" xr:uid="{59D8FAE3-9431-4384-B702-6E90D5CF78E8}"/>
    <cellStyle name="Comma 4 8 4 3 3 2 2" xfId="44965" xr:uid="{DCFB0B23-0512-45B5-BA24-4AEFF32F2960}"/>
    <cellStyle name="Comma 4 8 4 3 3 2 3" xfId="32337" xr:uid="{2791DE29-2D65-47D5-AE83-5C2BD441FD89}"/>
    <cellStyle name="Comma 4 8 4 3 3 3" xfId="19707" xr:uid="{9AD0C79E-50AA-4B7C-B0B1-46AB8E03A981}"/>
    <cellStyle name="Comma 4 8 4 3 3 3 2" xfId="38684" xr:uid="{A29576F2-43F4-4D33-89CC-3827E3415218}"/>
    <cellStyle name="Comma 4 8 4 3 3 4" xfId="26044" xr:uid="{2ED1C9D6-86A2-47B5-A887-74D2473BDA5A}"/>
    <cellStyle name="Comma 4 8 4 3 4" xfId="11470" xr:uid="{703ED611-8223-4ED2-8DB5-011C5E8370DE}"/>
    <cellStyle name="Comma 4 8 4 3 4 2" xfId="44087" xr:uid="{12A4EA43-52C3-4417-BE3E-85C415574F67}"/>
    <cellStyle name="Comma 4 8 4 3 4 3" xfId="31459" xr:uid="{0A65F06D-6E75-48BC-932E-318532986405}"/>
    <cellStyle name="Comma 4 8 4 3 5" xfId="18830" xr:uid="{C5EF8C28-AFBD-4E10-A3B7-51B344D0F176}"/>
    <cellStyle name="Comma 4 8 4 3 5 2" xfId="37806" xr:uid="{04135529-B75F-472C-BA1A-CF83B03161EC}"/>
    <cellStyle name="Comma 4 8 4 3 6" xfId="25166" xr:uid="{FD4637DF-2BCC-4658-9E4D-F72D25297CBB}"/>
    <cellStyle name="Comma 4 8 4 4" xfId="3254" xr:uid="{F4C960BB-BDFC-4F69-8D82-9A7BA05EFD09}"/>
    <cellStyle name="Comma 4 8 4 4 2" xfId="6751" xr:uid="{F095F558-A7E2-40E6-9BF9-C3C8013AC465}"/>
    <cellStyle name="Comma 4 8 4 4 2 2" xfId="14116" xr:uid="{664D155E-777A-4099-A2A5-1648FC0E5B4B}"/>
    <cellStyle name="Comma 4 8 4 4 2 2 2" xfId="46734" xr:uid="{CA5EACC5-3395-42D0-A2A7-AA3BE737E406}"/>
    <cellStyle name="Comma 4 8 4 4 2 2 3" xfId="34106" xr:uid="{8C515641-0444-47C4-8228-7A3B04B287B1}"/>
    <cellStyle name="Comma 4 8 4 4 2 3" xfId="21476" xr:uid="{F4BAFFE6-8959-4A27-BD96-3650E85EC4C8}"/>
    <cellStyle name="Comma 4 8 4 4 2 3 2" xfId="40453" xr:uid="{0945C7E9-7C80-4DEA-9B0B-E983A4F8EB26}"/>
    <cellStyle name="Comma 4 8 4 4 2 4" xfId="27813" xr:uid="{FE6CF616-7ED8-4D15-AD0C-A9AC942EDE96}"/>
    <cellStyle name="Comma 4 8 4 4 3" xfId="10620" xr:uid="{D8FBD85F-774D-4070-B8CA-A2B2D39F95DE}"/>
    <cellStyle name="Comma 4 8 4 4 3 2" xfId="43237" xr:uid="{8F5A2E7D-A1FA-4E29-96A6-9AE82AC274CC}"/>
    <cellStyle name="Comma 4 8 4 4 3 3" xfId="30609" xr:uid="{5E049E58-364B-4573-BB23-A9E8FE9F8D93}"/>
    <cellStyle name="Comma 4 8 4 4 4" xfId="17980" xr:uid="{2D931115-4743-4470-9982-CAF96AFB3D9A}"/>
    <cellStyle name="Comma 4 8 4 4 4 2" xfId="36956" xr:uid="{A0205418-9B26-45CF-8D3D-A1B809A812DF}"/>
    <cellStyle name="Comma 4 8 4 4 5" xfId="24316" xr:uid="{F4793868-0683-4EF0-A05E-A95944607BA5}"/>
    <cellStyle name="Comma 4 8 4 5" xfId="5867" xr:uid="{2CECB176-1224-475B-A572-D0D36E874A0C}"/>
    <cellStyle name="Comma 4 8 4 5 2" xfId="13232" xr:uid="{EA6A11E7-027B-4C15-A0D1-4F1B1FD2A8FA}"/>
    <cellStyle name="Comma 4 8 4 5 2 2" xfId="45850" xr:uid="{C35A03FB-7C15-4B01-A56C-ED7473FD6D3E}"/>
    <cellStyle name="Comma 4 8 4 5 2 3" xfId="33222" xr:uid="{C512073B-B436-4AB8-90E8-C9AE7532EC4D}"/>
    <cellStyle name="Comma 4 8 4 5 3" xfId="20592" xr:uid="{F721C4DD-C3AD-49A8-AE8C-2FCC604A7569}"/>
    <cellStyle name="Comma 4 8 4 5 3 2" xfId="39569" xr:uid="{A2BF5F1B-DC38-4C11-B30A-76EFA7B89F3A}"/>
    <cellStyle name="Comma 4 8 4 5 4" xfId="26929" xr:uid="{788F9551-0FFC-4FC0-8F62-5DF475EB726C}"/>
    <cellStyle name="Comma 4 8 4 6" xfId="9740" xr:uid="{9EFCBD30-8111-44C8-991B-69AD7460A7F6}"/>
    <cellStyle name="Comma 4 8 4 6 2" xfId="42353" xr:uid="{695F3245-3015-40A0-99A8-C02C80784395}"/>
    <cellStyle name="Comma 4 8 4 6 3" xfId="29725" xr:uid="{4B188A20-4EB7-4E6F-951A-30F5251806E6}"/>
    <cellStyle name="Comma 4 8 4 7" xfId="17100" xr:uid="{A12B3B53-0D9C-412E-BFA0-0E9CBED3B105}"/>
    <cellStyle name="Comma 4 8 4 7 2" xfId="36040" xr:uid="{8F64CD02-60F6-4099-8B87-87E0FE3AB7C1}"/>
    <cellStyle name="Comma 4 8 4 8" xfId="23428" xr:uid="{FBF261BF-CB0D-4CE1-B440-D18EE8C155A2}"/>
    <cellStyle name="Comma 4 8 5" xfId="2435" xr:uid="{EB74FD18-D12E-4E39-A81B-9EDFDAD194F8}"/>
    <cellStyle name="Comma 4 8 5 2" xfId="2921" xr:uid="{D6B3CE10-2EC9-40D4-A87A-0B941ABDF59F}"/>
    <cellStyle name="Comma 4 8 5 2 2" xfId="4653" xr:uid="{DDC0DD14-C198-45EB-AB4D-416BD27954E4}"/>
    <cellStyle name="Comma 4 8 5 2 2 2" xfId="8151" xr:uid="{3041A45B-59C6-496B-B6A1-84A54CE27EBF}"/>
    <cellStyle name="Comma 4 8 5 2 2 2 2" xfId="15516" xr:uid="{57466C13-AC95-49DC-ACF9-12A7F142633A}"/>
    <cellStyle name="Comma 4 8 5 2 2 2 2 2" xfId="48134" xr:uid="{2A38CF29-3F5E-4A98-84B2-545DEA46F648}"/>
    <cellStyle name="Comma 4 8 5 2 2 2 2 3" xfId="35506" xr:uid="{2DFF576B-6C93-4DC0-8640-F05AE9A8FFB2}"/>
    <cellStyle name="Comma 4 8 5 2 2 2 3" xfId="22876" xr:uid="{A076EB62-D0E9-4B50-89D6-8851A228C61B}"/>
    <cellStyle name="Comma 4 8 5 2 2 2 3 2" xfId="41853" xr:uid="{8A5BF38E-D37F-48EC-9F1A-FB3E290A126D}"/>
    <cellStyle name="Comma 4 8 5 2 2 2 4" xfId="29213" xr:uid="{49ACB7E1-86E7-4683-AEC7-AD0ACE5F7A2C}"/>
    <cellStyle name="Comma 4 8 5 2 2 3" xfId="5533" xr:uid="{4D4B5499-F521-41DB-B6CF-4722E172B07A}"/>
    <cellStyle name="Comma 4 8 5 2 2 3 2" xfId="12898" xr:uid="{6ADF1A91-7D28-4643-84D9-015A80BEA2BA}"/>
    <cellStyle name="Comma 4 8 5 2 2 3 2 2" xfId="45516" xr:uid="{5576E6D2-8DF1-4E9D-BE71-AB6B283ABDBD}"/>
    <cellStyle name="Comma 4 8 5 2 2 3 2 3" xfId="32888" xr:uid="{F938B2E7-9D7A-4DE7-A815-6922B285B24B}"/>
    <cellStyle name="Comma 4 8 5 2 2 3 3" xfId="20258" xr:uid="{1E8308FF-CE1A-4FFA-BC17-DEE9C6AF70F8}"/>
    <cellStyle name="Comma 4 8 5 2 2 3 3 2" xfId="39235" xr:uid="{EB2233E6-F84F-484F-BA84-025DC77E58DB}"/>
    <cellStyle name="Comma 4 8 5 2 2 3 4" xfId="26595" xr:uid="{2A8A4103-2CEE-404F-9B93-8C56738CB96E}"/>
    <cellStyle name="Comma 4 8 5 2 2 4" xfId="12019" xr:uid="{F2341E90-769E-445A-9216-77C4113EEE71}"/>
    <cellStyle name="Comma 4 8 5 2 2 4 2" xfId="44637" xr:uid="{9167BBDC-D57F-4C45-BA26-83FAFA82CE63}"/>
    <cellStyle name="Comma 4 8 5 2 2 4 3" xfId="32009" xr:uid="{06AB88BF-5B5D-44A3-903C-C541399A99FB}"/>
    <cellStyle name="Comma 4 8 5 2 2 5" xfId="19379" xr:uid="{212EC751-C70D-479C-8045-E8B638C1CD90}"/>
    <cellStyle name="Comma 4 8 5 2 2 5 2" xfId="38356" xr:uid="{ABB6F3E4-DAA1-4CE1-BB76-D0B061E77331}"/>
    <cellStyle name="Comma 4 8 5 2 2 6" xfId="25716" xr:uid="{28C99195-9E89-4E97-AF9E-715102045A19}"/>
    <cellStyle name="Comma 4 8 5 2 3" xfId="3797" xr:uid="{6490FB1C-6598-44F7-978C-A6FD7C84EF6C}"/>
    <cellStyle name="Comma 4 8 5 2 3 2" xfId="7294" xr:uid="{7C655BF8-E10E-4787-863E-42552E7BBFB4}"/>
    <cellStyle name="Comma 4 8 5 2 3 2 2" xfId="14659" xr:uid="{D0D40897-59FC-42A9-A915-02538393AC55}"/>
    <cellStyle name="Comma 4 8 5 2 3 2 2 2" xfId="47277" xr:uid="{DFD1A87E-D652-4E2A-BF74-D5EBCD4E94B9}"/>
    <cellStyle name="Comma 4 8 5 2 3 2 2 3" xfId="34649" xr:uid="{92FF082D-BA4F-45CA-8556-6BA392A2F61E}"/>
    <cellStyle name="Comma 4 8 5 2 3 2 3" xfId="22019" xr:uid="{9ED46723-570B-4DF0-82C6-01CD938BF64F}"/>
    <cellStyle name="Comma 4 8 5 2 3 2 3 2" xfId="40996" xr:uid="{9D89F002-4489-4093-BD65-193F3133EF18}"/>
    <cellStyle name="Comma 4 8 5 2 3 2 4" xfId="28356" xr:uid="{9F4C0086-23C0-454F-8823-2DA66984B5E1}"/>
    <cellStyle name="Comma 4 8 5 2 3 3" xfId="11163" xr:uid="{B172A721-2596-4261-AB6E-93669BAA7150}"/>
    <cellStyle name="Comma 4 8 5 2 3 3 2" xfId="43780" xr:uid="{E596E590-329F-4963-80EC-44856398ABBB}"/>
    <cellStyle name="Comma 4 8 5 2 3 3 3" xfId="31152" xr:uid="{A02A6867-294E-4A80-BD22-757E1F48F030}"/>
    <cellStyle name="Comma 4 8 5 2 3 4" xfId="18523" xr:uid="{1BF56F4C-CFE7-45DA-82DF-5406AC5FC264}"/>
    <cellStyle name="Comma 4 8 5 2 3 4 2" xfId="37499" xr:uid="{51244B9D-DE9F-4EE6-9282-2F0379D1B4AE}"/>
    <cellStyle name="Comma 4 8 5 2 3 5" xfId="24859" xr:uid="{67DA1ADA-B687-4A53-B265-84123B584A2C}"/>
    <cellStyle name="Comma 4 8 5 2 4" xfId="6418" xr:uid="{B98301AC-091F-4CD8-9A76-2E6DD23D1086}"/>
    <cellStyle name="Comma 4 8 5 2 4 2" xfId="13783" xr:uid="{369E5885-5E4C-42A2-800C-0A7101E2977B}"/>
    <cellStyle name="Comma 4 8 5 2 4 2 2" xfId="46401" xr:uid="{5310C4D7-BACF-46C8-82A8-3E44C45F3D6D}"/>
    <cellStyle name="Comma 4 8 5 2 4 2 3" xfId="33773" xr:uid="{FBFC36DD-CB43-4EA0-8954-ECD5208F5EB2}"/>
    <cellStyle name="Comma 4 8 5 2 4 3" xfId="21143" xr:uid="{A773C3CE-FBFF-495D-8C35-B6623204DD47}"/>
    <cellStyle name="Comma 4 8 5 2 4 3 2" xfId="40120" xr:uid="{29E38566-20BA-454D-B693-4940973BEC10}"/>
    <cellStyle name="Comma 4 8 5 2 4 4" xfId="27480" xr:uid="{CB8BB20E-CB64-4F7E-8638-A1D82396BFAE}"/>
    <cellStyle name="Comma 4 8 5 2 5" xfId="10289" xr:uid="{422262B5-06BF-4D73-A570-96CCEDC9FCA2}"/>
    <cellStyle name="Comma 4 8 5 2 5 2" xfId="42904" xr:uid="{989DA640-080A-4D37-AB69-FBF910A75729}"/>
    <cellStyle name="Comma 4 8 5 2 5 3" xfId="30276" xr:uid="{BD7FD89B-5E5D-442D-A086-08BA8B5D9092}"/>
    <cellStyle name="Comma 4 8 5 2 6" xfId="17649" xr:uid="{A74571F8-39CA-462D-833D-021D7C1207F9}"/>
    <cellStyle name="Comma 4 8 5 2 6 2" xfId="36623" xr:uid="{4A3F5D1F-55B9-4A94-B858-DC2376480951}"/>
    <cellStyle name="Comma 4 8 5 2 7" xfId="23983" xr:uid="{6E4ED9C6-85B2-48B6-A8F9-D883B981D29E}"/>
    <cellStyle name="Comma 4 8 5 3" xfId="4211" xr:uid="{80DE32FC-0058-4429-ABA8-ABD655DAB66D}"/>
    <cellStyle name="Comma 4 8 5 3 2" xfId="7708" xr:uid="{1E5DDEDA-60EE-43E1-9DA0-E8D2BC2BE948}"/>
    <cellStyle name="Comma 4 8 5 3 2 2" xfId="15073" xr:uid="{F7CFFB00-DEDF-4108-85DB-71107E5779E8}"/>
    <cellStyle name="Comma 4 8 5 3 2 2 2" xfId="47691" xr:uid="{C81C9F19-97E9-488D-BD36-B21998B452BA}"/>
    <cellStyle name="Comma 4 8 5 3 2 2 3" xfId="35063" xr:uid="{D58E4940-6DBA-42F9-AB1B-7F271E682DE3}"/>
    <cellStyle name="Comma 4 8 5 3 2 3" xfId="22433" xr:uid="{5ADB871C-FC13-4934-B363-52439E10754D}"/>
    <cellStyle name="Comma 4 8 5 3 2 3 2" xfId="41410" xr:uid="{C340969F-6F29-4668-BB3E-8744595285A6}"/>
    <cellStyle name="Comma 4 8 5 3 2 4" xfId="28770" xr:uid="{54C1E555-9FE4-412F-BAFE-64D3F4C72470}"/>
    <cellStyle name="Comma 4 8 5 3 3" xfId="5089" xr:uid="{E51AD8B1-F4CB-4C29-9A27-D7F343B967B6}"/>
    <cellStyle name="Comma 4 8 5 3 3 2" xfId="12454" xr:uid="{6BF74676-E27D-4CB2-9DDE-6A4D9DDD2667}"/>
    <cellStyle name="Comma 4 8 5 3 3 2 2" xfId="45072" xr:uid="{C90675FE-B964-44D8-8CFF-30CC7BC9AD97}"/>
    <cellStyle name="Comma 4 8 5 3 3 2 3" xfId="32444" xr:uid="{25D3AA88-3B9C-4F48-9977-ED7D3790BD89}"/>
    <cellStyle name="Comma 4 8 5 3 3 3" xfId="19814" xr:uid="{65B3ADA3-F944-4136-BEE0-C33742B5376C}"/>
    <cellStyle name="Comma 4 8 5 3 3 3 2" xfId="38791" xr:uid="{24704C26-64A9-4CA8-A0DC-6CC9EC19EA02}"/>
    <cellStyle name="Comma 4 8 5 3 3 4" xfId="26151" xr:uid="{D80FC48E-28DF-4471-ACC2-5EC16BC8DD2F}"/>
    <cellStyle name="Comma 4 8 5 3 4" xfId="11577" xr:uid="{5E34B8A9-49FB-4DCB-AF18-C6671DC7C618}"/>
    <cellStyle name="Comma 4 8 5 3 4 2" xfId="44194" xr:uid="{F250DCCA-327F-4FEE-8681-68DED57DE73C}"/>
    <cellStyle name="Comma 4 8 5 3 4 3" xfId="31566" xr:uid="{A6076E3B-E304-4ADF-899E-A7ACD4CF5364}"/>
    <cellStyle name="Comma 4 8 5 3 5" xfId="18937" xr:uid="{A0E088BB-211F-4473-9E8A-3ADD1AA15A79}"/>
    <cellStyle name="Comma 4 8 5 3 5 2" xfId="37913" xr:uid="{C9AA6B2A-C03F-4819-BC18-65A4191C73E3}"/>
    <cellStyle name="Comma 4 8 5 3 6" xfId="25273" xr:uid="{FEAE5E8A-9593-46C8-8123-6DB2425DCADC}"/>
    <cellStyle name="Comma 4 8 5 4" xfId="3361" xr:uid="{7C3128CD-8686-47D5-A1DB-4F55DE78E5BD}"/>
    <cellStyle name="Comma 4 8 5 4 2" xfId="6858" xr:uid="{61796001-30B2-4D54-8B12-3B5E14774155}"/>
    <cellStyle name="Comma 4 8 5 4 2 2" xfId="14223" xr:uid="{204997BE-7638-422E-8B79-DB77F0F56877}"/>
    <cellStyle name="Comma 4 8 5 4 2 2 2" xfId="46841" xr:uid="{707D9E7D-58EA-4D1C-AA0F-EB900EFF8A92}"/>
    <cellStyle name="Comma 4 8 5 4 2 2 3" xfId="34213" xr:uid="{2E1A9927-3A26-44E2-83B4-0FA851ED742E}"/>
    <cellStyle name="Comma 4 8 5 4 2 3" xfId="21583" xr:uid="{E92E74D5-1DD5-4C32-819C-C8BDE37D6C34}"/>
    <cellStyle name="Comma 4 8 5 4 2 3 2" xfId="40560" xr:uid="{4511EA55-BCDD-4948-9CFA-591365A47803}"/>
    <cellStyle name="Comma 4 8 5 4 2 4" xfId="27920" xr:uid="{E13D7B0D-DE26-4C99-9358-6622C020E0C2}"/>
    <cellStyle name="Comma 4 8 5 4 3" xfId="10727" xr:uid="{90C91727-0C6B-43AA-892F-05C3E9E91C06}"/>
    <cellStyle name="Comma 4 8 5 4 3 2" xfId="43344" xr:uid="{DD2D8C79-8B65-46AA-A5EA-917A8A58FC32}"/>
    <cellStyle name="Comma 4 8 5 4 3 3" xfId="30716" xr:uid="{2FFAFFD0-9754-4B4E-8760-B14C21245830}"/>
    <cellStyle name="Comma 4 8 5 4 4" xfId="18087" xr:uid="{B86A25C8-00E6-4435-87F4-F12D64180963}"/>
    <cellStyle name="Comma 4 8 5 4 4 2" xfId="37063" xr:uid="{77BDC517-0721-4DF3-A553-CAEB8532EB36}"/>
    <cellStyle name="Comma 4 8 5 4 5" xfId="24423" xr:uid="{A3BAB30A-1C51-40F7-8E25-8B5EA57A971C}"/>
    <cellStyle name="Comma 4 8 5 5" xfId="5974" xr:uid="{D728745E-6047-44B8-8936-CA911A45BFE0}"/>
    <cellStyle name="Comma 4 8 5 5 2" xfId="13339" xr:uid="{F44E8B5A-1EFE-49F4-B0DB-97B123148F87}"/>
    <cellStyle name="Comma 4 8 5 5 2 2" xfId="45957" xr:uid="{22E92137-0070-40D7-AA1F-0C152493B0B7}"/>
    <cellStyle name="Comma 4 8 5 5 2 3" xfId="33329" xr:uid="{5E66C152-2A9B-4F6A-A99C-ABF9C1B82F1C}"/>
    <cellStyle name="Comma 4 8 5 5 3" xfId="20699" xr:uid="{C688E8C4-D7C3-4559-91B3-658AF9BED0AC}"/>
    <cellStyle name="Comma 4 8 5 5 3 2" xfId="39676" xr:uid="{8FC7BBDC-75B9-4335-B58A-935A31154B10}"/>
    <cellStyle name="Comma 4 8 5 5 4" xfId="27036" xr:uid="{78C6AB98-7CB9-4DD2-8582-175657807AEE}"/>
    <cellStyle name="Comma 4 8 5 6" xfId="9848" xr:uid="{B199766F-C684-47C6-AF68-1CBB4FB9149A}"/>
    <cellStyle name="Comma 4 8 5 6 2" xfId="42462" xr:uid="{B8B02065-7B65-40A2-BBA2-054858FA038D}"/>
    <cellStyle name="Comma 4 8 5 6 3" xfId="29834" xr:uid="{3080A01B-D00F-4F45-9FD0-F0A91CB31978}"/>
    <cellStyle name="Comma 4 8 5 7" xfId="17208" xr:uid="{42873131-B12F-4CFC-BB2B-DDD1DBF9F112}"/>
    <cellStyle name="Comma 4 8 5 7 2" xfId="36151" xr:uid="{A2A83F71-1782-40C2-A7E2-F7EB60DB0F14}"/>
    <cellStyle name="Comma 4 8 5 8" xfId="23537" xr:uid="{F502E99D-A33D-4063-A483-AC46AA30C72E}"/>
    <cellStyle name="Comma 4 8 6" xfId="2552" xr:uid="{3EE5DDD2-5B43-43CE-9FD2-2024ECC5E11B}"/>
    <cellStyle name="Comma 4 8 6 2" xfId="4303" xr:uid="{EE7FFF10-AECE-444C-BCDD-E5306955262F}"/>
    <cellStyle name="Comma 4 8 6 2 2" xfId="7801" xr:uid="{5ECB6965-4B10-4FEC-90EC-BD3E180C4D9F}"/>
    <cellStyle name="Comma 4 8 6 2 2 2" xfId="15166" xr:uid="{A60C3BE5-B56E-4499-AF6E-DDDB081E1C7C}"/>
    <cellStyle name="Comma 4 8 6 2 2 2 2" xfId="47784" xr:uid="{C0DE9F66-B5F6-4C54-B2D6-D3AE6722A8C0}"/>
    <cellStyle name="Comma 4 8 6 2 2 2 3" xfId="35156" xr:uid="{BEE2804E-90A6-4BD4-AF19-C5A0BD88708E}"/>
    <cellStyle name="Comma 4 8 6 2 2 3" xfId="22526" xr:uid="{EC1223F9-FFB1-4C3C-82F6-FBB51A47B904}"/>
    <cellStyle name="Comma 4 8 6 2 2 3 2" xfId="41503" xr:uid="{A6669B0C-FD0C-483E-9B7E-6A5AFCE99EF0}"/>
    <cellStyle name="Comma 4 8 6 2 2 4" xfId="28863" xr:uid="{D4F9B872-8E01-4AB2-9946-C5E819D659DF}"/>
    <cellStyle name="Comma 4 8 6 2 3" xfId="5183" xr:uid="{36637EE7-D2CC-428E-8E00-DC2C5D95E9AA}"/>
    <cellStyle name="Comma 4 8 6 2 3 2" xfId="12548" xr:uid="{1AA9F587-D358-4BCC-8973-06CB3CAD0D3B}"/>
    <cellStyle name="Comma 4 8 6 2 3 2 2" xfId="45166" xr:uid="{1A20462F-CDF6-4817-BE80-7547B86CA5C4}"/>
    <cellStyle name="Comma 4 8 6 2 3 2 3" xfId="32538" xr:uid="{AF8E9338-8F99-46B0-8ACE-4B38C3ECDA44}"/>
    <cellStyle name="Comma 4 8 6 2 3 3" xfId="19908" xr:uid="{8D2F7B93-2AAE-489E-8593-01B493D6FBFF}"/>
    <cellStyle name="Comma 4 8 6 2 3 3 2" xfId="38885" xr:uid="{6AAD36FC-10D6-4DE8-9690-0C41A799D1F0}"/>
    <cellStyle name="Comma 4 8 6 2 3 4" xfId="26245" xr:uid="{A2DEE78B-0FC6-4F19-A8A6-49B118FC2673}"/>
    <cellStyle name="Comma 4 8 6 2 4" xfId="11669" xr:uid="{888F31E0-4C0E-456E-852D-AF1668995A22}"/>
    <cellStyle name="Comma 4 8 6 2 4 2" xfId="44287" xr:uid="{31DFEDC0-0978-45A9-AA55-74CEAD992EFD}"/>
    <cellStyle name="Comma 4 8 6 2 4 3" xfId="31659" xr:uid="{11D11043-2EFD-49FE-BAD7-5A56AE8562CD}"/>
    <cellStyle name="Comma 4 8 6 2 5" xfId="19029" xr:uid="{85E1A47B-8627-457B-AA71-8A654D562365}"/>
    <cellStyle name="Comma 4 8 6 2 5 2" xfId="38006" xr:uid="{7A49398E-5E7E-4997-A98C-F68825B1CD35}"/>
    <cellStyle name="Comma 4 8 6 2 6" xfId="25366" xr:uid="{7E510448-AB08-4534-90A1-5886923D366C}"/>
    <cellStyle name="Comma 4 8 6 3" xfId="3453" xr:uid="{8124C8C7-7779-4637-AD8B-0066187F08A9}"/>
    <cellStyle name="Comma 4 8 6 3 2" xfId="6950" xr:uid="{8BC874C3-A680-46FE-9413-0944BBA868ED}"/>
    <cellStyle name="Comma 4 8 6 3 2 2" xfId="14315" xr:uid="{4E8AE602-3D93-437E-983F-3537A38A2A4F}"/>
    <cellStyle name="Comma 4 8 6 3 2 2 2" xfId="46933" xr:uid="{863666C2-2F0B-429D-8E3F-655C08219D48}"/>
    <cellStyle name="Comma 4 8 6 3 2 2 3" xfId="34305" xr:uid="{4FD2D458-AB22-463F-BD90-5F7B408ABB44}"/>
    <cellStyle name="Comma 4 8 6 3 2 3" xfId="21675" xr:uid="{9AFC84B8-167F-461D-A8F6-7DDA85950266}"/>
    <cellStyle name="Comma 4 8 6 3 2 3 2" xfId="40652" xr:uid="{8CB28511-64F4-4B9F-9CEF-4836B09711B0}"/>
    <cellStyle name="Comma 4 8 6 3 2 4" xfId="28012" xr:uid="{4A23A404-2E7F-4F25-B96F-1E15DCC97692}"/>
    <cellStyle name="Comma 4 8 6 3 3" xfId="10819" xr:uid="{72192825-7C50-45DB-9FA8-3CD8A3B5D0A2}"/>
    <cellStyle name="Comma 4 8 6 3 3 2" xfId="43436" xr:uid="{AA019988-A5A8-4242-B82D-1E03F2CA118F}"/>
    <cellStyle name="Comma 4 8 6 3 3 3" xfId="30808" xr:uid="{E49103A2-F150-41D3-822D-C9A5607EB810}"/>
    <cellStyle name="Comma 4 8 6 3 4" xfId="18179" xr:uid="{05CBA275-9165-4B16-B4E8-82C8BF7CC4A1}"/>
    <cellStyle name="Comma 4 8 6 3 4 2" xfId="37155" xr:uid="{5C2B8E3F-D101-4AC3-8A08-C0DC231A40F2}"/>
    <cellStyle name="Comma 4 8 6 3 5" xfId="24515" xr:uid="{C580ED23-C53F-43DB-8812-558EE04B07AA}"/>
    <cellStyle name="Comma 4 8 6 4" xfId="6068" xr:uid="{7E3377F8-B547-48F8-89E2-7D7049D3179D}"/>
    <cellStyle name="Comma 4 8 6 4 2" xfId="13433" xr:uid="{60DDE2D3-2C3E-4E96-872F-8FB29C236572}"/>
    <cellStyle name="Comma 4 8 6 4 2 2" xfId="46051" xr:uid="{0F7C4176-BBC4-4A78-9EC5-A04E71146CAC}"/>
    <cellStyle name="Comma 4 8 6 4 2 3" xfId="33423" xr:uid="{6FB00168-824B-4533-B557-D54CCD9006D8}"/>
    <cellStyle name="Comma 4 8 6 4 3" xfId="20793" xr:uid="{E42374E3-6901-4DC0-961A-E1B90C63F26D}"/>
    <cellStyle name="Comma 4 8 6 4 3 2" xfId="39770" xr:uid="{0E8F788C-2A38-4B7E-8F5C-8740AD6E9A81}"/>
    <cellStyle name="Comma 4 8 6 4 4" xfId="27130" xr:uid="{F388DC62-2179-4514-8328-5C1EAEC4BDCD}"/>
    <cellStyle name="Comma 4 8 6 5" xfId="9940" xr:uid="{2E549B36-854E-4DC8-A319-E8F023DC6395}"/>
    <cellStyle name="Comma 4 8 6 5 2" xfId="42554" xr:uid="{D4AF707A-60EE-43DD-86BF-D9A4D285FD97}"/>
    <cellStyle name="Comma 4 8 6 5 3" xfId="29926" xr:uid="{2A35B355-2FF5-4ABA-BA3B-880CF2E89C8A}"/>
    <cellStyle name="Comma 4 8 6 6" xfId="17300" xr:uid="{5A9497F7-F965-47C6-9769-590E99A2E332}"/>
    <cellStyle name="Comma 4 8 6 6 2" xfId="36255" xr:uid="{A15C0072-86B3-4978-9ABB-1AFEB768B53F}"/>
    <cellStyle name="Comma 4 8 6 7" xfId="23633" xr:uid="{60C7089C-6877-46F1-8AB3-0A4089A391D7}"/>
    <cellStyle name="Comma 4 8 7" xfId="2657" xr:uid="{37AC55AA-9249-4EA2-81C9-CEF313459D48}"/>
    <cellStyle name="Comma 4 8 7 2" xfId="4391" xr:uid="{0F0349BE-753A-4A51-8532-E7871697FDE1}"/>
    <cellStyle name="Comma 4 8 7 2 2" xfId="7889" xr:uid="{20498370-EA36-4089-AE93-73A075536A70}"/>
    <cellStyle name="Comma 4 8 7 2 2 2" xfId="15254" xr:uid="{3169C1B4-962A-4B83-82AE-8871CDF991C3}"/>
    <cellStyle name="Comma 4 8 7 2 2 2 2" xfId="47872" xr:uid="{97FA3992-F610-47C5-8FB8-377215C602DC}"/>
    <cellStyle name="Comma 4 8 7 2 2 2 3" xfId="35244" xr:uid="{B3B0FF27-C6DB-47C2-A8D9-1761BA2655A1}"/>
    <cellStyle name="Comma 4 8 7 2 2 3" xfId="22614" xr:uid="{6177BEBF-34F2-4C8A-85A3-818AF689E436}"/>
    <cellStyle name="Comma 4 8 7 2 2 3 2" xfId="41591" xr:uid="{D9721816-F44C-433B-B7AB-69B7B6D84E44}"/>
    <cellStyle name="Comma 4 8 7 2 2 4" xfId="28951" xr:uid="{0F06D044-B0E9-4BE2-88DA-77B195C09F78}"/>
    <cellStyle name="Comma 4 8 7 2 3" xfId="5271" xr:uid="{3F67E687-5CE1-4B9C-A190-CCD37DBE0CF0}"/>
    <cellStyle name="Comma 4 8 7 2 3 2" xfId="12636" xr:uid="{0B36B396-C749-4CC4-8268-39B8E038A21F}"/>
    <cellStyle name="Comma 4 8 7 2 3 2 2" xfId="45254" xr:uid="{7BF518B7-15AA-4C1F-8EA4-07B31DE9C16D}"/>
    <cellStyle name="Comma 4 8 7 2 3 2 3" xfId="32626" xr:uid="{83B33011-01D2-4587-A442-C9D3212468E5}"/>
    <cellStyle name="Comma 4 8 7 2 3 3" xfId="19996" xr:uid="{175DCA39-9204-4D6C-8002-9B05B4FC0F80}"/>
    <cellStyle name="Comma 4 8 7 2 3 3 2" xfId="38973" xr:uid="{E05CD8CF-0EA7-41A5-A150-5FB2CBA019DC}"/>
    <cellStyle name="Comma 4 8 7 2 3 4" xfId="26333" xr:uid="{EEC1586B-46A8-4536-A0B8-26C765BDD911}"/>
    <cellStyle name="Comma 4 8 7 2 4" xfId="11757" xr:uid="{3CA45DBA-E6CF-4C82-8C5D-01549CE5C5E6}"/>
    <cellStyle name="Comma 4 8 7 2 4 2" xfId="44375" xr:uid="{4864CF32-AB4D-4FD6-B6D0-62D5AFAABF39}"/>
    <cellStyle name="Comma 4 8 7 2 4 3" xfId="31747" xr:uid="{5E759262-CD56-493F-B808-CEDF2D300FF8}"/>
    <cellStyle name="Comma 4 8 7 2 5" xfId="19117" xr:uid="{634F735A-67D3-42C6-AF96-476037DDE06D}"/>
    <cellStyle name="Comma 4 8 7 2 5 2" xfId="38094" xr:uid="{2677C644-3CFF-469C-9016-7FCD7FDE3A52}"/>
    <cellStyle name="Comma 4 8 7 2 6" xfId="25454" xr:uid="{D29E84D2-9AAB-4084-87C7-84A646EEB3BB}"/>
    <cellStyle name="Comma 4 8 7 3" xfId="3536" xr:uid="{FDD2F1D9-1C17-476B-AB24-38CDB7AC987D}"/>
    <cellStyle name="Comma 4 8 7 3 2" xfId="7033" xr:uid="{A539B7F3-7D32-4997-9C4D-B1EB8054C933}"/>
    <cellStyle name="Comma 4 8 7 3 2 2" xfId="14398" xr:uid="{F2270075-E1BB-4F23-8E56-C0D0B2D286D7}"/>
    <cellStyle name="Comma 4 8 7 3 2 2 2" xfId="47016" xr:uid="{DC2A6233-17CB-471B-805B-F4723E30B14E}"/>
    <cellStyle name="Comma 4 8 7 3 2 2 3" xfId="34388" xr:uid="{C1E6D469-5B4F-47E0-867A-22A8F640D844}"/>
    <cellStyle name="Comma 4 8 7 3 2 3" xfId="21758" xr:uid="{46C3FE0A-E943-481A-AD32-BEE239BD2BE1}"/>
    <cellStyle name="Comma 4 8 7 3 2 3 2" xfId="40735" xr:uid="{FE243B4C-24A7-4025-AB0E-28656F5023F9}"/>
    <cellStyle name="Comma 4 8 7 3 2 4" xfId="28095" xr:uid="{22980809-30E4-4BED-948D-C8033CE25DAA}"/>
    <cellStyle name="Comma 4 8 7 3 3" xfId="10902" xr:uid="{FF7954E7-9B7F-4B95-A9FC-3149B47FEDFF}"/>
    <cellStyle name="Comma 4 8 7 3 3 2" xfId="43519" xr:uid="{BDBEB7F4-C1A6-4B17-A0FF-1ABA52FA26DE}"/>
    <cellStyle name="Comma 4 8 7 3 3 3" xfId="30891" xr:uid="{E1832D1E-06B9-49A1-BCC7-47F31193D2B7}"/>
    <cellStyle name="Comma 4 8 7 3 4" xfId="18262" xr:uid="{2AAD93DF-D412-4CE8-BE7A-A230BADF91F6}"/>
    <cellStyle name="Comma 4 8 7 3 4 2" xfId="37238" xr:uid="{B87170DC-F9CE-475E-806C-1417FEAC17EA}"/>
    <cellStyle name="Comma 4 8 7 3 5" xfId="24598" xr:uid="{2B8E7A78-11F0-4210-A5B2-052EDAB6F7F0}"/>
    <cellStyle name="Comma 4 8 7 4" xfId="6156" xr:uid="{3F77A978-146B-416C-BD24-5E762B1AB786}"/>
    <cellStyle name="Comma 4 8 7 4 2" xfId="13521" xr:uid="{E09B2463-5510-4DAB-8D8A-11F1FB18B06C}"/>
    <cellStyle name="Comma 4 8 7 4 2 2" xfId="46139" xr:uid="{0B7D3876-322F-4981-A562-85DC626C76CA}"/>
    <cellStyle name="Comma 4 8 7 4 2 3" xfId="33511" xr:uid="{5856C3B3-53FB-4BD0-B9FC-61E744F3DB70}"/>
    <cellStyle name="Comma 4 8 7 4 3" xfId="20881" xr:uid="{94F74DDC-6251-46CD-B921-6B761954E7BA}"/>
    <cellStyle name="Comma 4 8 7 4 3 2" xfId="39858" xr:uid="{7E402600-2B16-4EC8-B0A8-6C9D9359F913}"/>
    <cellStyle name="Comma 4 8 7 4 4" xfId="27218" xr:uid="{76309360-2687-4A3C-BCCE-2C45CFA0CAE3}"/>
    <cellStyle name="Comma 4 8 7 5" xfId="10027" xr:uid="{10A01AEE-BC44-413A-A462-7B77AC0174DC}"/>
    <cellStyle name="Comma 4 8 7 5 2" xfId="42642" xr:uid="{C2BA8956-332F-4752-9968-6FF7FB1D3A6F}"/>
    <cellStyle name="Comma 4 8 7 5 3" xfId="30014" xr:uid="{3AB2C913-DA6A-41AA-BE5D-CAD077F52DD5}"/>
    <cellStyle name="Comma 4 8 7 6" xfId="17387" xr:uid="{28A9E7A2-1122-4C39-ADE5-0978DBDAB7E2}"/>
    <cellStyle name="Comma 4 8 7 6 2" xfId="36361" xr:uid="{057B994D-199D-4C1F-BC8A-DD1279F82D90}"/>
    <cellStyle name="Comma 4 8 7 7" xfId="23721" xr:uid="{743B980F-DBAF-4A4D-B05E-D17046264CC6}"/>
    <cellStyle name="Comma 4 8 8" xfId="2954" xr:uid="{3B3DAA41-3965-46E0-BB4A-2D07D9635B26}"/>
    <cellStyle name="Comma 4 8 8 2" xfId="6451" xr:uid="{38F61A5C-BC7B-4349-87E6-A2DB0D623777}"/>
    <cellStyle name="Comma 4 8 8 2 2" xfId="13816" xr:uid="{923C56BB-0BE0-4CBC-BFDA-3D84F6D574F6}"/>
    <cellStyle name="Comma 4 8 8 2 2 2" xfId="46434" xr:uid="{4534FC7B-DA52-4828-9830-2DEF21103F98}"/>
    <cellStyle name="Comma 4 8 8 2 2 3" xfId="33806" xr:uid="{D608C583-85FF-4E26-BE13-A4E796AF931D}"/>
    <cellStyle name="Comma 4 8 8 2 3" xfId="21176" xr:uid="{2C455D92-2271-42CA-97B6-F688D993D636}"/>
    <cellStyle name="Comma 4 8 8 2 3 2" xfId="40153" xr:uid="{5547F37F-2AFF-4656-934F-05BDAA5EAC81}"/>
    <cellStyle name="Comma 4 8 8 2 4" xfId="27513" xr:uid="{4340AA63-1EF0-442C-B73A-CCDCD4F6953E}"/>
    <cellStyle name="Comma 4 8 8 3" xfId="4828" xr:uid="{BFBDE8ED-5402-4292-8FFE-8F726C119C66}"/>
    <cellStyle name="Comma 4 8 8 3 2" xfId="12193" xr:uid="{D6101615-7881-41AD-A393-43A3CE4735F8}"/>
    <cellStyle name="Comma 4 8 8 3 2 2" xfId="44811" xr:uid="{97D4BFFC-D311-46A0-831F-E6AE8703E932}"/>
    <cellStyle name="Comma 4 8 8 3 2 3" xfId="32183" xr:uid="{F6456C63-CF45-49BB-BB96-704B0526EEB2}"/>
    <cellStyle name="Comma 4 8 8 3 3" xfId="19553" xr:uid="{DFF28791-7701-4E70-9E93-D81EAF270209}"/>
    <cellStyle name="Comma 4 8 8 3 3 2" xfId="38530" xr:uid="{D3F1568B-4934-41CE-8085-982065852316}"/>
    <cellStyle name="Comma 4 8 8 3 4" xfId="25890" xr:uid="{FBE3F59B-8CB1-4DD8-B3E0-37DD30BB6DB8}"/>
    <cellStyle name="Comma 4 8 8 4" xfId="10320" xr:uid="{D8937D97-88E1-40BA-86D8-47BC6BDA1E65}"/>
    <cellStyle name="Comma 4 8 8 4 2" xfId="42937" xr:uid="{0FF93DB7-20F2-4C2F-821F-46853E165B90}"/>
    <cellStyle name="Comma 4 8 8 4 3" xfId="30309" xr:uid="{0C31FD04-A31F-4356-A78E-609B92E0FB40}"/>
    <cellStyle name="Comma 4 8 8 5" xfId="17680" xr:uid="{F49F4DC9-289A-44E9-9413-0A8B18CEF96E}"/>
    <cellStyle name="Comma 4 8 8 5 2" xfId="36656" xr:uid="{8AA56587-634B-4DEF-BD72-EB475D7B7675}"/>
    <cellStyle name="Comma 4 8 8 6" xfId="24016" xr:uid="{85CF4592-5142-45C4-B38D-786207C0D671}"/>
    <cellStyle name="Comma 4 8 9" xfId="5713" xr:uid="{EB0943A1-53B9-41CA-AED5-685F3FBD4CF8}"/>
    <cellStyle name="Comma 4 8 9 2" xfId="13078" xr:uid="{C7048068-0E61-43D1-9841-8B6CB5514192}"/>
    <cellStyle name="Comma 4 8 9 2 2" xfId="45696" xr:uid="{C2515B13-B602-4D27-9824-832621F8F3C4}"/>
    <cellStyle name="Comma 4 8 9 2 3" xfId="33068" xr:uid="{98969756-BC8F-4F9F-9FF5-0B1BF582AFC9}"/>
    <cellStyle name="Comma 4 8 9 3" xfId="20438" xr:uid="{2C0564A2-BF6A-4C4B-A330-321457C2245C}"/>
    <cellStyle name="Comma 4 8 9 3 2" xfId="39415" xr:uid="{2940674D-8317-447C-9AD6-F4A4CD6274E8}"/>
    <cellStyle name="Comma 4 8 9 4" xfId="26775" xr:uid="{B66995C7-D03C-47D8-8906-37C40DFBB0EC}"/>
    <cellStyle name="Comma 4 9" xfId="271" xr:uid="{274785FC-9202-4341-898B-5806CD3E6D0E}"/>
    <cellStyle name="Comma 4 9 10" xfId="8225" xr:uid="{A8BE4B54-79CD-4A1B-AC72-72D7A421FCAC}"/>
    <cellStyle name="Comma 4 9 10 2" xfId="15590" xr:uid="{929E1872-005E-4540-88DF-55791C52E108}"/>
    <cellStyle name="Comma 4 9 10 2 2" xfId="42201" xr:uid="{8240F913-F1D5-49DC-B3A5-A8D7B1A9DD4D}"/>
    <cellStyle name="Comma 4 9 10 3" xfId="22950" xr:uid="{3351AA93-DD9A-429D-A204-64EBE62F50F8}"/>
    <cellStyle name="Comma 4 9 10 4" xfId="29573" xr:uid="{31C89144-1B54-4D3B-B23D-F2F61DAA5A87}"/>
    <cellStyle name="Comma 4 9 11" xfId="1541" xr:uid="{E5D64DAD-61CF-4DD5-8111-CB97516A4F2A}"/>
    <cellStyle name="Comma 4 9 11 2" xfId="9155" xr:uid="{A034E41B-56CB-46FF-941A-5810C05D1885}"/>
    <cellStyle name="Comma 4 9 11 3" xfId="16515" xr:uid="{80D5AB77-97E4-4D4E-9F86-2F8AF550E7C8}"/>
    <cellStyle name="Comma 4 9 11 4" xfId="35864" xr:uid="{12B7A68C-BBF1-447F-B010-5AE392627128}"/>
    <cellStyle name="Comma 4 9 12" xfId="8375" xr:uid="{3BDCA2F2-889E-4049-A5B1-ABDF737745E1}"/>
    <cellStyle name="Comma 4 9 13" xfId="15736" xr:uid="{F73F97F0-65B6-4C14-9221-01D152C22B7B}"/>
    <cellStyle name="Comma 4 9 14" xfId="23275" xr:uid="{28DB5567-AADF-4BCA-AF61-87099F0B4613}"/>
    <cellStyle name="Comma 4 9 2" xfId="1064" xr:uid="{04338E8F-3E82-469E-9844-06DC3700DE10}"/>
    <cellStyle name="Comma 4 9 2 10" xfId="16276" xr:uid="{C30CF2ED-2E86-42FC-9BA5-E74C274EFEBF}"/>
    <cellStyle name="Comma 4 9 2 11" xfId="23351" xr:uid="{3EF8D9F6-414F-46B6-BCAE-8A8479B78AB0}"/>
    <cellStyle name="Comma 4 9 2 2" xfId="2393" xr:uid="{E4558E6C-C6CF-4A19-BB19-837119FBF560}"/>
    <cellStyle name="Comma 4 9 2 2 2" xfId="2890" xr:uid="{85C27740-27BD-4E0C-B13D-B661A0D5772C}"/>
    <cellStyle name="Comma 4 9 2 2 2 2" xfId="4622" xr:uid="{9B7460E6-FE9B-46F5-8D1E-009F4ACC0829}"/>
    <cellStyle name="Comma 4 9 2 2 2 2 2" xfId="8120" xr:uid="{F2E4C888-5BF5-4149-992B-30F6E1848572}"/>
    <cellStyle name="Comma 4 9 2 2 2 2 2 2" xfId="15485" xr:uid="{43A64003-41BC-42B3-B0CE-C8F1590E1270}"/>
    <cellStyle name="Comma 4 9 2 2 2 2 2 2 2" xfId="48103" xr:uid="{89D28D56-560B-498D-BB01-EBAAF84D6E98}"/>
    <cellStyle name="Comma 4 9 2 2 2 2 2 2 3" xfId="35475" xr:uid="{0470EA0C-D36A-4091-BAF3-85E9B0987F33}"/>
    <cellStyle name="Comma 4 9 2 2 2 2 2 3" xfId="22845" xr:uid="{57D58685-7F27-48D0-BB72-1C34A88710CA}"/>
    <cellStyle name="Comma 4 9 2 2 2 2 2 3 2" xfId="41822" xr:uid="{EF20B616-BAD6-42E1-B313-9255B6B6915F}"/>
    <cellStyle name="Comma 4 9 2 2 2 2 2 4" xfId="29182" xr:uid="{98704B7C-DF1F-42A6-9EF3-A0C8AFC0CBBC}"/>
    <cellStyle name="Comma 4 9 2 2 2 2 3" xfId="5502" xr:uid="{9AF29026-4A0B-4012-9C3A-102C43226669}"/>
    <cellStyle name="Comma 4 9 2 2 2 2 3 2" xfId="12867" xr:uid="{3E9ADF06-EA34-4ED4-A843-5FEAE0DB9DC4}"/>
    <cellStyle name="Comma 4 9 2 2 2 2 3 2 2" xfId="45485" xr:uid="{868769FA-C481-4A02-B032-AF8208B28E4E}"/>
    <cellStyle name="Comma 4 9 2 2 2 2 3 2 3" xfId="32857" xr:uid="{FF893717-9B73-4D85-8527-47A1F57ED232}"/>
    <cellStyle name="Comma 4 9 2 2 2 2 3 3" xfId="20227" xr:uid="{FD6B08B1-85D5-4E8D-85D4-39091938B174}"/>
    <cellStyle name="Comma 4 9 2 2 2 2 3 3 2" xfId="39204" xr:uid="{F9358127-5D30-42B5-98DE-F6E5329C2B7B}"/>
    <cellStyle name="Comma 4 9 2 2 2 2 3 4" xfId="26564" xr:uid="{2AC79C91-EDB6-4098-A8D9-8B5138339EB3}"/>
    <cellStyle name="Comma 4 9 2 2 2 2 4" xfId="11988" xr:uid="{AB1D9832-D19F-4891-B3F0-CAA30B7A6F04}"/>
    <cellStyle name="Comma 4 9 2 2 2 2 4 2" xfId="44606" xr:uid="{7AE74FB7-2CAC-44C3-8DA8-B67736AA3CE3}"/>
    <cellStyle name="Comma 4 9 2 2 2 2 4 3" xfId="31978" xr:uid="{99DF3361-E5D7-4C33-B3F9-3EC594131DE8}"/>
    <cellStyle name="Comma 4 9 2 2 2 2 5" xfId="19348" xr:uid="{FA4EE561-F91C-4395-BDC8-0A157D508C31}"/>
    <cellStyle name="Comma 4 9 2 2 2 2 5 2" xfId="38325" xr:uid="{DBB8D1E4-6141-4389-A8B3-61BB01CC8ED8}"/>
    <cellStyle name="Comma 4 9 2 2 2 2 6" xfId="25685" xr:uid="{FAC9ED22-6402-46EA-9D61-F7AD6DF1D268}"/>
    <cellStyle name="Comma 4 9 2 2 2 3" xfId="3766" xr:uid="{D3581E68-6DC7-455B-8076-E45957AE264D}"/>
    <cellStyle name="Comma 4 9 2 2 2 3 2" xfId="7263" xr:uid="{2D32C7E7-7800-4A67-B8D9-AD4362067E79}"/>
    <cellStyle name="Comma 4 9 2 2 2 3 2 2" xfId="14628" xr:uid="{DE1207AF-F386-401E-AACB-587C87B74259}"/>
    <cellStyle name="Comma 4 9 2 2 2 3 2 2 2" xfId="47246" xr:uid="{1CD504A8-55BC-4BD1-9659-BD3E5EFD61DB}"/>
    <cellStyle name="Comma 4 9 2 2 2 3 2 2 3" xfId="34618" xr:uid="{696DF079-7CB5-4E8E-A96C-BC6701FA2639}"/>
    <cellStyle name="Comma 4 9 2 2 2 3 2 3" xfId="21988" xr:uid="{1049A8F8-6B82-4E7C-9D88-5BE3C73476C8}"/>
    <cellStyle name="Comma 4 9 2 2 2 3 2 3 2" xfId="40965" xr:uid="{A30506A5-09F5-406B-B700-CE40DE54F590}"/>
    <cellStyle name="Comma 4 9 2 2 2 3 2 4" xfId="28325" xr:uid="{C8D4A1FD-6347-4871-88EE-C810BE1E5787}"/>
    <cellStyle name="Comma 4 9 2 2 2 3 3" xfId="11132" xr:uid="{72C900BB-12F0-4AC8-85C0-DEB263CC0A64}"/>
    <cellStyle name="Comma 4 9 2 2 2 3 3 2" xfId="43749" xr:uid="{05D1B1D1-CF00-42E8-B0F6-FB8E23D9A741}"/>
    <cellStyle name="Comma 4 9 2 2 2 3 3 3" xfId="31121" xr:uid="{EE4B3B53-E8B7-4A2F-9E1E-B87CFDE9073D}"/>
    <cellStyle name="Comma 4 9 2 2 2 3 4" xfId="18492" xr:uid="{87EECC2A-DE7A-4061-9070-E025307F4D72}"/>
    <cellStyle name="Comma 4 9 2 2 2 3 4 2" xfId="37468" xr:uid="{2D001A64-DD8C-410C-9EF2-F30B47A906BC}"/>
    <cellStyle name="Comma 4 9 2 2 2 3 5" xfId="24828" xr:uid="{3D3FC7C5-4000-42CA-A639-6BE8A4D643B6}"/>
    <cellStyle name="Comma 4 9 2 2 2 4" xfId="6387" xr:uid="{D5D5B288-990E-4A7E-80CB-D1D5264C4207}"/>
    <cellStyle name="Comma 4 9 2 2 2 4 2" xfId="13752" xr:uid="{BE01F316-87CD-4FF6-AADE-C613B97809FE}"/>
    <cellStyle name="Comma 4 9 2 2 2 4 2 2" xfId="46370" xr:uid="{B515BCBE-E085-43A8-9978-9F6D2C60E066}"/>
    <cellStyle name="Comma 4 9 2 2 2 4 2 3" xfId="33742" xr:uid="{F2E52CDA-299C-4623-BED8-29A37A63A03A}"/>
    <cellStyle name="Comma 4 9 2 2 2 4 3" xfId="21112" xr:uid="{778E76C4-A64B-4906-801E-C760E4E59810}"/>
    <cellStyle name="Comma 4 9 2 2 2 4 3 2" xfId="40089" xr:uid="{F4C9D124-C79B-4B6B-B19B-6C795F578A5D}"/>
    <cellStyle name="Comma 4 9 2 2 2 4 4" xfId="27449" xr:uid="{5AFA3AF2-819F-42BB-AF73-863ABF6C7A60}"/>
    <cellStyle name="Comma 4 9 2 2 2 5" xfId="10258" xr:uid="{72BAD0ED-7BEE-45F6-A4C9-C88FD8513002}"/>
    <cellStyle name="Comma 4 9 2 2 2 5 2" xfId="42873" xr:uid="{72B533CA-55CD-4C27-B0C1-4F3ED19E67D8}"/>
    <cellStyle name="Comma 4 9 2 2 2 5 3" xfId="30245" xr:uid="{AAE9A3E4-D9DE-4193-B848-AB1E77D6926A}"/>
    <cellStyle name="Comma 4 9 2 2 2 6" xfId="17618" xr:uid="{2B70C180-3EC3-4E26-84AA-A1865C5D3D53}"/>
    <cellStyle name="Comma 4 9 2 2 2 6 2" xfId="36592" xr:uid="{57E1A8EF-BF58-4627-ADE8-29FE3264DCB2}"/>
    <cellStyle name="Comma 4 9 2 2 2 7" xfId="23952" xr:uid="{6111D539-92F5-4232-88EB-1D2D88491935}"/>
    <cellStyle name="Comma 4 9 2 2 3" xfId="4182" xr:uid="{C793A0B8-70B5-4D42-8598-C84353AD6B76}"/>
    <cellStyle name="Comma 4 9 2 2 3 2" xfId="7679" xr:uid="{BF86DE5B-AEDA-4E83-AA4B-66A85EF58F64}"/>
    <cellStyle name="Comma 4 9 2 2 3 2 2" xfId="15044" xr:uid="{261C8CD3-B2A2-405B-BD8E-E340455A80B3}"/>
    <cellStyle name="Comma 4 9 2 2 3 2 2 2" xfId="47662" xr:uid="{8E0B8ECA-3113-460A-8126-25BD02B99469}"/>
    <cellStyle name="Comma 4 9 2 2 3 2 2 3" xfId="35034" xr:uid="{1F191010-82C8-4913-BA5C-DF83F20DCAB1}"/>
    <cellStyle name="Comma 4 9 2 2 3 2 3" xfId="22404" xr:uid="{42AB4435-A588-4888-9222-7052F8616F07}"/>
    <cellStyle name="Comma 4 9 2 2 3 2 3 2" xfId="41381" xr:uid="{8103F982-BCEE-4985-9002-0C41D7E2C913}"/>
    <cellStyle name="Comma 4 9 2 2 3 2 4" xfId="28741" xr:uid="{D731C84E-0C0C-4DB8-96F1-592C018ED2F5}"/>
    <cellStyle name="Comma 4 9 2 2 3 3" xfId="5060" xr:uid="{D7779827-6DAD-49B5-848E-FA51D09C4899}"/>
    <cellStyle name="Comma 4 9 2 2 3 3 2" xfId="12425" xr:uid="{DEB3E5C6-BFB2-480C-BE2A-35C1D96A42B5}"/>
    <cellStyle name="Comma 4 9 2 2 3 3 2 2" xfId="45043" xr:uid="{B7A67F9B-E8DA-4175-A6F4-7846E7121F6B}"/>
    <cellStyle name="Comma 4 9 2 2 3 3 2 3" xfId="32415" xr:uid="{F9A11E30-893F-489A-85FF-393A2BA569B0}"/>
    <cellStyle name="Comma 4 9 2 2 3 3 3" xfId="19785" xr:uid="{9A898032-98CE-4882-952E-77DA0DED69A5}"/>
    <cellStyle name="Comma 4 9 2 2 3 3 3 2" xfId="38762" xr:uid="{7DD51320-8FAE-4449-A911-F75A533314BC}"/>
    <cellStyle name="Comma 4 9 2 2 3 3 4" xfId="26122" xr:uid="{6CD617F3-C01C-41C1-9077-0B1F79E25FF7}"/>
    <cellStyle name="Comma 4 9 2 2 3 4" xfId="11548" xr:uid="{830A9CE1-3E74-4FB8-A04C-D6F1D9481A26}"/>
    <cellStyle name="Comma 4 9 2 2 3 4 2" xfId="44165" xr:uid="{9BD8910F-D3B3-4097-AA99-291BE514F4B6}"/>
    <cellStyle name="Comma 4 9 2 2 3 4 3" xfId="31537" xr:uid="{72B083A9-963E-49C2-9B36-7DEDE2C54E3A}"/>
    <cellStyle name="Comma 4 9 2 2 3 5" xfId="18908" xr:uid="{08B179E7-46F7-4C56-BCB2-474330FC9709}"/>
    <cellStyle name="Comma 4 9 2 2 3 5 2" xfId="37884" xr:uid="{97F3C349-B8AC-4A9B-BFDF-1D9F544D6608}"/>
    <cellStyle name="Comma 4 9 2 2 3 6" xfId="25244" xr:uid="{8C0406C5-D835-46BE-8EFC-59ECD0A351CF}"/>
    <cellStyle name="Comma 4 9 2 2 4" xfId="3332" xr:uid="{B1ACDF39-276C-4EBA-AA2C-C73C6CE5E69F}"/>
    <cellStyle name="Comma 4 9 2 2 4 2" xfId="6829" xr:uid="{A47F6308-1D89-4D03-BC81-FECC054C9BB9}"/>
    <cellStyle name="Comma 4 9 2 2 4 2 2" xfId="14194" xr:uid="{3AC5B93D-D815-463B-8EF3-0D86F06871F6}"/>
    <cellStyle name="Comma 4 9 2 2 4 2 2 2" xfId="46812" xr:uid="{02A05F5E-F86C-4F1B-A5D1-FD1EBB705190}"/>
    <cellStyle name="Comma 4 9 2 2 4 2 2 3" xfId="34184" xr:uid="{E028BBD6-9F78-4D9A-BC3B-A5171640E10F}"/>
    <cellStyle name="Comma 4 9 2 2 4 2 3" xfId="21554" xr:uid="{5F1EB38A-3267-43E6-B584-831B0696A11F}"/>
    <cellStyle name="Comma 4 9 2 2 4 2 3 2" xfId="40531" xr:uid="{611D32C6-90AD-48EB-862E-B1B4B6E8743F}"/>
    <cellStyle name="Comma 4 9 2 2 4 2 4" xfId="27891" xr:uid="{C7E0802F-B42E-4CFD-A4F1-1BAF43FEC99A}"/>
    <cellStyle name="Comma 4 9 2 2 4 3" xfId="10698" xr:uid="{0B873D43-B2B9-45F6-BB37-550E63C57618}"/>
    <cellStyle name="Comma 4 9 2 2 4 3 2" xfId="43315" xr:uid="{691DCC2C-86E4-42F7-B826-1B2B6C7E2A69}"/>
    <cellStyle name="Comma 4 9 2 2 4 3 3" xfId="30687" xr:uid="{30B9C9E4-2025-4432-8B8D-0F5C6B1731C0}"/>
    <cellStyle name="Comma 4 9 2 2 4 4" xfId="18058" xr:uid="{0496AE5B-3507-4F0B-B608-972A3BB3E3D8}"/>
    <cellStyle name="Comma 4 9 2 2 4 4 2" xfId="37034" xr:uid="{2428AAD3-59F5-4C01-88D6-2D16C5CF1A9D}"/>
    <cellStyle name="Comma 4 9 2 2 4 5" xfId="24394" xr:uid="{E19357DE-88DE-4891-8A65-F0AABE143DD5}"/>
    <cellStyle name="Comma 4 9 2 2 5" xfId="5945" xr:uid="{98BA80B9-DE5C-4764-931F-FD4314C9D419}"/>
    <cellStyle name="Comma 4 9 2 2 5 2" xfId="13310" xr:uid="{999B8C48-EB62-438D-92EB-974ECFEA5844}"/>
    <cellStyle name="Comma 4 9 2 2 5 2 2" xfId="45928" xr:uid="{B685F211-4E98-48E7-962F-D23B2101BE24}"/>
    <cellStyle name="Comma 4 9 2 2 5 2 3" xfId="33300" xr:uid="{1F717043-36F4-49E6-86C2-E4DE0B7967D1}"/>
    <cellStyle name="Comma 4 9 2 2 5 3" xfId="20670" xr:uid="{0016D35D-4589-4717-A219-D7C3CE529DE7}"/>
    <cellStyle name="Comma 4 9 2 2 5 3 2" xfId="39647" xr:uid="{EBC4ECE2-B46C-490A-8E80-034D35091135}"/>
    <cellStyle name="Comma 4 9 2 2 5 4" xfId="27007" xr:uid="{1E9C859A-78B1-49C2-9FB8-4B2B3798E514}"/>
    <cellStyle name="Comma 4 9 2 2 6" xfId="9818" xr:uid="{E6C3D461-F009-4805-9A9B-54E53120F83F}"/>
    <cellStyle name="Comma 4 9 2 2 6 2" xfId="42431" xr:uid="{C24E8204-3A23-4BEA-8D7B-41B0410FF64A}"/>
    <cellStyle name="Comma 4 9 2 2 6 3" xfId="29803" xr:uid="{03223C02-4FCE-4F35-A232-83B7992C4A2E}"/>
    <cellStyle name="Comma 4 9 2 2 7" xfId="17178" xr:uid="{15D6B5C7-93D0-45E3-A31B-114936E9BB88}"/>
    <cellStyle name="Comma 4 9 2 2 7 2" xfId="36118" xr:uid="{0DE83907-F5D8-42A4-B73B-AF379B1DED18}"/>
    <cellStyle name="Comma 4 9 2 2 8" xfId="23506" xr:uid="{BC224C63-7CCB-45B1-BF72-3089788211A5}"/>
    <cellStyle name="Comma 4 9 2 3" xfId="2735" xr:uid="{9C8480FD-BBD6-4DCA-9E69-A2C227E7A534}"/>
    <cellStyle name="Comma 4 9 2 3 2" xfId="4467" xr:uid="{5F9C3E72-F462-4D07-A34A-0CB203EA5FB4}"/>
    <cellStyle name="Comma 4 9 2 3 2 2" xfId="7965" xr:uid="{9516B4D3-8E7B-462F-9837-245342287564}"/>
    <cellStyle name="Comma 4 9 2 3 2 2 2" xfId="15330" xr:uid="{419DAD29-1F33-4D06-819C-B5C973B351BB}"/>
    <cellStyle name="Comma 4 9 2 3 2 2 2 2" xfId="47948" xr:uid="{FEE3312E-19AC-46B9-9F5D-7DA8E861F979}"/>
    <cellStyle name="Comma 4 9 2 3 2 2 2 3" xfId="35320" xr:uid="{59E00351-E358-49C5-8896-430AB239AA5F}"/>
    <cellStyle name="Comma 4 9 2 3 2 2 3" xfId="22690" xr:uid="{F746F3A1-D2F2-431E-A641-37433B711C7A}"/>
    <cellStyle name="Comma 4 9 2 3 2 2 3 2" xfId="41667" xr:uid="{A77C6639-2685-4085-80AB-A1F80985597C}"/>
    <cellStyle name="Comma 4 9 2 3 2 2 4" xfId="29027" xr:uid="{2AC3A308-AE65-4D29-AAA7-4E21B02843D1}"/>
    <cellStyle name="Comma 4 9 2 3 2 3" xfId="5347" xr:uid="{632F78B3-25D9-4F4B-9B12-742BE7CDC941}"/>
    <cellStyle name="Comma 4 9 2 3 2 3 2" xfId="12712" xr:uid="{195707DF-54B9-41D0-BEDF-743ABF3F8D5E}"/>
    <cellStyle name="Comma 4 9 2 3 2 3 2 2" xfId="45330" xr:uid="{7C15ED2C-418F-4D18-B704-06AFE15940B9}"/>
    <cellStyle name="Comma 4 9 2 3 2 3 2 3" xfId="32702" xr:uid="{F875D6F8-B63F-445A-9C7E-841D179E6655}"/>
    <cellStyle name="Comma 4 9 2 3 2 3 3" xfId="20072" xr:uid="{9AF7A7CE-3B29-41A2-8EDD-597FD2F86BA9}"/>
    <cellStyle name="Comma 4 9 2 3 2 3 3 2" xfId="39049" xr:uid="{911B212E-13C8-4B55-8BF5-5E25FDF62AA1}"/>
    <cellStyle name="Comma 4 9 2 3 2 3 4" xfId="26409" xr:uid="{009FB82E-C060-423B-8BEE-8CB0D1EDB39B}"/>
    <cellStyle name="Comma 4 9 2 3 2 4" xfId="11833" xr:uid="{AF96B32B-5310-4B96-9417-DB6CB6B498AC}"/>
    <cellStyle name="Comma 4 9 2 3 2 4 2" xfId="44451" xr:uid="{2AE59C84-C668-45B3-8C06-3A05A9F93D0A}"/>
    <cellStyle name="Comma 4 9 2 3 2 4 3" xfId="31823" xr:uid="{F792D424-DBEA-41BD-AC6B-08D69FB9FAE8}"/>
    <cellStyle name="Comma 4 9 2 3 2 5" xfId="19193" xr:uid="{16F92B3E-2260-48E0-9B15-5A09053F968B}"/>
    <cellStyle name="Comma 4 9 2 3 2 5 2" xfId="38170" xr:uid="{88DEB4DE-7800-40A4-BFF9-80C80E7B1BCA}"/>
    <cellStyle name="Comma 4 9 2 3 2 6" xfId="25530" xr:uid="{76D7223F-D19B-4A2D-8F43-4D00E61D9229}"/>
    <cellStyle name="Comma 4 9 2 3 3" xfId="3612" xr:uid="{ECFD157B-7C29-4C03-9DB6-E148DC5E1C7D}"/>
    <cellStyle name="Comma 4 9 2 3 3 2" xfId="7109" xr:uid="{2BFD3260-9EBD-4FA3-9E7C-C5F7C4951DA8}"/>
    <cellStyle name="Comma 4 9 2 3 3 2 2" xfId="14474" xr:uid="{849BC49D-CC9D-4306-A5EC-96A31CD22BFF}"/>
    <cellStyle name="Comma 4 9 2 3 3 2 2 2" xfId="47092" xr:uid="{3AD114EE-F436-4032-88B7-5B2617E0DA6F}"/>
    <cellStyle name="Comma 4 9 2 3 3 2 2 3" xfId="34464" xr:uid="{CD2A7D9E-8C64-41E2-A8A7-661CFB9FD87F}"/>
    <cellStyle name="Comma 4 9 2 3 3 2 3" xfId="21834" xr:uid="{E58749FE-0753-49EC-B429-771E3148F94D}"/>
    <cellStyle name="Comma 4 9 2 3 3 2 3 2" xfId="40811" xr:uid="{4230C6F4-BF6C-4E4D-BA3C-879BED37143E}"/>
    <cellStyle name="Comma 4 9 2 3 3 2 4" xfId="28171" xr:uid="{CFED60AB-336B-472D-BA01-1E30E72CAADC}"/>
    <cellStyle name="Comma 4 9 2 3 3 3" xfId="10978" xr:uid="{0E536E75-73D7-4FD1-BB1F-244D67C69CAA}"/>
    <cellStyle name="Comma 4 9 2 3 3 3 2" xfId="43595" xr:uid="{AA6098E3-B73A-43E9-A34B-CA860B078A5A}"/>
    <cellStyle name="Comma 4 9 2 3 3 3 3" xfId="30967" xr:uid="{C57117B6-FAFD-46D1-A967-1F7382AEDEB2}"/>
    <cellStyle name="Comma 4 9 2 3 3 4" xfId="18338" xr:uid="{533F6A96-57B3-46E9-A920-31FD11A6D110}"/>
    <cellStyle name="Comma 4 9 2 3 3 4 2" xfId="37314" xr:uid="{B8B29545-A68A-44B2-9175-6A2E6E8E8F01}"/>
    <cellStyle name="Comma 4 9 2 3 3 5" xfId="24674" xr:uid="{487DE388-DAC8-4027-8E14-293377FA819E}"/>
    <cellStyle name="Comma 4 9 2 3 4" xfId="6232" xr:uid="{BB7527DE-1956-4A60-80B6-2935B7FAC110}"/>
    <cellStyle name="Comma 4 9 2 3 4 2" xfId="13597" xr:uid="{AEA74D2F-7607-4F01-91C6-F6AE7C780D8D}"/>
    <cellStyle name="Comma 4 9 2 3 4 2 2" xfId="46215" xr:uid="{F70BAC4E-6A78-4E64-A40E-85CA1A070B24}"/>
    <cellStyle name="Comma 4 9 2 3 4 2 3" xfId="33587" xr:uid="{43B48A12-60A0-40A9-A367-0C2523B8CA53}"/>
    <cellStyle name="Comma 4 9 2 3 4 3" xfId="20957" xr:uid="{47E52F31-E927-4214-9A40-3AC242A4E2BF}"/>
    <cellStyle name="Comma 4 9 2 3 4 3 2" xfId="39934" xr:uid="{5BE587B1-07FB-4CFB-AC53-3F2A815A1A5A}"/>
    <cellStyle name="Comma 4 9 2 3 4 4" xfId="27294" xr:uid="{CAD0C9E6-162F-49D2-8827-AB003F23B577}"/>
    <cellStyle name="Comma 4 9 2 3 5" xfId="10103" xr:uid="{A41B0055-D8BD-48E9-996B-66BF0BA174E8}"/>
    <cellStyle name="Comma 4 9 2 3 5 2" xfId="42718" xr:uid="{1268BAF0-0080-4F83-88DC-F87FCC9FBA0C}"/>
    <cellStyle name="Comma 4 9 2 3 5 3" xfId="30090" xr:uid="{A2A81005-214D-42E9-839D-F97EB9A85F10}"/>
    <cellStyle name="Comma 4 9 2 3 6" xfId="17463" xr:uid="{D25BC3C0-111C-4EBC-AAA2-77D92CB1E9B6}"/>
    <cellStyle name="Comma 4 9 2 3 6 2" xfId="36437" xr:uid="{3D533BBC-3D9F-49AD-82DD-96DAABA5903B}"/>
    <cellStyle name="Comma 4 9 2 3 7" xfId="23797" xr:uid="{CAC9AFDA-1074-4FCF-B824-2873F93E3878}"/>
    <cellStyle name="Comma 4 9 2 4" xfId="4027" xr:uid="{F25048B3-AEE7-4A12-AC09-1B5E23A9FDD6}"/>
    <cellStyle name="Comma 4 9 2 4 2" xfId="7524" xr:uid="{81CE7449-E2D3-435E-8D7F-889FEF31369A}"/>
    <cellStyle name="Comma 4 9 2 4 2 2" xfId="14889" xr:uid="{700BD538-CF66-414C-ACEA-C2BF6462B963}"/>
    <cellStyle name="Comma 4 9 2 4 2 2 2" xfId="47507" xr:uid="{F1ACE70C-4483-4998-A0EA-F3B72FE4AC86}"/>
    <cellStyle name="Comma 4 9 2 4 2 2 3" xfId="34879" xr:uid="{F39B5EBD-5C73-4EAB-B504-68C60B6A0EA6}"/>
    <cellStyle name="Comma 4 9 2 4 2 3" xfId="22249" xr:uid="{A5E72495-728B-4C6F-BE7B-8D07C046B001}"/>
    <cellStyle name="Comma 4 9 2 4 2 3 2" xfId="41226" xr:uid="{E7155114-8AB3-4ABC-BCAD-9C726C93A267}"/>
    <cellStyle name="Comma 4 9 2 4 2 4" xfId="28586" xr:uid="{608CB2BE-E298-49BB-A5D2-2EC63F858462}"/>
    <cellStyle name="Comma 4 9 2 4 3" xfId="4905" xr:uid="{A6ABFE80-E356-436E-937A-1350F88A14B5}"/>
    <cellStyle name="Comma 4 9 2 4 3 2" xfId="12270" xr:uid="{13F5E920-39EF-42CA-BB28-5DA6594F10AE}"/>
    <cellStyle name="Comma 4 9 2 4 3 2 2" xfId="44888" xr:uid="{5FC6B769-0727-4B39-B251-3180D2D6CD86}"/>
    <cellStyle name="Comma 4 9 2 4 3 2 3" xfId="32260" xr:uid="{D7F2B4EA-800A-45ED-B25D-439E5338EDCE}"/>
    <cellStyle name="Comma 4 9 2 4 3 3" xfId="19630" xr:uid="{6949EC13-D201-4E37-A3F9-24D11622C71C}"/>
    <cellStyle name="Comma 4 9 2 4 3 3 2" xfId="38607" xr:uid="{9EB38CF1-013A-415B-9C0D-835A6614E54C}"/>
    <cellStyle name="Comma 4 9 2 4 3 4" xfId="25967" xr:uid="{7789F39E-557C-4D8D-B824-5166600B3CE8}"/>
    <cellStyle name="Comma 4 9 2 4 4" xfId="11393" xr:uid="{32F650FD-148F-4ABA-8F7F-7AD21BF1C107}"/>
    <cellStyle name="Comma 4 9 2 4 4 2" xfId="44010" xr:uid="{EB2FB618-2B3D-4FB0-8D3C-293EEE9C6A69}"/>
    <cellStyle name="Comma 4 9 2 4 4 3" xfId="31382" xr:uid="{115DE5FB-D908-40E2-A69F-5E1D612591B0}"/>
    <cellStyle name="Comma 4 9 2 4 5" xfId="18753" xr:uid="{1CDBB986-21F2-461B-9482-AAA772D5D1E6}"/>
    <cellStyle name="Comma 4 9 2 4 5 2" xfId="37729" xr:uid="{E7326ABE-018E-4641-A73F-780829538410}"/>
    <cellStyle name="Comma 4 9 2 4 6" xfId="25089" xr:uid="{14CCBEB3-A05E-4AE3-98DE-245B6517276C}"/>
    <cellStyle name="Comma 4 9 2 5" xfId="3177" xr:uid="{E1D97098-FA8E-42C4-BBCF-8AA0A5F4F164}"/>
    <cellStyle name="Comma 4 9 2 5 2" xfId="6674" xr:uid="{B77E1A5F-E688-42B0-AB94-D604A9A9343D}"/>
    <cellStyle name="Comma 4 9 2 5 2 2" xfId="14039" xr:uid="{3259A31D-DCF4-41D8-83EE-BC6AC71FC093}"/>
    <cellStyle name="Comma 4 9 2 5 2 2 2" xfId="46657" xr:uid="{A5E49494-FC97-438C-A8A7-0A64F7563E0B}"/>
    <cellStyle name="Comma 4 9 2 5 2 2 3" xfId="34029" xr:uid="{FF19BB52-CF3B-4B11-9099-34EE9647CB57}"/>
    <cellStyle name="Comma 4 9 2 5 2 3" xfId="21399" xr:uid="{21173460-1D2B-4D43-AA49-CA731B95626B}"/>
    <cellStyle name="Comma 4 9 2 5 2 3 2" xfId="40376" xr:uid="{53060C6B-2BCA-4003-BC1A-39B60838E89C}"/>
    <cellStyle name="Comma 4 9 2 5 2 4" xfId="27736" xr:uid="{F4E5A07A-135C-4E05-80FE-92F40A459D2A}"/>
    <cellStyle name="Comma 4 9 2 5 3" xfId="10543" xr:uid="{DF7F2C46-AE9C-4983-B647-98E20D4E3F3D}"/>
    <cellStyle name="Comma 4 9 2 5 3 2" xfId="43160" xr:uid="{AB02AB78-6BFE-4261-8B74-9813084F84D3}"/>
    <cellStyle name="Comma 4 9 2 5 3 3" xfId="30532" xr:uid="{F66B590C-7855-4B8C-B7C5-E4B9CAC46FA7}"/>
    <cellStyle name="Comma 4 9 2 5 4" xfId="17903" xr:uid="{E9431427-ED06-42F0-AE48-3C33E202E4A6}"/>
    <cellStyle name="Comma 4 9 2 5 4 2" xfId="36879" xr:uid="{94A8F02C-EB19-4192-9292-E50E723035C2}"/>
    <cellStyle name="Comma 4 9 2 5 5" xfId="24239" xr:uid="{E7371613-1554-4A80-805E-9504EF878AFD}"/>
    <cellStyle name="Comma 4 9 2 6" xfId="5790" xr:uid="{E547592B-03DE-4502-8D6F-B841E90FC2AE}"/>
    <cellStyle name="Comma 4 9 2 6 2" xfId="13155" xr:uid="{2CAC3CC7-F8F1-4508-AEA2-40757A577EF6}"/>
    <cellStyle name="Comma 4 9 2 6 2 2" xfId="45773" xr:uid="{CDB10C02-3295-4A37-A1D9-5333FB6AB7E2}"/>
    <cellStyle name="Comma 4 9 2 6 2 3" xfId="33145" xr:uid="{7F2BD527-2003-445B-857E-2E104F5E21CB}"/>
    <cellStyle name="Comma 4 9 2 6 3" xfId="20515" xr:uid="{393E008F-4FED-4BD6-AB68-9DC46E408519}"/>
    <cellStyle name="Comma 4 9 2 6 3 2" xfId="39492" xr:uid="{55FB07BD-EC4E-497C-8473-2EF6C6DFEEAF}"/>
    <cellStyle name="Comma 4 9 2 6 4" xfId="26852" xr:uid="{A6C15FDD-7203-42B7-B70B-5E3A512B7DAB}"/>
    <cellStyle name="Comma 4 9 2 7" xfId="2238" xr:uid="{51EAC63F-2D13-4E47-A612-53E80DB1B684}"/>
    <cellStyle name="Comma 4 9 2 7 2" xfId="9663" xr:uid="{89C92133-DA19-4B5D-85DD-E3910DD9CFC5}"/>
    <cellStyle name="Comma 4 9 2 7 2 2" xfId="42276" xr:uid="{29B5F9F6-1FF6-4E92-B704-FD96674DA6FB}"/>
    <cellStyle name="Comma 4 9 2 7 3" xfId="17023" xr:uid="{0272CA35-595A-4DD2-AA9B-CB70FAA485CD}"/>
    <cellStyle name="Comma 4 9 2 7 4" xfId="29648" xr:uid="{C65F7EB2-AAFB-4796-BB9F-76F7897C7E11}"/>
    <cellStyle name="Comma 4 9 2 8" xfId="1728" xr:uid="{77D99684-8194-4048-901D-8797913E9B55}"/>
    <cellStyle name="Comma 4 9 2 8 2" xfId="9266" xr:uid="{213C8A3F-340D-468A-A6CF-B2557CA2F0E8}"/>
    <cellStyle name="Comma 4 9 2 8 3" xfId="16626" xr:uid="{1BE25FC3-4241-4FBC-860D-086646CC42D2}"/>
    <cellStyle name="Comma 4 9 2 8 4" xfId="35963" xr:uid="{FB8C577A-D6DB-41A2-93C5-0CE0FA741704}"/>
    <cellStyle name="Comma 4 9 2 9" xfId="8916" xr:uid="{B552B0A2-86B3-4FDB-BAD0-4C5D4DE86CE4}"/>
    <cellStyle name="Comma 4 9 3" xfId="904" xr:uid="{500B542C-0135-47FA-894D-647404CEAA28}"/>
    <cellStyle name="Comma 4 9 3 10" xfId="23430" xr:uid="{906AB206-3F60-4224-9279-CDC56DEA42D5}"/>
    <cellStyle name="Comma 4 9 3 2" xfId="2814" xr:uid="{6707AD74-35EC-4673-95D3-19D66E2EE8A0}"/>
    <cellStyle name="Comma 4 9 3 2 2" xfId="4546" xr:uid="{F586DB81-A913-40F1-8490-B724E398C60E}"/>
    <cellStyle name="Comma 4 9 3 2 2 2" xfId="8044" xr:uid="{93F71D78-72E5-4C07-B5C0-6369F80A347A}"/>
    <cellStyle name="Comma 4 9 3 2 2 2 2" xfId="15409" xr:uid="{3701715B-3173-4B6F-ACEB-3D58985B9396}"/>
    <cellStyle name="Comma 4 9 3 2 2 2 2 2" xfId="48027" xr:uid="{1AC322A8-E2D3-43D8-A673-577A4BA050DB}"/>
    <cellStyle name="Comma 4 9 3 2 2 2 2 3" xfId="35399" xr:uid="{5FB011C1-0824-4E9F-BAA7-35414533F64F}"/>
    <cellStyle name="Comma 4 9 3 2 2 2 3" xfId="22769" xr:uid="{58314C61-BC61-4391-B048-716C0B2F6351}"/>
    <cellStyle name="Comma 4 9 3 2 2 2 3 2" xfId="41746" xr:uid="{D7FC5F91-8A85-4901-801B-0FA5406CDE9F}"/>
    <cellStyle name="Comma 4 9 3 2 2 2 4" xfId="29106" xr:uid="{32839FFE-1184-40EA-9AF4-271151A1A66F}"/>
    <cellStyle name="Comma 4 9 3 2 2 3" xfId="5426" xr:uid="{D6736367-B2BF-49E6-90D6-FF00E22B4986}"/>
    <cellStyle name="Comma 4 9 3 2 2 3 2" xfId="12791" xr:uid="{B68BE367-E2ED-452D-97F7-951E3254B6BE}"/>
    <cellStyle name="Comma 4 9 3 2 2 3 2 2" xfId="45409" xr:uid="{A9F4B831-9465-4830-B231-85C4B88FF321}"/>
    <cellStyle name="Comma 4 9 3 2 2 3 2 3" xfId="32781" xr:uid="{3738613E-B569-4483-99AA-42E1CF09636A}"/>
    <cellStyle name="Comma 4 9 3 2 2 3 3" xfId="20151" xr:uid="{936E19BA-0861-466A-83A9-0CE80023D61A}"/>
    <cellStyle name="Comma 4 9 3 2 2 3 3 2" xfId="39128" xr:uid="{99CE93D7-1D2F-4D48-AA63-23A00A7A69B6}"/>
    <cellStyle name="Comma 4 9 3 2 2 3 4" xfId="26488" xr:uid="{F3BE16DC-60AC-4937-A333-7DD1E70D452C}"/>
    <cellStyle name="Comma 4 9 3 2 2 4" xfId="11912" xr:uid="{01C448F4-0F01-44EF-8659-5665459FDFE1}"/>
    <cellStyle name="Comma 4 9 3 2 2 4 2" xfId="44530" xr:uid="{5628575F-EFD0-44A3-94B2-E6AC8FBCC672}"/>
    <cellStyle name="Comma 4 9 3 2 2 4 3" xfId="31902" xr:uid="{5E8BDDAE-8895-4F3C-9FFA-E4CE7440F736}"/>
    <cellStyle name="Comma 4 9 3 2 2 5" xfId="19272" xr:uid="{7D78F78F-6C01-4863-B29E-0CD8527766A6}"/>
    <cellStyle name="Comma 4 9 3 2 2 5 2" xfId="38249" xr:uid="{3FB4C734-56F9-4E9D-AE40-25A593C99353}"/>
    <cellStyle name="Comma 4 9 3 2 2 6" xfId="25609" xr:uid="{F5EF5C17-EEB5-499B-A827-0C61E6918944}"/>
    <cellStyle name="Comma 4 9 3 2 3" xfId="3690" xr:uid="{A5617FCC-F2D9-49F3-B227-D16B11CA5910}"/>
    <cellStyle name="Comma 4 9 3 2 3 2" xfId="7187" xr:uid="{F65B0B07-6F2A-4FE2-8C19-7788DC5D8FB5}"/>
    <cellStyle name="Comma 4 9 3 2 3 2 2" xfId="14552" xr:uid="{FAEC3E6A-DC43-485C-BF1C-1B33397C677B}"/>
    <cellStyle name="Comma 4 9 3 2 3 2 2 2" xfId="47170" xr:uid="{0C76CDEE-F4D7-4706-9610-11835A7AC697}"/>
    <cellStyle name="Comma 4 9 3 2 3 2 2 3" xfId="34542" xr:uid="{49FF1051-79E1-43D2-B294-CF2F7328B892}"/>
    <cellStyle name="Comma 4 9 3 2 3 2 3" xfId="21912" xr:uid="{F9A009B9-222B-4474-AB44-ED165576C6D6}"/>
    <cellStyle name="Comma 4 9 3 2 3 2 3 2" xfId="40889" xr:uid="{0CC43EAE-1851-4B4F-9907-B48AAF15138A}"/>
    <cellStyle name="Comma 4 9 3 2 3 2 4" xfId="28249" xr:uid="{04D48004-C828-4135-B54E-E87BDE9A93C3}"/>
    <cellStyle name="Comma 4 9 3 2 3 3" xfId="11056" xr:uid="{33C109BE-BBD0-4674-BE60-A4C4F9FA71B2}"/>
    <cellStyle name="Comma 4 9 3 2 3 3 2" xfId="43673" xr:uid="{CE5C34F3-F89A-45C7-A65F-B4E1EAE45ADB}"/>
    <cellStyle name="Comma 4 9 3 2 3 3 3" xfId="31045" xr:uid="{A941AFD4-A20D-4C83-BD2A-B9EE2DE2C185}"/>
    <cellStyle name="Comma 4 9 3 2 3 4" xfId="18416" xr:uid="{F268F7E1-7085-4F21-9691-8CF51DAF099E}"/>
    <cellStyle name="Comma 4 9 3 2 3 4 2" xfId="37392" xr:uid="{DF5DFE7F-0086-4F84-B37E-CDF946FDC970}"/>
    <cellStyle name="Comma 4 9 3 2 3 5" xfId="24752" xr:uid="{3F5D7C4A-469A-4E10-ADB4-82853EDD9CAE}"/>
    <cellStyle name="Comma 4 9 3 2 4" xfId="6311" xr:uid="{6BA3A52A-F764-440B-8775-23CFB90F95AE}"/>
    <cellStyle name="Comma 4 9 3 2 4 2" xfId="13676" xr:uid="{4C83A7C2-737D-43ED-A667-5DE3137DA009}"/>
    <cellStyle name="Comma 4 9 3 2 4 2 2" xfId="46294" xr:uid="{16575ED5-FB23-4979-BDC2-515F90965690}"/>
    <cellStyle name="Comma 4 9 3 2 4 2 3" xfId="33666" xr:uid="{C86C40F9-742F-4F1A-9FCC-35AC5BB2439E}"/>
    <cellStyle name="Comma 4 9 3 2 4 3" xfId="21036" xr:uid="{2D6E48AA-DEF5-417B-B53C-984598E396F8}"/>
    <cellStyle name="Comma 4 9 3 2 4 3 2" xfId="40013" xr:uid="{DE071709-47CA-4347-AA86-2B67CB2815EB}"/>
    <cellStyle name="Comma 4 9 3 2 4 4" xfId="27373" xr:uid="{2349DA1C-9340-46D0-B666-2CF81BC7DE8C}"/>
    <cellStyle name="Comma 4 9 3 2 5" xfId="10182" xr:uid="{CD393A87-EBC1-4AE9-BC6D-FFF8800185E9}"/>
    <cellStyle name="Comma 4 9 3 2 5 2" xfId="42797" xr:uid="{F7B0D39A-DEF6-45A2-8538-992E66403F62}"/>
    <cellStyle name="Comma 4 9 3 2 5 3" xfId="30169" xr:uid="{716C1170-3614-403B-94D8-0FFA3CB7D591}"/>
    <cellStyle name="Comma 4 9 3 2 6" xfId="17542" xr:uid="{31B0B977-80C5-4AEF-8A30-14FAD9C47817}"/>
    <cellStyle name="Comma 4 9 3 2 6 2" xfId="36516" xr:uid="{E97F3B70-8470-4DD9-BFE9-749AEC4F430F}"/>
    <cellStyle name="Comma 4 9 3 2 7" xfId="23876" xr:uid="{897CA5FE-E39E-457C-8B1C-ABA02CB79F23}"/>
    <cellStyle name="Comma 4 9 3 3" xfId="4106" xr:uid="{7BB467DC-76EE-4872-8385-2E77ADDDBEF4}"/>
    <cellStyle name="Comma 4 9 3 3 2" xfId="7603" xr:uid="{A9F781EA-9C31-4281-B0DF-DF8F9329A0A7}"/>
    <cellStyle name="Comma 4 9 3 3 2 2" xfId="14968" xr:uid="{6AB6C1BA-5A9A-4C38-ACEC-05FC5F71652F}"/>
    <cellStyle name="Comma 4 9 3 3 2 2 2" xfId="47586" xr:uid="{B740E219-ACC3-4D9D-98F6-E9B42DE0E3F9}"/>
    <cellStyle name="Comma 4 9 3 3 2 2 3" xfId="34958" xr:uid="{86B970E9-C775-478E-A0BB-558CF53605C2}"/>
    <cellStyle name="Comma 4 9 3 3 2 3" xfId="22328" xr:uid="{CD888EB9-CD5E-4B1A-A00F-B787B2D88FB4}"/>
    <cellStyle name="Comma 4 9 3 3 2 3 2" xfId="41305" xr:uid="{B786DA86-1FA0-464C-B54B-B860B0F4C43E}"/>
    <cellStyle name="Comma 4 9 3 3 2 4" xfId="28665" xr:uid="{E6F57E98-31FE-4020-B374-BEEB893C4431}"/>
    <cellStyle name="Comma 4 9 3 3 3" xfId="4984" xr:uid="{48B26884-5587-4386-B1E7-F24E1B282D59}"/>
    <cellStyle name="Comma 4 9 3 3 3 2" xfId="12349" xr:uid="{AE992BED-16F6-48D7-9592-B6C2BF1C9BF2}"/>
    <cellStyle name="Comma 4 9 3 3 3 2 2" xfId="44967" xr:uid="{66224E89-418C-4D31-A9F2-F358FF6700F9}"/>
    <cellStyle name="Comma 4 9 3 3 3 2 3" xfId="32339" xr:uid="{D61197DB-8474-4381-ADA5-84275F5E75FC}"/>
    <cellStyle name="Comma 4 9 3 3 3 3" xfId="19709" xr:uid="{77366D02-2AD7-4138-B3AE-4BB719FEDE66}"/>
    <cellStyle name="Comma 4 9 3 3 3 3 2" xfId="38686" xr:uid="{323E83E0-C3EA-4FF9-8992-783598776439}"/>
    <cellStyle name="Comma 4 9 3 3 3 4" xfId="26046" xr:uid="{26596145-A797-481B-AC3D-288D584E32C0}"/>
    <cellStyle name="Comma 4 9 3 3 4" xfId="11472" xr:uid="{E6D5191E-B2D0-47FD-9123-51235F59C5DB}"/>
    <cellStyle name="Comma 4 9 3 3 4 2" xfId="44089" xr:uid="{10E5E2FD-7E42-4104-B4C5-9240A8892B17}"/>
    <cellStyle name="Comma 4 9 3 3 4 3" xfId="31461" xr:uid="{924EB9FC-AEB6-49F0-BD12-FDFCB9CEBE4D}"/>
    <cellStyle name="Comma 4 9 3 3 5" xfId="18832" xr:uid="{0E706C0B-A735-45F8-9B02-BE1C2A26A4D8}"/>
    <cellStyle name="Comma 4 9 3 3 5 2" xfId="37808" xr:uid="{C378988E-335C-4785-A666-773C6949C04E}"/>
    <cellStyle name="Comma 4 9 3 3 6" xfId="25168" xr:uid="{0F3E05B5-6FA3-4971-8677-040E1D97EF86}"/>
    <cellStyle name="Comma 4 9 3 4" xfId="3256" xr:uid="{FBEBB395-9EE3-44D7-A219-9A6CB59E5D61}"/>
    <cellStyle name="Comma 4 9 3 4 2" xfId="6753" xr:uid="{C04D4BD4-F64F-44FA-A01D-F36B25BCE609}"/>
    <cellStyle name="Comma 4 9 3 4 2 2" xfId="14118" xr:uid="{12143EB9-31EA-4AE7-A33A-17A4F7AE1665}"/>
    <cellStyle name="Comma 4 9 3 4 2 2 2" xfId="46736" xr:uid="{DAA22E55-6590-496D-98BE-95DD9808B1DC}"/>
    <cellStyle name="Comma 4 9 3 4 2 2 3" xfId="34108" xr:uid="{C1AFD551-4878-4D7E-A246-6C94FBCB43DC}"/>
    <cellStyle name="Comma 4 9 3 4 2 3" xfId="21478" xr:uid="{F1EE6FB0-A9FC-4EFD-B92E-035AC3280C30}"/>
    <cellStyle name="Comma 4 9 3 4 2 3 2" xfId="40455" xr:uid="{DE1F152E-3E50-4A68-9559-BD5EF250571E}"/>
    <cellStyle name="Comma 4 9 3 4 2 4" xfId="27815" xr:uid="{EBA41920-3750-4710-8610-A5161C4DF41F}"/>
    <cellStyle name="Comma 4 9 3 4 3" xfId="10622" xr:uid="{195C4C4C-6A8E-493B-976F-EC1C8FE3BE4F}"/>
    <cellStyle name="Comma 4 9 3 4 3 2" xfId="43239" xr:uid="{DDCC583A-805A-4EFF-92C6-9124935A3504}"/>
    <cellStyle name="Comma 4 9 3 4 3 3" xfId="30611" xr:uid="{70EAB5B9-ED48-423C-9E1D-504773C719DC}"/>
    <cellStyle name="Comma 4 9 3 4 4" xfId="17982" xr:uid="{C1157994-6F49-451F-9D29-78594DE9A920}"/>
    <cellStyle name="Comma 4 9 3 4 4 2" xfId="36958" xr:uid="{DE928BE9-D396-4F50-875D-4FD58BCBA615}"/>
    <cellStyle name="Comma 4 9 3 4 5" xfId="24318" xr:uid="{304BAB16-8340-4A3E-9D34-036549C85F1A}"/>
    <cellStyle name="Comma 4 9 3 5" xfId="5869" xr:uid="{166FEE17-D3FB-4EBB-8DF9-A3618D356FBD}"/>
    <cellStyle name="Comma 4 9 3 5 2" xfId="13234" xr:uid="{7894B563-ABA4-4781-80EE-E93E79BD832B}"/>
    <cellStyle name="Comma 4 9 3 5 2 2" xfId="45852" xr:uid="{B2782CD2-4297-4F00-B568-396124C283EE}"/>
    <cellStyle name="Comma 4 9 3 5 2 3" xfId="33224" xr:uid="{AD6D89C7-56BC-4792-8D26-9A952BA64B06}"/>
    <cellStyle name="Comma 4 9 3 5 3" xfId="20594" xr:uid="{30106ADD-6594-4362-95D3-050ABDFB1AAF}"/>
    <cellStyle name="Comma 4 9 3 5 3 2" xfId="39571" xr:uid="{84FA2456-BCD5-47C8-8CBB-EB05FBDEFBFD}"/>
    <cellStyle name="Comma 4 9 3 5 4" xfId="26931" xr:uid="{DBE59BF6-DBE0-4393-911F-768F8337B1CC}"/>
    <cellStyle name="Comma 4 9 3 6" xfId="2317" xr:uid="{4140F725-D5C9-4E81-8A2D-F0BC64D4181B}"/>
    <cellStyle name="Comma 4 9 3 6 2" xfId="9742" xr:uid="{FB70FF61-0DC7-4CB8-A722-8BEC667F0F38}"/>
    <cellStyle name="Comma 4 9 3 6 2 2" xfId="42355" xr:uid="{7BA669A8-1B8D-4CCC-98FE-7FCCD3837A0D}"/>
    <cellStyle name="Comma 4 9 3 6 3" xfId="17102" xr:uid="{F38532B4-90B8-4D1D-8E49-60FECF096315}"/>
    <cellStyle name="Comma 4 9 3 6 4" xfId="29727" xr:uid="{A982B536-B668-4FF3-B2AB-140D7C99BB26}"/>
    <cellStyle name="Comma 4 9 3 7" xfId="1825" xr:uid="{2F7DF806-7D39-400C-84C2-E76AD0756536}"/>
    <cellStyle name="Comma 4 9 3 7 2" xfId="9362" xr:uid="{D910314C-3B06-4283-9162-82CB68E19DFB}"/>
    <cellStyle name="Comma 4 9 3 7 3" xfId="16722" xr:uid="{567496F6-1348-4CA4-82BC-2CD59DDFF20D}"/>
    <cellStyle name="Comma 4 9 3 7 4" xfId="36042" xr:uid="{D6A940F0-0495-48CC-8225-4DB385B63354}"/>
    <cellStyle name="Comma 4 9 3 8" xfId="8764" xr:uid="{5A84D0AD-362C-4859-946D-40AF112008CA}"/>
    <cellStyle name="Comma 4 9 3 9" xfId="16124" xr:uid="{0DDD3D59-4CAC-42BB-91DE-06D07D741D33}"/>
    <cellStyle name="Comma 4 9 4" xfId="2460" xr:uid="{237283BC-E545-4EF4-993E-E7186E63EE9F}"/>
    <cellStyle name="Comma 4 9 4 2" xfId="4225" xr:uid="{32E05925-5C25-422B-A041-BD9CBD9CFC28}"/>
    <cellStyle name="Comma 4 9 4 2 2" xfId="7722" xr:uid="{2B8C637F-FB79-4700-9195-284BE41225A4}"/>
    <cellStyle name="Comma 4 9 4 2 2 2" xfId="15087" xr:uid="{6D58EFC6-8D0D-4998-B842-0A1E8AD58ED8}"/>
    <cellStyle name="Comma 4 9 4 2 2 2 2" xfId="47705" xr:uid="{74087788-E32D-44DE-8EB4-655220EE00F4}"/>
    <cellStyle name="Comma 4 9 4 2 2 2 3" xfId="35077" xr:uid="{BEA57CDA-6EC3-4C77-9E52-F7BF1AF4E2A4}"/>
    <cellStyle name="Comma 4 9 4 2 2 3" xfId="22447" xr:uid="{DC121702-5426-4BD3-9107-02D319FCF29A}"/>
    <cellStyle name="Comma 4 9 4 2 2 3 2" xfId="41424" xr:uid="{506CA7BA-7536-462A-9B0C-C9ABEA6FC3EF}"/>
    <cellStyle name="Comma 4 9 4 2 2 4" xfId="28784" xr:uid="{C468A090-09F1-4133-8CDE-05D37C905AB9}"/>
    <cellStyle name="Comma 4 9 4 2 3" xfId="5104" xr:uid="{F528F968-08E2-401C-A8EB-E4CE651E3DB1}"/>
    <cellStyle name="Comma 4 9 4 2 3 2" xfId="12469" xr:uid="{8E00C243-BB40-461F-9439-03E4C98DA317}"/>
    <cellStyle name="Comma 4 9 4 2 3 2 2" xfId="45087" xr:uid="{35A71495-B743-472C-AD4F-E092A4C00ED2}"/>
    <cellStyle name="Comma 4 9 4 2 3 2 3" xfId="32459" xr:uid="{11964E7B-7252-4D89-BD47-489B8460E780}"/>
    <cellStyle name="Comma 4 9 4 2 3 3" xfId="19829" xr:uid="{995DCDE2-04A0-4794-A272-1F598393F953}"/>
    <cellStyle name="Comma 4 9 4 2 3 3 2" xfId="38806" xr:uid="{0CB221FE-E74A-4390-812A-79E0F5214D37}"/>
    <cellStyle name="Comma 4 9 4 2 3 4" xfId="26166" xr:uid="{CCC184BD-FB68-43F5-AA92-6B536B005D20}"/>
    <cellStyle name="Comma 4 9 4 2 4" xfId="11591" xr:uid="{3B0F7296-C56B-4BF6-BA58-CD1840BC4166}"/>
    <cellStyle name="Comma 4 9 4 2 4 2" xfId="44208" xr:uid="{F07C6042-98A3-4898-AF91-B4A9B19CC2CF}"/>
    <cellStyle name="Comma 4 9 4 2 4 3" xfId="31580" xr:uid="{5B243433-2E4B-44F1-9C0A-078EC53E6E3D}"/>
    <cellStyle name="Comma 4 9 4 2 5" xfId="18951" xr:uid="{A5A62625-322F-4886-B687-63D19F488CDE}"/>
    <cellStyle name="Comma 4 9 4 2 5 2" xfId="37927" xr:uid="{1F361CB9-6AF9-4CB8-9826-30919B73D469}"/>
    <cellStyle name="Comma 4 9 4 2 6" xfId="25287" xr:uid="{60A28276-E48E-46D3-B045-CD8F6FCE251D}"/>
    <cellStyle name="Comma 4 9 4 3" xfId="3375" xr:uid="{18F7B5F3-BE6D-4F62-8E2D-6DE2AB7078F3}"/>
    <cellStyle name="Comma 4 9 4 3 2" xfId="6872" xr:uid="{3093749A-0604-4DA9-B766-57915161A871}"/>
    <cellStyle name="Comma 4 9 4 3 2 2" xfId="14237" xr:uid="{68B505F4-B149-472C-B56B-B2AD04E46264}"/>
    <cellStyle name="Comma 4 9 4 3 2 2 2" xfId="46855" xr:uid="{1C7949D9-4429-4DC8-8408-E75C3FF75C45}"/>
    <cellStyle name="Comma 4 9 4 3 2 2 3" xfId="34227" xr:uid="{AD606B9C-8AD8-4850-81EE-435798CBA341}"/>
    <cellStyle name="Comma 4 9 4 3 2 3" xfId="21597" xr:uid="{7F61D5ED-8CFE-4959-A97A-670C34364F47}"/>
    <cellStyle name="Comma 4 9 4 3 2 3 2" xfId="40574" xr:uid="{FC880F3B-5C87-4AED-A612-0D2E1D30DE93}"/>
    <cellStyle name="Comma 4 9 4 3 2 4" xfId="27934" xr:uid="{636B888E-33A0-47AF-82B7-1CBEE7F41C25}"/>
    <cellStyle name="Comma 4 9 4 3 3" xfId="10741" xr:uid="{C3FA91E8-A502-4A26-86C2-8FC8352E0E4B}"/>
    <cellStyle name="Comma 4 9 4 3 3 2" xfId="43358" xr:uid="{EDEB391D-3C70-4B84-B32E-9B40964B5F4B}"/>
    <cellStyle name="Comma 4 9 4 3 3 3" xfId="30730" xr:uid="{0E5EC4DF-3C82-42DC-9A29-B61A42671B55}"/>
    <cellStyle name="Comma 4 9 4 3 4" xfId="18101" xr:uid="{12996938-29DE-4E3F-976A-DC77A232C07A}"/>
    <cellStyle name="Comma 4 9 4 3 4 2" xfId="37077" xr:uid="{B136D045-70D2-41A0-8DCA-4C3110631359}"/>
    <cellStyle name="Comma 4 9 4 3 5" xfId="24437" xr:uid="{BFC31E6C-F713-47BE-9E0B-B3AD670E709D}"/>
    <cellStyle name="Comma 4 9 4 4" xfId="5989" xr:uid="{CDCEA0ED-1DB6-4EE9-AA16-A1AC7D07A030}"/>
    <cellStyle name="Comma 4 9 4 4 2" xfId="13354" xr:uid="{5531B05F-3533-4DA6-94BE-5D3EEE98B97E}"/>
    <cellStyle name="Comma 4 9 4 4 2 2" xfId="45972" xr:uid="{B1F23F4E-36E3-4BEF-95A4-07F511F26A82}"/>
    <cellStyle name="Comma 4 9 4 4 2 3" xfId="33344" xr:uid="{F8D4E06B-5E9B-4E5B-914E-810C999C970C}"/>
    <cellStyle name="Comma 4 9 4 4 3" xfId="20714" xr:uid="{5E6A6CE6-B763-4092-ACEC-38543E8AC9C0}"/>
    <cellStyle name="Comma 4 9 4 4 3 2" xfId="39691" xr:uid="{07B8CD20-A218-4C96-90CC-D45202821FF3}"/>
    <cellStyle name="Comma 4 9 4 4 4" xfId="27051" xr:uid="{7FCC693D-335B-44DE-A3B6-A7446D52336E}"/>
    <cellStyle name="Comma 4 9 4 5" xfId="9862" xr:uid="{E506F849-AF0F-4397-B3E1-690A60B599BC}"/>
    <cellStyle name="Comma 4 9 4 5 2" xfId="42478" xr:uid="{795B99A7-7CD0-4190-B1AE-FAEAA5F97F8A}"/>
    <cellStyle name="Comma 4 9 4 5 3" xfId="29850" xr:uid="{B43E45C0-DAF5-44F0-BDCA-0E8DDF2ADF86}"/>
    <cellStyle name="Comma 4 9 4 6" xfId="17222" xr:uid="{A6EA4884-C96A-47EF-8F9A-EFB59FA2E945}"/>
    <cellStyle name="Comma 4 9 4 6 2" xfId="36171" xr:uid="{82608DCB-EE91-4D4F-A99C-753A2E48BAB6}"/>
    <cellStyle name="Comma 4 9 4 7" xfId="23554" xr:uid="{279133D0-DC8E-49A6-88B4-C999810CE3AE}"/>
    <cellStyle name="Comma 4 9 5" xfId="3954" xr:uid="{57E7DF11-4342-4A96-A42A-262158A3BBB0}"/>
    <cellStyle name="Comma 4 9 5 2" xfId="7451" xr:uid="{8AF029E8-41BD-4F6C-A347-55382807746F}"/>
    <cellStyle name="Comma 4 9 5 2 2" xfId="14816" xr:uid="{2D1E47C7-A868-4C8C-B020-277179C40D0F}"/>
    <cellStyle name="Comma 4 9 5 2 2 2" xfId="47434" xr:uid="{38884AC2-6C52-4BBC-BAC0-3701EBB2247F}"/>
    <cellStyle name="Comma 4 9 5 2 2 3" xfId="34806" xr:uid="{BDF4A12A-4046-426C-8CFE-7F5C698302A1}"/>
    <cellStyle name="Comma 4 9 5 2 3" xfId="22176" xr:uid="{D4FCDCA7-1D1E-45DB-ACFF-31D73FBF1F2D}"/>
    <cellStyle name="Comma 4 9 5 2 3 2" xfId="41153" xr:uid="{139C648B-7D40-45B5-9424-9D2D3E6ABEB3}"/>
    <cellStyle name="Comma 4 9 5 2 4" xfId="28513" xr:uid="{9FE7BC4F-578F-465E-8F6D-C18835DA3804}"/>
    <cellStyle name="Comma 4 9 5 3" xfId="4830" xr:uid="{A05F1279-9019-4A05-8D57-B7D0EF87D572}"/>
    <cellStyle name="Comma 4 9 5 3 2" xfId="12195" xr:uid="{AB13EFF6-BF2B-415A-A70C-9F164A3470EC}"/>
    <cellStyle name="Comma 4 9 5 3 2 2" xfId="44813" xr:uid="{942AFA76-B3D7-4BFE-8EB0-F011256BF552}"/>
    <cellStyle name="Comma 4 9 5 3 2 3" xfId="32185" xr:uid="{81EB0108-8197-419E-BD61-B18E773365C6}"/>
    <cellStyle name="Comma 4 9 5 3 3" xfId="19555" xr:uid="{35351243-85FE-4ABC-93F0-D8FE50DBB230}"/>
    <cellStyle name="Comma 4 9 5 3 3 2" xfId="38532" xr:uid="{193DC2FC-AFF0-4111-A75F-8602E85CBE47}"/>
    <cellStyle name="Comma 4 9 5 3 4" xfId="25892" xr:uid="{A99CEDF3-4759-4823-9F15-7EDAAFD6FE5B}"/>
    <cellStyle name="Comma 4 9 5 4" xfId="11320" xr:uid="{D04CD650-A76D-4809-BA31-4F0EBC98BF45}"/>
    <cellStyle name="Comma 4 9 5 4 2" xfId="43937" xr:uid="{5EB2D32B-EA8A-4CCC-9F52-54F8496F75C3}"/>
    <cellStyle name="Comma 4 9 5 4 3" xfId="31309" xr:uid="{A45F71BB-DA72-47E8-BDCD-8BE78E01B375}"/>
    <cellStyle name="Comma 4 9 5 5" xfId="18680" xr:uid="{6477D4A0-C9F0-4D3E-ACDB-98E4BEC0939A}"/>
    <cellStyle name="Comma 4 9 5 5 2" xfId="37656" xr:uid="{83C561B7-DFA6-4AD0-BF4A-5D64B18F1D2F}"/>
    <cellStyle name="Comma 4 9 5 6" xfId="25016" xr:uid="{30DAFE25-B266-4396-9600-64C5CFBB05E2}"/>
    <cellStyle name="Comma 4 9 6" xfId="3104" xr:uid="{F27733D0-7740-4694-A494-522DCB99B256}"/>
    <cellStyle name="Comma 4 9 6 2" xfId="6601" xr:uid="{EEA440A4-5861-4A7A-88F8-76E57ECF14E0}"/>
    <cellStyle name="Comma 4 9 6 2 2" xfId="13966" xr:uid="{C239184D-556A-4316-A3D6-CB76417D5943}"/>
    <cellStyle name="Comma 4 9 6 2 2 2" xfId="46584" xr:uid="{57B3890A-20BE-47E3-A88D-E29B2F881769}"/>
    <cellStyle name="Comma 4 9 6 2 2 3" xfId="33956" xr:uid="{29181E9D-54DD-401E-9903-0088925EC94D}"/>
    <cellStyle name="Comma 4 9 6 2 3" xfId="21326" xr:uid="{F55C0522-B471-4D4F-A0A9-32259C5680A7}"/>
    <cellStyle name="Comma 4 9 6 2 3 2" xfId="40303" xr:uid="{E73D7318-A961-4B4F-B729-C904C3776DA9}"/>
    <cellStyle name="Comma 4 9 6 2 4" xfId="27663" xr:uid="{4BE8AC59-788E-489A-8E1D-FD1FC2D37740}"/>
    <cellStyle name="Comma 4 9 6 3" xfId="10470" xr:uid="{3F6630F1-A6F1-4BC0-9800-778EB39E5233}"/>
    <cellStyle name="Comma 4 9 6 3 2" xfId="43087" xr:uid="{D4086612-A4D2-48B5-AFB3-09185AB1CF53}"/>
    <cellStyle name="Comma 4 9 6 3 3" xfId="30459" xr:uid="{CCAF49FA-7405-44BD-8CBA-DFAA70FB313C}"/>
    <cellStyle name="Comma 4 9 6 4" xfId="17830" xr:uid="{51D44449-0D4B-4EFE-BF6D-9BF46906F14B}"/>
    <cellStyle name="Comma 4 9 6 4 2" xfId="36806" xr:uid="{A5A55A03-A29E-4366-85F5-482D9ACACC6D}"/>
    <cellStyle name="Comma 4 9 6 5" xfId="24166" xr:uid="{4AE0C2DD-4B24-452D-BAA7-26388A6B11EA}"/>
    <cellStyle name="Comma 4 9 7" xfId="5715" xr:uid="{7B3D4471-118D-448D-8062-D605FA58F706}"/>
    <cellStyle name="Comma 4 9 7 2" xfId="13080" xr:uid="{B7329E27-F960-487C-AEA6-AFEDC2248ADB}"/>
    <cellStyle name="Comma 4 9 7 2 2" xfId="45698" xr:uid="{E04FE980-10BD-435B-87CF-CAB103181650}"/>
    <cellStyle name="Comma 4 9 7 2 3" xfId="33070" xr:uid="{0D4F82A5-E74B-4A36-9775-C445F07BF607}"/>
    <cellStyle name="Comma 4 9 7 3" xfId="20440" xr:uid="{83D69B17-010C-49B1-A0D8-3D259930B097}"/>
    <cellStyle name="Comma 4 9 7 3 2" xfId="39417" xr:uid="{62829209-C089-441C-A7A3-B79AC78DDC8E}"/>
    <cellStyle name="Comma 4 9 7 4" xfId="26777" xr:uid="{65541A85-41FD-4D36-AA4D-6AED87C450B8}"/>
    <cellStyle name="Comma 4 9 8" xfId="8190" xr:uid="{10D7DFA2-1AE9-4F6B-89C9-2450047E2D60}"/>
    <cellStyle name="Comma 4 9 8 2" xfId="15555" xr:uid="{E1BE111F-C690-4CAE-B84B-CF7E8A0A31EA}"/>
    <cellStyle name="Comma 4 9 8 2 2" xfId="48173" xr:uid="{AA3F04CF-AD89-4212-8156-357629B57C61}"/>
    <cellStyle name="Comma 4 9 8 2 3" xfId="35545" xr:uid="{480F7100-4A93-4257-AAB4-BFF515D9C531}"/>
    <cellStyle name="Comma 4 9 8 3" xfId="22915" xr:uid="{5A3EDDB0-7E90-427D-A36B-2165DB62DA86}"/>
    <cellStyle name="Comma 4 9 8 3 2" xfId="41892" xr:uid="{A301F7E9-EAD5-4786-B00F-3FF07796BE41}"/>
    <cellStyle name="Comma 4 9 8 4" xfId="29252" xr:uid="{53E28BBD-4606-49B4-B107-624CCD8F663F}"/>
    <cellStyle name="Comma 4 9 9" xfId="2131" xr:uid="{9305C7BF-FDC7-46B3-B2EC-E5722AB7531A}"/>
    <cellStyle name="Comma 4 9 9 2" xfId="9588" xr:uid="{D987B666-1A8C-42AA-B499-8FB4B375E89C}"/>
    <cellStyle name="Comma 4 9 9 2 2" xfId="42014" xr:uid="{59DC98AF-EBD3-47B4-B250-AD99D86A4566}"/>
    <cellStyle name="Comma 4 9 9 3" xfId="16948" xr:uid="{A3241FA8-230F-4B95-8465-893FD0A3F63D}"/>
    <cellStyle name="Comma 4 9 9 4" xfId="29379" xr:uid="{A5D793F9-6C96-42AA-870C-7CBEE875259A}"/>
    <cellStyle name="Comma 40" xfId="48350" xr:uid="{7BA15A56-0409-4718-83DB-8823314AAA75}"/>
    <cellStyle name="Comma 41" xfId="170" xr:uid="{0EB47566-A75B-48FC-941A-4FCB11D05B81}"/>
    <cellStyle name="Comma 41 2" xfId="48440" xr:uid="{D3E92EEC-9C80-4E34-A28E-DA51D0D0FA3F}"/>
    <cellStyle name="Comma 42" xfId="48369" xr:uid="{F3D1FD17-5759-4C78-B5A3-81E645E92EC3}"/>
    <cellStyle name="Comma 43" xfId="103" xr:uid="{7956139E-0140-4995-A35A-CB985E424187}"/>
    <cellStyle name="Comma 44" xfId="48375" xr:uid="{FB2592DF-C1BC-4BB9-B9B5-6B1DEA2D6213}"/>
    <cellStyle name="Comma 45" xfId="48377" xr:uid="{A4A41B8B-4982-4128-B322-BB2ABBBD5D44}"/>
    <cellStyle name="Comma 46" xfId="48437" xr:uid="{D9547722-93F5-426F-ADAA-71F7287566BD}"/>
    <cellStyle name="Comma 46 2" xfId="48412" xr:uid="{9C9B5FEE-B4C2-4437-B11B-CCDC21604D3F}"/>
    <cellStyle name="Comma 46 6 2" xfId="204" xr:uid="{3BE4396F-D4BC-46E6-8011-06CDB0B5424A}"/>
    <cellStyle name="Comma 46 6 2 2" xfId="279" xr:uid="{521D328D-0D4E-408D-96BA-6C6B28092D75}"/>
    <cellStyle name="Comma 46 6 2 2 2" xfId="910" xr:uid="{185F1B2C-13C2-45C3-93BF-E6F82F5FED0C}"/>
    <cellStyle name="Comma 46 6 2 2 2 2" xfId="8769" xr:uid="{0E17D1FA-5F3E-403D-8CA8-995F8BA8049B}"/>
    <cellStyle name="Comma 46 6 2 2 2 3" xfId="16129" xr:uid="{D50E06B5-6B0F-4FE9-BFF2-65021A2AC426}"/>
    <cellStyle name="Comma 46 6 2 2 2 4" xfId="42039" xr:uid="{BCEF23DE-D7A6-4EF0-A0D2-7FB95FAAA2D1}"/>
    <cellStyle name="Comma 46 6 2 2 3" xfId="8382" xr:uid="{1E6ADF80-2617-4B79-9200-A4CCD64CDEC6}"/>
    <cellStyle name="Comma 46 6 2 2 4" xfId="15743" xr:uid="{8786795B-AB4E-48D4-9B4A-E04B0AB15080}"/>
    <cellStyle name="Comma 46 6 2 2 5" xfId="29405" xr:uid="{A9BF3A81-462B-4100-AC12-34B322BEF8CD}"/>
    <cellStyle name="Comma 46 6 2 3" xfId="320" xr:uid="{BDA131B6-9A55-49E2-8D4A-C1853F484009}"/>
    <cellStyle name="Comma 46 6 2 3 2" xfId="940" xr:uid="{539ECEA4-A930-4B80-9C21-D2A2CC09E994}"/>
    <cellStyle name="Comma 46 6 2 3 2 2" xfId="8797" xr:uid="{3EE3A8D8-A2F8-4AD2-879D-2B7CCA1FA85E}"/>
    <cellStyle name="Comma 46 6 2 3 2 3" xfId="16157" xr:uid="{ACFC849D-9D30-4AD0-A661-2E338C302C0A}"/>
    <cellStyle name="Comma 46 6 2 3 3" xfId="8421" xr:uid="{49DC2F52-CD6E-44BD-8AC8-E7924D269422}"/>
    <cellStyle name="Comma 46 6 2 3 4" xfId="15782" xr:uid="{30458A06-1E6F-4840-8D21-C978C6ADA0F8}"/>
    <cellStyle name="Comma 46 6 2 4" xfId="335" xr:uid="{3896DE4A-E072-4BA6-A671-3BA25E8C1460}"/>
    <cellStyle name="Comma 46 6 2 4 2" xfId="952" xr:uid="{4A5B5939-B22E-4AF7-8E9B-015C83741D6B}"/>
    <cellStyle name="Comma 46 6 2 4 2 2" xfId="8808" xr:uid="{CC089845-DB0D-4455-9689-081CC75DD12A}"/>
    <cellStyle name="Comma 46 6 2 4 2 3" xfId="16168" xr:uid="{4096534A-A39A-4F26-AC42-D391D57A7729}"/>
    <cellStyle name="Comma 46 6 2 4 3" xfId="8435" xr:uid="{BFE46586-EAC4-44D8-895D-3050059057BC}"/>
    <cellStyle name="Comma 46 6 2 4 4" xfId="15796" xr:uid="{6B27D950-8D02-41F7-B662-19E3708F185E}"/>
    <cellStyle name="Comma 46 6 2 5" xfId="718" xr:uid="{33102A40-23DB-4414-8A61-5CD7E8370220}"/>
    <cellStyle name="Comma 46 6 2 5 2" xfId="1046" xr:uid="{67602E75-D9BA-4CB6-8B82-25513BFA3F56}"/>
    <cellStyle name="Comma 46 6 2 5 2 2" xfId="8902" xr:uid="{BE83954C-EC1D-414E-8BEB-535273A6EB2E}"/>
    <cellStyle name="Comma 46 6 2 5 2 3" xfId="16262" xr:uid="{205494DD-3EF7-4E66-9ADF-F563CD081309}"/>
    <cellStyle name="Comma 46 6 2 5 3" xfId="8597" xr:uid="{112AB385-237B-4FAD-8B06-1C854A07F58C}"/>
    <cellStyle name="Comma 46 6 2 5 4" xfId="15957" xr:uid="{7500AF52-CDC0-4C20-92A0-533A9C5D44F6}"/>
    <cellStyle name="Comma 46 6 2 6" xfId="891" xr:uid="{7B6C128B-1C90-4F54-822D-8E6A93ECF810}"/>
    <cellStyle name="Comma 46 6 2 6 2" xfId="8756" xr:uid="{B1FE6B53-9C89-48E9-81B6-A7A065114DD2}"/>
    <cellStyle name="Comma 46 6 2 6 3" xfId="16116" xr:uid="{56AD365D-EA22-454C-920D-DAC7FFD1DE8E}"/>
    <cellStyle name="Comma 46 6 2 7" xfId="8342" xr:uid="{219D75A2-4AFD-4220-9EF3-B7E9DF99827C}"/>
    <cellStyle name="Comma 46 6 2 8" xfId="15703" xr:uid="{059DF324-7564-4FC3-BE13-E7F2C5418861}"/>
    <cellStyle name="Comma 47" xfId="30" xr:uid="{78213321-5AA9-4F05-A90C-20B697438BF2}"/>
    <cellStyle name="Comma 48 3 2" xfId="209" xr:uid="{302EAC32-CD24-414F-A503-DC26F262331C}"/>
    <cellStyle name="Comma 48 3 2 2" xfId="283" xr:uid="{36BC3C7E-D0AC-4BF6-B2C6-F0D09D070FCF}"/>
    <cellStyle name="Comma 48 3 2 2 2" xfId="914" xr:uid="{7C8114F3-0ECB-4F11-9C88-FFD180EB14BC}"/>
    <cellStyle name="Comma 48 3 2 2 2 2" xfId="8773" xr:uid="{4081C325-09EA-4CF7-BD0F-D531ADDDBF42}"/>
    <cellStyle name="Comma 48 3 2 2 2 3" xfId="16133" xr:uid="{5468B631-D554-4914-826B-080BADCC94A0}"/>
    <cellStyle name="Comma 48 3 2 2 3" xfId="8386" xr:uid="{A201C0D5-8B23-4DF4-8468-32FCA3F847CE}"/>
    <cellStyle name="Comma 48 3 2 2 4" xfId="15747" xr:uid="{2F89885B-A23A-4B01-986A-5E25B0B86AC6}"/>
    <cellStyle name="Comma 48 3 2 3" xfId="324" xr:uid="{E4B8C064-E944-40DF-9398-AE7E941970AE}"/>
    <cellStyle name="Comma 48 3 2 3 2" xfId="944" xr:uid="{9DF60A29-71CC-4D1A-AC84-54371B471403}"/>
    <cellStyle name="Comma 48 3 2 3 2 2" xfId="8801" xr:uid="{14A81236-FC52-4BCD-B5BC-EF4531D2885F}"/>
    <cellStyle name="Comma 48 3 2 3 2 3" xfId="16161" xr:uid="{F97A8860-8F0B-4D0B-8F7F-5435273DF885}"/>
    <cellStyle name="Comma 48 3 2 3 3" xfId="8425" xr:uid="{45C758C0-AB69-4A82-85B8-4D10FB213FE6}"/>
    <cellStyle name="Comma 48 3 2 3 4" xfId="15786" xr:uid="{C51D7EFC-4F59-437C-892F-8E73FF2FC3B4}"/>
    <cellStyle name="Comma 48 3 2 4" xfId="339" xr:uid="{19A14BA1-B08D-451D-9F39-D403D004D9B8}"/>
    <cellStyle name="Comma 48 3 2 4 2" xfId="956" xr:uid="{708110C4-35B5-41CA-B9E7-CACEA24B8510}"/>
    <cellStyle name="Comma 48 3 2 4 2 2" xfId="8812" xr:uid="{3D027F4D-1A28-43D2-9A0E-B9CBBEF02FEB}"/>
    <cellStyle name="Comma 48 3 2 4 2 3" xfId="16172" xr:uid="{61AE0EAC-1035-4AFE-86FE-359B04FF7226}"/>
    <cellStyle name="Comma 48 3 2 4 3" xfId="8439" xr:uid="{35738321-6F70-411C-BED0-2376ED4E5E5D}"/>
    <cellStyle name="Comma 48 3 2 4 4" xfId="15800" xr:uid="{727FD707-3606-401C-A0F3-E881ED51D85C}"/>
    <cellStyle name="Comma 48 3 2 5" xfId="722" xr:uid="{87D9453B-788D-4087-8900-05C550E82148}"/>
    <cellStyle name="Comma 48 3 2 5 2" xfId="1050" xr:uid="{9F040B15-A7EE-4E1F-AC2F-227280CE40B6}"/>
    <cellStyle name="Comma 48 3 2 5 2 2" xfId="8906" xr:uid="{25C73C2D-1C72-45FA-B362-91448B9001C8}"/>
    <cellStyle name="Comma 48 3 2 5 2 3" xfId="16266" xr:uid="{D9F0B29F-5091-4CCF-873D-643E9ACC17FA}"/>
    <cellStyle name="Comma 48 3 2 5 3" xfId="8601" xr:uid="{9E165684-949F-44FF-B98D-5AE0AD633A6A}"/>
    <cellStyle name="Comma 48 3 2 5 4" xfId="15961" xr:uid="{D3C687A2-629D-4F2B-9ACC-1578FEB02B6B}"/>
    <cellStyle name="Comma 48 3 2 6" xfId="895" xr:uid="{BD6A8A95-DCD0-40D3-94E4-908840CE9C5C}"/>
    <cellStyle name="Comma 48 3 2 6 2" xfId="8760" xr:uid="{DD67A3DF-81F6-480B-A736-D9E439FABADB}"/>
    <cellStyle name="Comma 48 3 2 6 3" xfId="16120" xr:uid="{1330B9AE-B376-4A9D-ABE1-97301A1BA72E}"/>
    <cellStyle name="Comma 48 3 2 7" xfId="8346" xr:uid="{159C399D-167F-4555-BCED-B9173FEB139C}"/>
    <cellStyle name="Comma 48 3 2 8" xfId="15707" xr:uid="{67B7E05A-52C8-4054-A496-047710FAFF17}"/>
    <cellStyle name="Comma 5" xfId="108" xr:uid="{3E7085E3-92BE-474B-8A3E-E4622499479C}"/>
    <cellStyle name="Comma 5 10" xfId="352" xr:uid="{4FE11EE6-20CC-4A04-80E2-841A71216E07}"/>
    <cellStyle name="Comma 5 10 2" xfId="967" xr:uid="{A41D89A8-DD1E-4405-BC0D-57E56D9FCF9A}"/>
    <cellStyle name="Comma 5 10 2 2" xfId="7720" xr:uid="{3D42087F-2D51-4013-AAA0-4CEBEDE5A7BF}"/>
    <cellStyle name="Comma 5 10 2 2 2" xfId="15085" xr:uid="{91634878-81F7-479D-91D2-014A8146A95B}"/>
    <cellStyle name="Comma 5 10 2 2 2 2" xfId="47703" xr:uid="{1EB483C5-3C2F-4E9A-B00E-9674B3291F1E}"/>
    <cellStyle name="Comma 5 10 2 2 2 3" xfId="35075" xr:uid="{8C928C5A-2131-4DA9-B4DC-4BBE7F5E1007}"/>
    <cellStyle name="Comma 5 10 2 2 3" xfId="22445" xr:uid="{9113A0E5-D855-49EB-9A09-0AC4512FC187}"/>
    <cellStyle name="Comma 5 10 2 2 3 2" xfId="41422" xr:uid="{70087A76-828A-4327-9C6D-F9C0A15C4982}"/>
    <cellStyle name="Comma 5 10 2 2 4" xfId="28782" xr:uid="{091066F9-A076-4B14-BBCC-3A243428352B}"/>
    <cellStyle name="Comma 5 10 2 3" xfId="5102" xr:uid="{98F69CFC-64A8-4591-8321-F7DA078EB217}"/>
    <cellStyle name="Comma 5 10 2 3 2" xfId="12467" xr:uid="{A2412BCE-6A2E-4A00-A3EC-AC9DF78E140A}"/>
    <cellStyle name="Comma 5 10 2 3 2 2" xfId="45085" xr:uid="{8281EE64-E9B9-4BA7-95E1-584328D65F3E}"/>
    <cellStyle name="Comma 5 10 2 3 2 3" xfId="32457" xr:uid="{68C31D42-3B97-4CBC-B990-E36E8CEB1BCA}"/>
    <cellStyle name="Comma 5 10 2 3 3" xfId="19827" xr:uid="{7359E48B-E2BA-4025-BFE7-FC42EBA8447C}"/>
    <cellStyle name="Comma 5 10 2 3 3 2" xfId="38804" xr:uid="{77C847FF-FDB4-427D-9F7C-6F3CF5DF87CF}"/>
    <cellStyle name="Comma 5 10 2 3 4" xfId="26164" xr:uid="{36B38FE9-2C2B-45E0-A17F-3005EF3F1344}"/>
    <cellStyle name="Comma 5 10 2 4" xfId="4223" xr:uid="{B750C8DE-4A48-4411-A9E4-2A55DDE292DA}"/>
    <cellStyle name="Comma 5 10 2 4 2" xfId="11589" xr:uid="{57917842-C735-4CFB-B212-B3EDF41B16AE}"/>
    <cellStyle name="Comma 5 10 2 4 2 2" xfId="44206" xr:uid="{745AF733-64F8-42EA-A3C6-8399D11DB6F6}"/>
    <cellStyle name="Comma 5 10 2 4 3" xfId="18949" xr:uid="{EB4068F8-4594-45F7-83E4-9217DD401DE6}"/>
    <cellStyle name="Comma 5 10 2 4 4" xfId="31578" xr:uid="{48F79447-E3B2-4C0A-8E7E-D439B570013D}"/>
    <cellStyle name="Comma 5 10 2 5" xfId="8823" xr:uid="{8BC3E78B-9488-4154-929B-6B792D242A0A}"/>
    <cellStyle name="Comma 5 10 2 5 2" xfId="37925" xr:uid="{F827B16E-81D8-447C-8147-40DE26011B7F}"/>
    <cellStyle name="Comma 5 10 2 6" xfId="16183" xr:uid="{03006E4C-536D-4103-92D2-0FA98F653DC0}"/>
    <cellStyle name="Comma 5 10 2 7" xfId="25285" xr:uid="{CFEA6B3E-80D9-4CD2-A923-27FD3F5CC7B4}"/>
    <cellStyle name="Comma 5 10 3" xfId="3373" xr:uid="{FE7F9835-4F52-43AE-975E-20095177DB2B}"/>
    <cellStyle name="Comma 5 10 3 2" xfId="6870" xr:uid="{535FA9A7-1740-4619-94DC-5202B2029CE9}"/>
    <cellStyle name="Comma 5 10 3 2 2" xfId="14235" xr:uid="{52383B2F-9DC5-4561-A440-D6500FFD8F88}"/>
    <cellStyle name="Comma 5 10 3 2 2 2" xfId="46853" xr:uid="{E7E76EB4-ED47-4380-AAE2-80B4D2E0154C}"/>
    <cellStyle name="Comma 5 10 3 2 2 3" xfId="34225" xr:uid="{F73B77CC-6A24-4116-8338-3AFE83B1CB1A}"/>
    <cellStyle name="Comma 5 10 3 2 3" xfId="21595" xr:uid="{3840301A-CFF9-4968-A1AC-F5EB62B3EC1C}"/>
    <cellStyle name="Comma 5 10 3 2 3 2" xfId="40572" xr:uid="{24AF26E6-D60A-4970-BB85-56905215742A}"/>
    <cellStyle name="Comma 5 10 3 2 4" xfId="27932" xr:uid="{BCBAFBD6-87E5-49AD-AC02-0B748437996C}"/>
    <cellStyle name="Comma 5 10 3 3" xfId="10739" xr:uid="{375E52B7-F49E-4A5F-B1DB-0F8A2DD10B04}"/>
    <cellStyle name="Comma 5 10 3 3 2" xfId="43356" xr:uid="{83B6F4BF-18B7-4C0E-98FB-21167ACFEFED}"/>
    <cellStyle name="Comma 5 10 3 3 3" xfId="30728" xr:uid="{1F4AC934-0C36-455B-8F30-34AD0F32B6A6}"/>
    <cellStyle name="Comma 5 10 3 4" xfId="18099" xr:uid="{57860178-010B-4CDE-95A6-72F519A472A6}"/>
    <cellStyle name="Comma 5 10 3 4 2" xfId="37075" xr:uid="{E85870E6-24A0-43A8-8426-C33262909F03}"/>
    <cellStyle name="Comma 5 10 3 5" xfId="24435" xr:uid="{AB38FEC6-4926-426C-9BF7-DFB606F5D6F7}"/>
    <cellStyle name="Comma 5 10 4" xfId="5987" xr:uid="{D4EBD0AC-7183-41EC-A73F-2EA0CBFDDEDE}"/>
    <cellStyle name="Comma 5 10 4 2" xfId="13352" xr:uid="{0B0C70BC-FED3-4BD1-9366-C6DF5299CF7D}"/>
    <cellStyle name="Comma 5 10 4 2 2" xfId="45970" xr:uid="{C2795358-93E8-4784-A654-EF6C09C02244}"/>
    <cellStyle name="Comma 5 10 4 2 3" xfId="33342" xr:uid="{A8D1E6AD-DE08-4660-B3E5-7C55C0A3CEA8}"/>
    <cellStyle name="Comma 5 10 4 3" xfId="20712" xr:uid="{82050E42-602A-481B-9C40-AC3B7A42C4A9}"/>
    <cellStyle name="Comma 5 10 4 3 2" xfId="39689" xr:uid="{20B125CF-8236-4070-82AF-17BF50F7F0F3}"/>
    <cellStyle name="Comma 5 10 4 4" xfId="27049" xr:uid="{01936F88-0360-43B4-A73E-6EF96357689A}"/>
    <cellStyle name="Comma 5 10 5" xfId="2457" xr:uid="{D98B330C-D002-481E-A659-39D8A71C3A5E}"/>
    <cellStyle name="Comma 5 10 5 2" xfId="9860" xr:uid="{F4D5BB2C-2E4E-46FC-876C-559B772A6BC5}"/>
    <cellStyle name="Comma 5 10 5 2 2" xfId="42476" xr:uid="{CBE81BDD-5201-44CC-81BC-188DD07B9AFB}"/>
    <cellStyle name="Comma 5 10 5 3" xfId="17220" xr:uid="{AD955985-3F6F-4076-95BE-E0DA408C10E3}"/>
    <cellStyle name="Comma 5 10 5 4" xfId="29848" xr:uid="{E92B7ACF-08C0-4A4F-B098-DC16B2618262}"/>
    <cellStyle name="Comma 5 10 6" xfId="1727" xr:uid="{3E69F243-4AC0-4459-8D2D-13A45DE4E1E6}"/>
    <cellStyle name="Comma 5 10 6 2" xfId="9265" xr:uid="{C6F3180D-C66F-4C87-B6BB-3660E92DD4C3}"/>
    <cellStyle name="Comma 5 10 6 3" xfId="16625" xr:uid="{B5382CC3-A9A2-4AB9-84A7-1DFA8896221F}"/>
    <cellStyle name="Comma 5 10 6 4" xfId="36169" xr:uid="{78B24455-8F69-436F-9304-54CB9EF217CF}"/>
    <cellStyle name="Comma 5 10 7" xfId="8452" xr:uid="{ACA7B35D-F488-4A16-8D66-0DE0C76C73BC}"/>
    <cellStyle name="Comma 5 10 8" xfId="15812" xr:uid="{5CB01F1E-4B77-41E2-ABF0-90CBD63AFE5B}"/>
    <cellStyle name="Comma 5 10 9" xfId="23552" xr:uid="{24F1A566-A45C-4263-840B-E407FD785DE3}"/>
    <cellStyle name="Comma 5 11" xfId="710" xr:uid="{0724A36E-A974-4BA9-96EA-C5911901D3B3}"/>
    <cellStyle name="Comma 5 11 10" xfId="23588" xr:uid="{D65B8F90-A70E-4D33-A753-B957E1DFC616}"/>
    <cellStyle name="Comma 5 11 2" xfId="1081" xr:uid="{F6578CD9-E7C7-4BF8-B4A6-E404CBED695E}"/>
    <cellStyle name="Comma 5 11 2 2" xfId="4668" xr:uid="{E70285E0-E915-469A-8F8C-7A9DB25E80CA}"/>
    <cellStyle name="Comma 5 11 2 2 2" xfId="8166" xr:uid="{235AE093-17E3-4065-B113-82F5E1FC2F94}"/>
    <cellStyle name="Comma 5 11 2 2 2 2" xfId="15531" xr:uid="{63185E12-13FF-4B96-A82B-54C2F48790BE}"/>
    <cellStyle name="Comma 5 11 2 2 2 2 2" xfId="48149" xr:uid="{5A71C9F4-AEBA-4C86-97F6-8DAE975A4352}"/>
    <cellStyle name="Comma 5 11 2 2 2 2 3" xfId="35521" xr:uid="{C566CD0D-57AF-421E-82D6-DCE71F0BEB2E}"/>
    <cellStyle name="Comma 5 11 2 2 2 3" xfId="22891" xr:uid="{6353B9CF-F5CD-4D17-ABF2-E05AD32A5993}"/>
    <cellStyle name="Comma 5 11 2 2 2 3 2" xfId="41868" xr:uid="{0C80ACA6-15B9-4047-9F3A-B24F032DB863}"/>
    <cellStyle name="Comma 5 11 2 2 2 4" xfId="29228" xr:uid="{1E06075F-23E5-45E9-94A6-DBF84840D872}"/>
    <cellStyle name="Comma 5 11 2 2 3" xfId="5548" xr:uid="{7444496D-24E4-4F7A-9ACF-42E2340EF3B6}"/>
    <cellStyle name="Comma 5 11 2 2 3 2" xfId="12913" xr:uid="{582675BF-F2F8-4D2D-B2AD-B3ACB366A096}"/>
    <cellStyle name="Comma 5 11 2 2 3 2 2" xfId="45531" xr:uid="{D7BEF446-8F24-4481-95C8-AAC5C1E3AD50}"/>
    <cellStyle name="Comma 5 11 2 2 3 2 3" xfId="32903" xr:uid="{34CDCCE2-61F2-47B5-B9B6-B56B21263C1A}"/>
    <cellStyle name="Comma 5 11 2 2 3 3" xfId="20273" xr:uid="{CCF761C7-3359-4589-AD45-7A4251D7F5C4}"/>
    <cellStyle name="Comma 5 11 2 2 3 3 2" xfId="39250" xr:uid="{E6C64500-0C0A-4FF5-9072-A7BFA1D71074}"/>
    <cellStyle name="Comma 5 11 2 2 3 4" xfId="26610" xr:uid="{303E9999-EF66-4723-B504-3F543E6A1B2F}"/>
    <cellStyle name="Comma 5 11 2 2 4" xfId="12034" xr:uid="{0B4A16AB-007A-479A-812C-5070FBBAD1A9}"/>
    <cellStyle name="Comma 5 11 2 2 4 2" xfId="44652" xr:uid="{ECB6CEB9-9A23-4144-A9AB-E29406B3E2B9}"/>
    <cellStyle name="Comma 5 11 2 2 4 3" xfId="32024" xr:uid="{E5D65542-F9A9-44FF-9F0B-206CA98DD5EB}"/>
    <cellStyle name="Comma 5 11 2 2 5" xfId="19394" xr:uid="{AC9288C3-3985-4A90-A942-F762D5A0BD68}"/>
    <cellStyle name="Comma 5 11 2 2 5 2" xfId="38371" xr:uid="{96C8FC9B-CDA1-48C4-9F03-8AB74A719C38}"/>
    <cellStyle name="Comma 5 11 2 2 6" xfId="25731" xr:uid="{204F6AD8-F442-41DC-A9AE-22C63ECBED2C}"/>
    <cellStyle name="Comma 5 11 2 3" xfId="3809" xr:uid="{D6C69174-D2D0-407B-ADAA-E307D04D6B1E}"/>
    <cellStyle name="Comma 5 11 2 3 2" xfId="7306" xr:uid="{BD567386-A616-4DB1-B76D-62F79763A6FF}"/>
    <cellStyle name="Comma 5 11 2 3 2 2" xfId="14671" xr:uid="{FA51F131-FC0B-4E8F-BED1-82F5B5596BEF}"/>
    <cellStyle name="Comma 5 11 2 3 2 2 2" xfId="47289" xr:uid="{15EE27A2-6687-4AAA-86F6-9D956B3B989F}"/>
    <cellStyle name="Comma 5 11 2 3 2 2 3" xfId="34661" xr:uid="{535FEB9A-7754-4E8A-882B-4D020752A4DD}"/>
    <cellStyle name="Comma 5 11 2 3 2 3" xfId="22031" xr:uid="{7AF7BEFD-6F12-40F0-A392-4C8625903EE7}"/>
    <cellStyle name="Comma 5 11 2 3 2 3 2" xfId="41008" xr:uid="{AFCAB4E7-8F8B-407A-B8E3-938E6EA0A424}"/>
    <cellStyle name="Comma 5 11 2 3 2 4" xfId="28368" xr:uid="{63E87904-A572-4F92-91F8-F1391BF96938}"/>
    <cellStyle name="Comma 5 11 2 3 3" xfId="11175" xr:uid="{D628AF58-D7AB-4F83-942A-8D70AF87CFD8}"/>
    <cellStyle name="Comma 5 11 2 3 3 2" xfId="43792" xr:uid="{C7AB5DBF-0C8E-4F0F-8151-BD68DAF552D2}"/>
    <cellStyle name="Comma 5 11 2 3 3 3" xfId="31164" xr:uid="{182555ED-042B-41B9-9C11-87CEF45DF8CF}"/>
    <cellStyle name="Comma 5 11 2 3 4" xfId="18535" xr:uid="{A10039A9-8185-4BDB-90B6-8B2407C53421}"/>
    <cellStyle name="Comma 5 11 2 3 4 2" xfId="37511" xr:uid="{634025F5-00D4-44B5-9E91-2F578362963D}"/>
    <cellStyle name="Comma 5 11 2 3 5" xfId="24871" xr:uid="{38E31186-755D-4968-B228-ED79E30A0C7C}"/>
    <cellStyle name="Comma 5 11 2 4" xfId="6433" xr:uid="{2C3A0AC9-8E85-4AB3-8D35-AFC237BD10CC}"/>
    <cellStyle name="Comma 5 11 2 4 2" xfId="13798" xr:uid="{7C64D52C-AD30-45C1-B58A-57976626CC6E}"/>
    <cellStyle name="Comma 5 11 2 4 2 2" xfId="46416" xr:uid="{0575938A-5854-4652-BBC4-FAF9290B1A96}"/>
    <cellStyle name="Comma 5 11 2 4 2 3" xfId="33788" xr:uid="{1C9A55F6-7B6C-4DB9-B2DF-FEB76DD195E8}"/>
    <cellStyle name="Comma 5 11 2 4 3" xfId="21158" xr:uid="{F9A67576-888C-4C35-AFF4-BAFC3949FAC4}"/>
    <cellStyle name="Comma 5 11 2 4 3 2" xfId="40135" xr:uid="{2ACADF27-1715-45FE-BFB1-709B6DB06508}"/>
    <cellStyle name="Comma 5 11 2 4 4" xfId="27495" xr:uid="{A50D8AAB-87C9-4580-A3F8-9972CD59FDC0}"/>
    <cellStyle name="Comma 5 11 2 5" xfId="2936" xr:uid="{9494E4C3-BA5B-4A2C-BEDE-A9BE78690250}"/>
    <cellStyle name="Comma 5 11 2 5 2" xfId="10303" xr:uid="{A25CA45C-7947-4BD8-92AC-8DF98AB58534}"/>
    <cellStyle name="Comma 5 11 2 5 2 2" xfId="42919" xr:uid="{D7149B1E-14CF-41B7-B022-147A2AFCA0BC}"/>
    <cellStyle name="Comma 5 11 2 5 3" xfId="17663" xr:uid="{E18281E1-A842-4613-8802-B7AEA3D1156B}"/>
    <cellStyle name="Comma 5 11 2 5 4" xfId="30291" xr:uid="{573036CE-B3D4-4971-8983-05EF2FE3633A}"/>
    <cellStyle name="Comma 5 11 2 6" xfId="8926" xr:uid="{9C05ECD5-B1E6-436C-A155-DA8EAD2599A4}"/>
    <cellStyle name="Comma 5 11 2 6 2" xfId="36638" xr:uid="{612C680C-E3C3-4EBD-98FF-597DB6BEA3C8}"/>
    <cellStyle name="Comma 5 11 2 7" xfId="16286" xr:uid="{00F09E4A-653A-4BD2-B63F-3D10F87D407C}"/>
    <cellStyle name="Comma 5 11 2 8" xfId="23998" xr:uid="{3391382B-5A33-4116-9A66-455029A6D537}"/>
    <cellStyle name="Comma 5 11 3" xfId="1038" xr:uid="{8C706469-281E-464F-BEAF-9801B16FEA0F}"/>
    <cellStyle name="Comma 5 11 3 2" xfId="7756" xr:uid="{48A1603F-985B-406E-A472-B532CA7BB9BF}"/>
    <cellStyle name="Comma 5 11 3 2 2" xfId="15121" xr:uid="{76859C61-971C-43AB-846F-1EA5725ACDAD}"/>
    <cellStyle name="Comma 5 11 3 2 2 2" xfId="47739" xr:uid="{D785B952-42A3-4F7A-A3E9-96ABE579BC83}"/>
    <cellStyle name="Comma 5 11 3 2 2 3" xfId="35111" xr:uid="{900F372D-F80B-4E47-8CF6-5399AAFD4C6E}"/>
    <cellStyle name="Comma 5 11 3 2 3" xfId="22481" xr:uid="{BBB3DF8A-29B4-48BE-BFBF-59BE416E4443}"/>
    <cellStyle name="Comma 5 11 3 2 3 2" xfId="41458" xr:uid="{C79585F1-A2B9-4366-B2EA-7D8294106A50}"/>
    <cellStyle name="Comma 5 11 3 2 4" xfId="28818" xr:uid="{2A4D1532-78DB-4096-8551-EF8F7D65BE98}"/>
    <cellStyle name="Comma 5 11 3 3" xfId="5138" xr:uid="{6E883E17-CFDD-4205-8666-4C898D6B1C27}"/>
    <cellStyle name="Comma 5 11 3 3 2" xfId="12503" xr:uid="{CA8E60AF-80D9-42DC-9AAF-6D19F54B4075}"/>
    <cellStyle name="Comma 5 11 3 3 2 2" xfId="45121" xr:uid="{FDBCB2A3-2A1A-438C-82D1-D32D0E7F74E8}"/>
    <cellStyle name="Comma 5 11 3 3 2 3" xfId="32493" xr:uid="{35640F97-781F-4A87-95EB-EFFFC922461D}"/>
    <cellStyle name="Comma 5 11 3 3 3" xfId="19863" xr:uid="{9EF4DF22-F4CC-4900-863A-D24045CC0102}"/>
    <cellStyle name="Comma 5 11 3 3 3 2" xfId="38840" xr:uid="{771B8F61-94AB-4C11-8AF6-6B9432553F4B}"/>
    <cellStyle name="Comma 5 11 3 3 4" xfId="26200" xr:uid="{3F419993-7581-4A57-AB0B-56B3AF737EF2}"/>
    <cellStyle name="Comma 5 11 3 4" xfId="4259" xr:uid="{7822272B-AA33-4DA7-B785-09FEB594A36E}"/>
    <cellStyle name="Comma 5 11 3 4 2" xfId="11625" xr:uid="{0AEB0C15-062D-4CCF-828C-6384EC62AAA7}"/>
    <cellStyle name="Comma 5 11 3 4 2 2" xfId="44242" xr:uid="{4D5C0B12-01D9-495D-A443-70754EE76B87}"/>
    <cellStyle name="Comma 5 11 3 4 3" xfId="18985" xr:uid="{2E12B413-E522-4EA5-85BA-DFA5E7FC3C9B}"/>
    <cellStyle name="Comma 5 11 3 4 4" xfId="31614" xr:uid="{8DB34B99-95FE-4435-8BEC-1562D1410F30}"/>
    <cellStyle name="Comma 5 11 3 5" xfId="8894" xr:uid="{9110287E-B147-4DC1-94C3-C155D7F9C7D1}"/>
    <cellStyle name="Comma 5 11 3 5 2" xfId="37961" xr:uid="{4CFA0868-FE4B-409F-B739-F161B20D8652}"/>
    <cellStyle name="Comma 5 11 3 6" xfId="16254" xr:uid="{5083C19C-EE00-4E6E-970A-8D7D14DFB43B}"/>
    <cellStyle name="Comma 5 11 3 7" xfId="25321" xr:uid="{5C493B41-0E8B-4327-98AE-F6F67AADDC79}"/>
    <cellStyle name="Comma 5 11 4" xfId="3409" xr:uid="{9D886E51-A1C1-4727-9FC3-8E9055B3D3CE}"/>
    <cellStyle name="Comma 5 11 4 2" xfId="6906" xr:uid="{025E78E6-C47D-41F3-944F-B4BE5CD85CF4}"/>
    <cellStyle name="Comma 5 11 4 2 2" xfId="14271" xr:uid="{AE449ADF-9AAC-4089-8DDD-D629DF44F080}"/>
    <cellStyle name="Comma 5 11 4 2 2 2" xfId="46889" xr:uid="{2719AE5E-CF98-4F1A-8FE2-C5D16770BCBC}"/>
    <cellStyle name="Comma 5 11 4 2 2 3" xfId="34261" xr:uid="{3A3F3574-A4E9-4055-BB1D-9757203189A4}"/>
    <cellStyle name="Comma 5 11 4 2 3" xfId="21631" xr:uid="{275FFDCE-E091-4914-B3B3-3FED40622BAC}"/>
    <cellStyle name="Comma 5 11 4 2 3 2" xfId="40608" xr:uid="{0C085B55-9005-4BDD-9241-89F590259027}"/>
    <cellStyle name="Comma 5 11 4 2 4" xfId="27968" xr:uid="{BE430B4E-79CD-417F-8671-12FFA36633E4}"/>
    <cellStyle name="Comma 5 11 4 3" xfId="10775" xr:uid="{6192BB2D-12E7-4C3B-88F4-016E2F797AFD}"/>
    <cellStyle name="Comma 5 11 4 3 2" xfId="43392" xr:uid="{B6638908-FAC5-4020-BAE9-4E4BA29F71B7}"/>
    <cellStyle name="Comma 5 11 4 3 3" xfId="30764" xr:uid="{B188185B-8FEA-4962-8819-FD2AE063297E}"/>
    <cellStyle name="Comma 5 11 4 4" xfId="18135" xr:uid="{A7178B7A-1A8E-497B-A5D3-8F978BAACA24}"/>
    <cellStyle name="Comma 5 11 4 4 2" xfId="37111" xr:uid="{F3484F50-C00E-4DB3-A329-78B400BF1344}"/>
    <cellStyle name="Comma 5 11 4 5" xfId="24471" xr:uid="{09A30A21-4488-48B4-AE95-4730EB7E2344}"/>
    <cellStyle name="Comma 5 11 5" xfId="6023" xr:uid="{7603C138-5D41-4927-865D-D7A7B63AB10A}"/>
    <cellStyle name="Comma 5 11 5 2" xfId="13388" xr:uid="{EE8316B6-D7A3-491E-B94F-B2D6E015EE8C}"/>
    <cellStyle name="Comma 5 11 5 2 2" xfId="46006" xr:uid="{3C08EED7-F201-4CEE-AEC8-DEDF62E7FB00}"/>
    <cellStyle name="Comma 5 11 5 2 3" xfId="33378" xr:uid="{D427FB16-8421-4534-9A04-E397699CB52C}"/>
    <cellStyle name="Comma 5 11 5 3" xfId="20748" xr:uid="{74C67019-8AF4-417B-B782-D2799AC17969}"/>
    <cellStyle name="Comma 5 11 5 3 2" xfId="39725" xr:uid="{FFEFE34D-252D-40BA-BA07-133196FDC72A}"/>
    <cellStyle name="Comma 5 11 5 4" xfId="27085" xr:uid="{3949C71B-CF47-4392-8E16-A2F4AE94627C}"/>
    <cellStyle name="Comma 5 11 6" xfId="2502" xr:uid="{212A0E95-DA10-4212-B469-1E08B87FF350}"/>
    <cellStyle name="Comma 5 11 6 2" xfId="9896" xr:uid="{57AD5EF6-EE51-4990-96FC-3E3997E989EB}"/>
    <cellStyle name="Comma 5 11 6 2 2" xfId="42511" xr:uid="{BAE1F297-2AAB-4CEE-B920-B882B4D388D6}"/>
    <cellStyle name="Comma 5 11 6 3" xfId="17256" xr:uid="{9B50479B-ED47-470E-AE38-ED41BDCA7C2D}"/>
    <cellStyle name="Comma 5 11 6 4" xfId="29883" xr:uid="{F67E9103-FECF-4C9B-8EBA-96DBCE6CDB7E}"/>
    <cellStyle name="Comma 5 11 7" xfId="1824" xr:uid="{6795F336-BC67-44B9-9A35-B7E46A53F2D1}"/>
    <cellStyle name="Comma 5 11 7 2" xfId="9361" xr:uid="{604D668D-20EB-444F-AB39-5913F7D213C2}"/>
    <cellStyle name="Comma 5 11 7 3" xfId="16721" xr:uid="{30C84ABF-C861-4278-A804-9763A6D4BF65}"/>
    <cellStyle name="Comma 5 11 7 4" xfId="36208" xr:uid="{0E5ED03F-54CA-41D2-9502-9D240F1C4429}"/>
    <cellStyle name="Comma 5 11 8" xfId="8589" xr:uid="{39883133-8847-4B8C-A311-2329DD6368F3}"/>
    <cellStyle name="Comma 5 11 9" xfId="15949" xr:uid="{752DF753-6D2F-4177-BDD5-53C197E670C3}"/>
    <cellStyle name="Comma 5 12" xfId="1195" xr:uid="{E72A3130-045D-46AB-B42E-D2FC06F39A62}"/>
    <cellStyle name="Comma 5 12 2" xfId="214" xr:uid="{2D9E872E-C2F5-4C2E-9B98-F7FA5D6FB65E}"/>
    <cellStyle name="Comma 5 12 2 10" xfId="8349" xr:uid="{4A23D3EA-BA19-4F13-A477-606CC2654E84}"/>
    <cellStyle name="Comma 5 12 2 11" xfId="15710" xr:uid="{9E4D11B7-531D-4D85-BB13-89CA8581BD4A}"/>
    <cellStyle name="Comma 5 12 2 12" xfId="23181" xr:uid="{9BED5B9E-2D62-46E7-AAFB-FAFD8A8D9F14}"/>
    <cellStyle name="Comma 5 12 2 2" xfId="288" xr:uid="{15F4F604-3064-42F5-B985-DD4EDC2023A6}"/>
    <cellStyle name="Comma 5 12 2 2 2" xfId="643" xr:uid="{0B7A753F-6C5E-49E0-912B-B568588FC0BF}"/>
    <cellStyle name="Comma 5 12 2 2 2 2" xfId="1137" xr:uid="{C793DE3B-94DF-410F-98D1-163861593B7D}"/>
    <cellStyle name="Comma 5 12 2 2 2 2 2" xfId="7773" xr:uid="{C891B905-51A4-44E3-92F3-D1217DB14A73}"/>
    <cellStyle name="Comma 5 12 2 2 2 2 2 2" xfId="15138" xr:uid="{F2D65A4B-67D6-4742-A717-693A6E9E98C4}"/>
    <cellStyle name="Comma 5 12 2 2 2 2 2 2 2" xfId="47756" xr:uid="{41B38FC3-50CD-4917-88B6-C98F878A9D8E}"/>
    <cellStyle name="Comma 5 12 2 2 2 2 2 3" xfId="22498" xr:uid="{1FA8428C-9399-4B65-A572-B3125BDB71DB}"/>
    <cellStyle name="Comma 5 12 2 2 2 2 2 4" xfId="35128" xr:uid="{A92946BD-CE1A-419C-939D-1CBD57476758}"/>
    <cellStyle name="Comma 5 12 2 2 2 2 3" xfId="8980" xr:uid="{A6E2E1DF-9DF2-49F9-8830-6DB3E68E045E}"/>
    <cellStyle name="Comma 5 12 2 2 2 2 3 2" xfId="41475" xr:uid="{B40C5DC0-8968-4A57-9B90-7980A88E6820}"/>
    <cellStyle name="Comma 5 12 2 2 2 2 4" xfId="16340" xr:uid="{78C1C572-7CA6-4F83-BED8-282D67CBDCC1}"/>
    <cellStyle name="Comma 5 12 2 2 2 2 5" xfId="28835" xr:uid="{6028134A-E4EC-4169-8B1F-33D82F6F02FE}"/>
    <cellStyle name="Comma 5 12 2 2 2 3" xfId="857" xr:uid="{EA035735-CE3E-410B-89A0-804217827E7E}"/>
    <cellStyle name="Comma 5 12 2 2 2 3 2" xfId="5155" xr:uid="{1B623C91-8B24-47AC-BEC8-D65CA9791AC4}"/>
    <cellStyle name="Comma 5 12 2 2 2 3 2 2" xfId="12520" xr:uid="{9C8E6064-4DF0-4339-9787-C73C0CBC4F45}"/>
    <cellStyle name="Comma 5 12 2 2 2 3 2 2 2" xfId="45138" xr:uid="{4F40749D-3133-436C-906A-5706A08B1F78}"/>
    <cellStyle name="Comma 5 12 2 2 2 3 2 3" xfId="19880" xr:uid="{663A152E-91A5-43BB-89A3-5CE559BE6C52}"/>
    <cellStyle name="Comma 5 12 2 2 2 3 2 4" xfId="32510" xr:uid="{E1F59A2C-9C96-48BE-8291-0CD61064FEF9}"/>
    <cellStyle name="Comma 5 12 2 2 2 3 3" xfId="8726" xr:uid="{A8D25E4B-5D78-4E4B-9C98-FFAEB0C3B74C}"/>
    <cellStyle name="Comma 5 12 2 2 2 3 3 2" xfId="38857" xr:uid="{1EC859E1-8E31-417C-8322-F5D67BD21FC5}"/>
    <cellStyle name="Comma 5 12 2 2 2 3 4" xfId="16086" xr:uid="{9CB8CB48-18B7-4330-A126-DCB8A4BB9354}"/>
    <cellStyle name="Comma 5 12 2 2 2 3 5" xfId="26217" xr:uid="{564C029B-FD1B-4E20-AEA5-D0069B6B709A}"/>
    <cellStyle name="Comma 5 12 2 2 2 4" xfId="4276" xr:uid="{15252F1A-F5AF-4BBF-BE9D-F89E30821EC8}"/>
    <cellStyle name="Comma 5 12 2 2 2 4 2" xfId="11642" xr:uid="{556ED78E-547F-46C0-BF40-653776022C03}"/>
    <cellStyle name="Comma 5 12 2 2 2 4 2 2" xfId="44259" xr:uid="{BC3126CF-5EA0-4BE1-B720-73D3B41AB348}"/>
    <cellStyle name="Comma 5 12 2 2 2 4 3" xfId="19002" xr:uid="{86C99EC5-D945-4BAF-AB2A-C985C6E98423}"/>
    <cellStyle name="Comma 5 12 2 2 2 4 4" xfId="31631" xr:uid="{24D92FEB-FE49-424C-A09A-64846C3A0085}"/>
    <cellStyle name="Comma 5 12 2 2 2 5" xfId="8557" xr:uid="{3811B550-DF95-4BFE-A5D0-89099E968481}"/>
    <cellStyle name="Comma 5 12 2 2 2 5 2" xfId="37978" xr:uid="{DD9955E6-BC15-457F-A227-E2E2E018A36B}"/>
    <cellStyle name="Comma 5 12 2 2 2 6" xfId="15917" xr:uid="{600EA33E-3A19-44AD-BBBE-A01E65C6F739}"/>
    <cellStyle name="Comma 5 12 2 2 2 7" xfId="25338" xr:uid="{47F8E257-9999-4765-B467-63E6DFD0876A}"/>
    <cellStyle name="Comma 5 12 2 2 3" xfId="390" xr:uid="{F914D9A4-9D86-486D-B44E-108AD02BD930}"/>
    <cellStyle name="Comma 5 12 2 2 3 2" xfId="986" xr:uid="{934A5B0F-5F10-4D2F-B9BA-23A42346FA62}"/>
    <cellStyle name="Comma 5 12 2 2 3 2 2" xfId="6923" xr:uid="{EABE9786-A171-4605-AD3D-40D7720015D7}"/>
    <cellStyle name="Comma 5 12 2 2 3 2 2 2" xfId="14288" xr:uid="{48FC047D-65BE-4574-A661-054E2C5E0784}"/>
    <cellStyle name="Comma 5 12 2 2 3 2 2 2 2" xfId="46906" xr:uid="{D359AA22-CC56-4710-B79E-797EA99E5CB2}"/>
    <cellStyle name="Comma 5 12 2 2 3 2 2 3" xfId="21648" xr:uid="{794C4AC7-0A8D-4F2B-B591-30B497A73B8E}"/>
    <cellStyle name="Comma 5 12 2 2 3 2 2 4" xfId="34278" xr:uid="{979A401F-2913-4F09-B1A6-F0F33353F56C}"/>
    <cellStyle name="Comma 5 12 2 2 3 2 3" xfId="8842" xr:uid="{B8D95421-C91D-494B-A380-CBD68B9BAA19}"/>
    <cellStyle name="Comma 5 12 2 2 3 2 3 2" xfId="40625" xr:uid="{EF93309A-F82D-47AB-82C5-8BE26B85DDD4}"/>
    <cellStyle name="Comma 5 12 2 2 3 2 4" xfId="16202" xr:uid="{E1250C2D-CF90-4BF6-B4FE-BF6B67E5F723}"/>
    <cellStyle name="Comma 5 12 2 2 3 2 5" xfId="27985" xr:uid="{46AAB327-8837-4A81-ACB8-0A5F9DFAC81E}"/>
    <cellStyle name="Comma 5 12 2 2 3 3" xfId="3426" xr:uid="{83CB692B-76E8-4780-B0BF-0FFCFC3518AD}"/>
    <cellStyle name="Comma 5 12 2 2 3 3 2" xfId="10792" xr:uid="{B0D4DB5E-0671-4EC4-A9D0-33C5E93A54F9}"/>
    <cellStyle name="Comma 5 12 2 2 3 3 2 2" xfId="43409" xr:uid="{A4730DD8-4BCC-44EA-A374-5E6BA3E665DB}"/>
    <cellStyle name="Comma 5 12 2 2 3 3 3" xfId="18152" xr:uid="{91303270-9DB7-40FE-AA6D-DB0A11240640}"/>
    <cellStyle name="Comma 5 12 2 2 3 3 4" xfId="30781" xr:uid="{5C000FA0-B7D4-4BA2-85BC-51886F0E6E78}"/>
    <cellStyle name="Comma 5 12 2 2 3 4" xfId="8473" xr:uid="{B291C574-F3F3-44D9-BB57-DBAF9B00F610}"/>
    <cellStyle name="Comma 5 12 2 2 3 4 2" xfId="37128" xr:uid="{17214DA6-0A70-46E8-8C41-B3E6D5BE71A4}"/>
    <cellStyle name="Comma 5 12 2 2 3 5" xfId="15833" xr:uid="{F4B91B7A-5A03-4250-BD8E-131DD303325C}"/>
    <cellStyle name="Comma 5 12 2 2 3 6" xfId="24488" xr:uid="{B6FE24D9-7D9A-4B3E-A917-BBB3470C4365}"/>
    <cellStyle name="Comma 5 12 2 2 4" xfId="773" xr:uid="{30878389-5486-47FD-88C4-381281268BFF}"/>
    <cellStyle name="Comma 5 12 2 2 4 2" xfId="6040" xr:uid="{C0EDBA49-6345-40B0-A905-78CF8A6CADCD}"/>
    <cellStyle name="Comma 5 12 2 2 4 2 2" xfId="13405" xr:uid="{C0040839-78D1-42BF-B42C-C9A9F599EBE7}"/>
    <cellStyle name="Comma 5 12 2 2 4 2 2 2" xfId="46023" xr:uid="{9B901F93-5BA2-4CBD-8133-E82E244750FD}"/>
    <cellStyle name="Comma 5 12 2 2 4 2 3" xfId="20765" xr:uid="{057F6E9F-FE18-4DD7-BAAA-4DAC965D2DCF}"/>
    <cellStyle name="Comma 5 12 2 2 4 2 4" xfId="33395" xr:uid="{F0C3477D-ED53-42FB-A8ED-9CED3EDA5D9C}"/>
    <cellStyle name="Comma 5 12 2 2 4 3" xfId="8642" xr:uid="{6F5BF549-7498-4D4B-8C47-DA6D39576AF0}"/>
    <cellStyle name="Comma 5 12 2 2 4 3 2" xfId="39742" xr:uid="{17644D97-B3C6-400F-809B-EB3345DADBBA}"/>
    <cellStyle name="Comma 5 12 2 2 4 4" xfId="16002" xr:uid="{270C94FB-4341-4EF5-855A-BB45616D258F}"/>
    <cellStyle name="Comma 5 12 2 2 4 5" xfId="27102" xr:uid="{7AC1231E-5F87-49C1-BFA1-94767B70C78A}"/>
    <cellStyle name="Comma 5 12 2 2 5" xfId="2520" xr:uid="{7FBC065A-BC95-4368-A537-1E072A051C3B}"/>
    <cellStyle name="Comma 5 12 2 2 5 2" xfId="9913" xr:uid="{12FBE64E-7D97-4C83-8776-CE468F967E49}"/>
    <cellStyle name="Comma 5 12 2 2 5 2 2" xfId="42528" xr:uid="{902BB9F3-434C-4DE3-B116-1A4A6A1FE847}"/>
    <cellStyle name="Comma 5 12 2 2 5 3" xfId="17273" xr:uid="{33024D0A-57F5-43D8-9400-5D352AC482F6}"/>
    <cellStyle name="Comma 5 12 2 2 5 4" xfId="29900" xr:uid="{4848C324-F686-48A0-BCB1-82C6CE8142F1}"/>
    <cellStyle name="Comma 5 12 2 2 6" xfId="1775" xr:uid="{3AC4CBF5-388F-4BED-8D24-B2CB3958E337}"/>
    <cellStyle name="Comma 5 12 2 2 6 2" xfId="9313" xr:uid="{EF950786-3D81-493B-8AB7-61D5661A0EC4}"/>
    <cellStyle name="Comma 5 12 2 2 6 3" xfId="16673" xr:uid="{825FDA1E-1B99-4A71-AA6D-2D09BFF20D49}"/>
    <cellStyle name="Comma 5 12 2 2 6 4" xfId="36226" xr:uid="{0074A226-D4A9-4B19-BFBA-2961AE4F0A04}"/>
    <cellStyle name="Comma 5 12 2 2 7" xfId="8391" xr:uid="{513CBD9A-D92F-4CCD-8B32-BE60CD89C890}"/>
    <cellStyle name="Comma 5 12 2 2 8" xfId="15752" xr:uid="{41350F13-0128-4FE5-9066-44F9D7842605}"/>
    <cellStyle name="Comma 5 12 2 2 9" xfId="23605" xr:uid="{7245D933-26ED-439E-84A3-AFC10D9BAF09}"/>
    <cellStyle name="Comma 5 12 2 3" xfId="597" xr:uid="{172A3BD1-E19B-4E27-9392-C157F00E4D87}"/>
    <cellStyle name="Comma 5 12 2 3 2" xfId="1131" xr:uid="{D5F08393-D988-41BB-8FD0-45D644BF2094}"/>
    <cellStyle name="Comma 5 12 2 3 2 2" xfId="7360" xr:uid="{FD010A8D-25FB-46BA-9362-0F12E9377A22}"/>
    <cellStyle name="Comma 5 12 2 3 2 2 2" xfId="14725" xr:uid="{8EF64DCD-7003-4825-90D7-DEACABC77AAA}"/>
    <cellStyle name="Comma 5 12 2 3 2 2 2 2" xfId="47343" xr:uid="{6293DB85-1903-4C7C-A406-770F8DCF269C}"/>
    <cellStyle name="Comma 5 12 2 3 2 2 3" xfId="22085" xr:uid="{4EDD65F0-1D23-4D57-B3A5-A706A957B31F}"/>
    <cellStyle name="Comma 5 12 2 3 2 2 4" xfId="34715" xr:uid="{50D218DE-EA6A-4E42-9EC1-E4CC13D64E9F}"/>
    <cellStyle name="Comma 5 12 2 3 2 3" xfId="8974" xr:uid="{B0CDDEB1-11FD-4CB5-90F5-4F0FAC0F340C}"/>
    <cellStyle name="Comma 5 12 2 3 2 3 2" xfId="41062" xr:uid="{D07F5041-AC0E-4795-ADF8-E4A059586B88}"/>
    <cellStyle name="Comma 5 12 2 3 2 4" xfId="16334" xr:uid="{8A6D8E1C-7CA6-4284-95C8-FEEDE62E8E63}"/>
    <cellStyle name="Comma 5 12 2 3 2 5" xfId="28422" xr:uid="{2B71CD9D-4A17-4210-A3ED-F487A24A48EA}"/>
    <cellStyle name="Comma 5 12 2 3 3" xfId="846" xr:uid="{5A1DFA38-2ED5-4B0B-A507-9F864FF7A2A8}"/>
    <cellStyle name="Comma 5 12 2 3 3 2" xfId="4738" xr:uid="{23773B27-F9A9-408C-AFE7-F28B584C92D2}"/>
    <cellStyle name="Comma 5 12 2 3 3 2 2" xfId="12103" xr:uid="{CF2DDC25-E1AE-403C-BA8E-034ED6C52369}"/>
    <cellStyle name="Comma 5 12 2 3 3 2 2 2" xfId="44721" xr:uid="{22A88262-C722-4B34-93E4-C194A6AFB47E}"/>
    <cellStyle name="Comma 5 12 2 3 3 2 3" xfId="19463" xr:uid="{79E3073C-4D3D-496A-AF11-2CAD7EE97F5A}"/>
    <cellStyle name="Comma 5 12 2 3 3 2 4" xfId="32093" xr:uid="{CAA917D9-BF80-4141-ACA6-708E2152FEB4}"/>
    <cellStyle name="Comma 5 12 2 3 3 3" xfId="8715" xr:uid="{775A2808-3360-4EF2-BF01-CB9CF7E44985}"/>
    <cellStyle name="Comma 5 12 2 3 3 3 2" xfId="38440" xr:uid="{9531F923-0D37-4304-ABDA-A6DD10F4ADA6}"/>
    <cellStyle name="Comma 5 12 2 3 3 4" xfId="16075" xr:uid="{FDAD7FBB-9220-40DC-A6B1-DF4A878B9F26}"/>
    <cellStyle name="Comma 5 12 2 3 3 5" xfId="25800" xr:uid="{FCA8D227-7473-4074-8FF6-7BD0006ADE52}"/>
    <cellStyle name="Comma 5 12 2 3 4" xfId="3863" xr:uid="{C14BA19A-E1DE-4BD8-9486-2C7055941B64}"/>
    <cellStyle name="Comma 5 12 2 3 4 2" xfId="11229" xr:uid="{3F01F215-EB7B-425E-B65C-F979CE14C707}"/>
    <cellStyle name="Comma 5 12 2 3 4 2 2" xfId="43846" xr:uid="{6A167150-1BC8-4312-8522-E07577A3CC95}"/>
    <cellStyle name="Comma 5 12 2 3 4 3" xfId="18589" xr:uid="{9CA8BE3A-ED42-4201-96D0-FB837A85C169}"/>
    <cellStyle name="Comma 5 12 2 3 4 4" xfId="31218" xr:uid="{0667E4C7-4D9C-44F7-8087-FB76FD3B6E72}"/>
    <cellStyle name="Comma 5 12 2 3 5" xfId="1872" xr:uid="{EF72CF0A-55C5-455A-B6E6-E7E1FA7B9576}"/>
    <cellStyle name="Comma 5 12 2 3 5 2" xfId="9409" xr:uid="{8EAB98A0-206C-4AE3-A680-06DBCA649F91}"/>
    <cellStyle name="Comma 5 12 2 3 5 3" xfId="16769" xr:uid="{007D7401-0A86-410B-A470-22CB1FEA75DD}"/>
    <cellStyle name="Comma 5 12 2 3 5 4" xfId="37565" xr:uid="{8F83D936-C644-4307-B4EE-707642C9A9D8}"/>
    <cellStyle name="Comma 5 12 2 3 6" xfId="8546" xr:uid="{EFDC9D75-4DC4-47AD-8A72-09B7EAE89E5B}"/>
    <cellStyle name="Comma 5 12 2 3 7" xfId="15906" xr:uid="{C51D2651-F10A-44B3-916B-AF181D1191A5}"/>
    <cellStyle name="Comma 5 12 2 3 8" xfId="24925" xr:uid="{737DC24D-1A73-4DB2-B3AE-16297EAF325C}"/>
    <cellStyle name="Comma 5 12 2 4" xfId="537" xr:uid="{3985A077-A35E-4AC7-A635-DB85124CC14C}"/>
    <cellStyle name="Comma 5 12 2 4 2" xfId="1117" xr:uid="{D3307A51-02A9-4CF9-B168-D2738F2823ED}"/>
    <cellStyle name="Comma 5 12 2 4 2 2" xfId="6512" xr:uid="{FCA6FD56-A0D4-4764-B33D-508A99609F9A}"/>
    <cellStyle name="Comma 5 12 2 4 2 2 2" xfId="13877" xr:uid="{2609EE01-169E-4222-8791-524DA9F4964A}"/>
    <cellStyle name="Comma 5 12 2 4 2 2 2 2" xfId="46495" xr:uid="{DECAC4BF-B644-4B01-BF24-2A78A0B2C926}"/>
    <cellStyle name="Comma 5 12 2 4 2 2 3" xfId="21237" xr:uid="{210D0FC4-1016-4B6C-AE90-06C09A859792}"/>
    <cellStyle name="Comma 5 12 2 4 2 2 4" xfId="33867" xr:uid="{C04EAA76-EE56-46CE-8411-A726648742ED}"/>
    <cellStyle name="Comma 5 12 2 4 2 3" xfId="8960" xr:uid="{64D49635-6A2B-4BE3-9EA8-DEF490799A92}"/>
    <cellStyle name="Comma 5 12 2 4 2 3 2" xfId="40214" xr:uid="{01C0FCFB-8809-4620-B03A-D139902845B0}"/>
    <cellStyle name="Comma 5 12 2 4 2 4" xfId="16320" xr:uid="{87662AF8-AC8C-4A2F-A94F-FCC969DCB0ED}"/>
    <cellStyle name="Comma 5 12 2 4 2 5" xfId="27574" xr:uid="{CACECA6E-CF86-4C9C-AE88-F067AA36D40E}"/>
    <cellStyle name="Comma 5 12 2 4 3" xfId="824" xr:uid="{F0F705BB-AD00-4CCA-9FA7-AD13730F9CAB}"/>
    <cellStyle name="Comma 5 12 2 4 3 2" xfId="8693" xr:uid="{AA21D554-FE75-459A-833E-26E23C09CB52}"/>
    <cellStyle name="Comma 5 12 2 4 3 2 2" xfId="42998" xr:uid="{FC7FD388-C3A7-4D32-9A14-AA93C48ED6EB}"/>
    <cellStyle name="Comma 5 12 2 4 3 3" xfId="16053" xr:uid="{67717B19-FF7F-4794-88CD-CB4B72D59DFF}"/>
    <cellStyle name="Comma 5 12 2 4 3 4" xfId="30370" xr:uid="{E1E8E013-BFA0-4FD0-9A3F-91C6A7976053}"/>
    <cellStyle name="Comma 5 12 2 4 4" xfId="3015" xr:uid="{85F2AD56-03C9-4F0F-8CDE-7EE6951A68B9}"/>
    <cellStyle name="Comma 5 12 2 4 4 2" xfId="10381" xr:uid="{5BF1B27A-6294-4F01-BE54-F9E5BF8AD227}"/>
    <cellStyle name="Comma 5 12 2 4 4 3" xfId="17741" xr:uid="{A83898F8-C1D6-4DF8-A447-1DF547A0D9AC}"/>
    <cellStyle name="Comma 5 12 2 4 4 4" xfId="36717" xr:uid="{205E5DF0-242D-469C-A7D3-DE697B4C85AE}"/>
    <cellStyle name="Comma 5 12 2 4 5" xfId="8524" xr:uid="{61739461-A125-4735-8D0E-C25E5CCDE907}"/>
    <cellStyle name="Comma 5 12 2 4 6" xfId="15884" xr:uid="{2EE5C7DD-4ABE-42C4-B6C6-3550FCBA06A2}"/>
    <cellStyle name="Comma 5 12 2 4 7" xfId="24077" xr:uid="{99FFE38D-1246-49E2-B832-0B6350F5C0F3}"/>
    <cellStyle name="Comma 5 12 2 5" xfId="379" xr:uid="{F0B8B12D-D62D-4A79-8AF8-DBA879092A04}"/>
    <cellStyle name="Comma 5 12 2 5 2" xfId="1084" xr:uid="{0451CD54-0550-4251-89D4-A4434663A6B6}"/>
    <cellStyle name="Comma 5 12 2 5 2 2" xfId="8928" xr:uid="{2A2E63CF-4E5F-4AAB-A130-24EB56AD4CF3}"/>
    <cellStyle name="Comma 5 12 2 5 2 2 2" xfId="45606" xr:uid="{F87907C9-30BD-4462-B404-3F8ABCDD480E}"/>
    <cellStyle name="Comma 5 12 2 5 2 3" xfId="16288" xr:uid="{BE02734E-D590-41D0-871E-B9CBB3D71425}"/>
    <cellStyle name="Comma 5 12 2 5 2 4" xfId="32978" xr:uid="{4589AB6E-BE42-435F-8591-C311AFD138C7}"/>
    <cellStyle name="Comma 5 12 2 5 3" xfId="769" xr:uid="{1EC6E934-17EC-4A94-BDF0-02C78043656D}"/>
    <cellStyle name="Comma 5 12 2 5 3 2" xfId="8638" xr:uid="{DD7E9F30-D027-4CAA-B037-7146CA13474D}"/>
    <cellStyle name="Comma 5 12 2 5 3 3" xfId="15998" xr:uid="{7443FF64-4FF0-4EF0-9815-C2F23F6C8EA8}"/>
    <cellStyle name="Comma 5 12 2 5 3 4" xfId="39325" xr:uid="{5391839C-AD12-4846-AE5E-7FD7B933100A}"/>
    <cellStyle name="Comma 5 12 2 5 4" xfId="5623" xr:uid="{DA647129-0A57-4285-BB14-B67936F79ACC}"/>
    <cellStyle name="Comma 5 12 2 5 4 2" xfId="12988" xr:uid="{C547934C-9DDE-498E-BAFE-5EBD696D4AE1}"/>
    <cellStyle name="Comma 5 12 2 5 4 3" xfId="20348" xr:uid="{D496211A-E514-4527-887C-C2433FE37EB5}"/>
    <cellStyle name="Comma 5 12 2 5 5" xfId="8469" xr:uid="{EED69AF4-D633-4B21-AE28-151F1B12394A}"/>
    <cellStyle name="Comma 5 12 2 5 6" xfId="15829" xr:uid="{AF7B594C-1505-4BAB-9CAC-ED271679F228}"/>
    <cellStyle name="Comma 5 12 2 5 7" xfId="26685" xr:uid="{98D7010D-7B0C-4B7B-80EA-1E1B12DDB90E}"/>
    <cellStyle name="Comma 5 12 2 6" xfId="346" xr:uid="{1211C637-67A0-47AC-9D9B-D9ABA6FBCC7E}"/>
    <cellStyle name="Comma 5 12 2 6 2" xfId="961" xr:uid="{266E12E3-6D63-4475-9E35-CB51E444F563}"/>
    <cellStyle name="Comma 5 12 2 6 2 2" xfId="8817" xr:uid="{01192D79-2AF1-461E-8485-5F2AD45BCE66}"/>
    <cellStyle name="Comma 5 12 2 6 2 3" xfId="16177" xr:uid="{BA73C8D3-71C8-4C25-9D96-C2C845A790AE}"/>
    <cellStyle name="Comma 5 12 2 6 2 4" xfId="42113" xr:uid="{61FAA72C-EDE3-4FC0-86E6-09CAA5EE6B3B}"/>
    <cellStyle name="Comma 5 12 2 6 3" xfId="1959" xr:uid="{5F424010-C925-4968-ABB6-51A5992CFD67}"/>
    <cellStyle name="Comma 5 12 2 6 3 2" xfId="9496" xr:uid="{8D9D46A5-CF38-4ED8-9750-CA8BE8EA3667}"/>
    <cellStyle name="Comma 5 12 2 6 3 3" xfId="16856" xr:uid="{E0DE4BBA-8C57-48E9-80F9-C8F7B490232D}"/>
    <cellStyle name="Comma 5 12 2 6 4" xfId="8446" xr:uid="{369F35B8-5DAF-44E9-96B4-85866EBF0DC0}"/>
    <cellStyle name="Comma 5 12 2 6 5" xfId="15806" xr:uid="{2E63DE5E-9B09-4447-B02E-C649EF4577CD}"/>
    <cellStyle name="Comma 5 12 2 6 6" xfId="29485" xr:uid="{717E4E5F-BCCE-4F42-AF3E-286780CF5E57}"/>
    <cellStyle name="Comma 5 12 2 7" xfId="746" xr:uid="{EEC491C0-1374-4D45-A869-57D94B71EE79}"/>
    <cellStyle name="Comma 5 12 2 7 2" xfId="8272" xr:uid="{18C38851-A4B4-4B60-8088-4E55BF65163F}"/>
    <cellStyle name="Comma 5 12 2 7 2 2" xfId="15637" xr:uid="{760E71C1-C38F-40FB-BCE9-8EC5F5FE28AB}"/>
    <cellStyle name="Comma 5 12 2 7 2 3" xfId="22997" xr:uid="{0D51BECA-56BA-4BE0-9112-ABA0B8356DD0}"/>
    <cellStyle name="Comma 5 12 2 7 3" xfId="8615" xr:uid="{471B7406-EFE8-4C57-92CD-7F234075C01C}"/>
    <cellStyle name="Comma 5 12 2 7 4" xfId="15975" xr:uid="{6CA46C11-1AC5-4806-95DB-5AA8D10C6A0D}"/>
    <cellStyle name="Comma 5 12 2 7 5" xfId="35740" xr:uid="{12B48177-01D9-4619-83DF-104B9F6C6289}"/>
    <cellStyle name="Comma 5 12 2 8" xfId="1457" xr:uid="{AD1831E9-19A2-40CB-AA94-211245CD5CEE}"/>
    <cellStyle name="Comma 5 12 2 8 2" xfId="8311" xr:uid="{131FECED-963E-41B2-B085-61E71FE20C2D}"/>
    <cellStyle name="Comma 5 12 2 8 2 2" xfId="15676" xr:uid="{CB0C01DC-6CC8-4D60-8ECC-6A5F24C033ED}"/>
    <cellStyle name="Comma 5 12 2 8 2 3" xfId="23036" xr:uid="{6F8D0794-2DC2-46B2-938F-3C42E91E09E5}"/>
    <cellStyle name="Comma 5 12 2 8 3" xfId="9093" xr:uid="{03208F9D-7AAB-4E96-B94A-A9A6E3965E2F}"/>
    <cellStyle name="Comma 5 12 2 8 4" xfId="16453" xr:uid="{11BB0D8F-6545-4066-99CB-9BDD3B524D5C}"/>
    <cellStyle name="Comma 5 12 2 9" xfId="1647" xr:uid="{46DDFC90-C7B2-46D5-92DA-FD007872AA1B}"/>
    <cellStyle name="Comma 5 12 2 9 2" xfId="9223" xr:uid="{FA887F25-9ECD-460A-A724-95487489693E}"/>
    <cellStyle name="Comma 5 12 2 9 3" xfId="16583" xr:uid="{ADACF332-024F-4574-892D-777EAEF0A89B}"/>
    <cellStyle name="Comma 5 12 3" xfId="7315" xr:uid="{05C4FBC2-0528-4571-A647-B2FEE6B6C8C8}"/>
    <cellStyle name="Comma 5 12 3 2" xfId="14680" xr:uid="{A71D32D6-697E-44CE-801E-D191D79D2118}"/>
    <cellStyle name="Comma 5 12 3 2 2" xfId="47298" xr:uid="{FCD20578-BDA4-4109-92E2-2A353ABBDCD6}"/>
    <cellStyle name="Comma 5 12 3 2 3" xfId="34670" xr:uid="{08B162BA-A392-4B4D-83FD-2CCA2A31597C}"/>
    <cellStyle name="Comma 5 12 3 3" xfId="22040" xr:uid="{76FAACD1-5992-4647-9B86-A644F8700CA2}"/>
    <cellStyle name="Comma 5 12 3 3 2" xfId="41017" xr:uid="{E81A9D75-0A8B-4512-8153-ACFE147BA4B1}"/>
    <cellStyle name="Comma 5 12 3 4" xfId="28377" xr:uid="{6E4BA5E5-F9B2-4FC9-AB7B-FAC7740EA73B}"/>
    <cellStyle name="Comma 5 12 4" xfId="4692" xr:uid="{A2292620-C812-4BB9-97DC-648BA0BBB65D}"/>
    <cellStyle name="Comma 5 12 4 2" xfId="12057" xr:uid="{D7AC8AB0-2F6A-44E4-B61E-46093F4566A3}"/>
    <cellStyle name="Comma 5 12 4 2 2" xfId="44675" xr:uid="{E61C38AE-9B7E-48BD-B8F3-F7F428A25C6F}"/>
    <cellStyle name="Comma 5 12 4 2 3" xfId="32047" xr:uid="{BF1F9B71-AEDA-4D94-A4E2-712B907F6CD7}"/>
    <cellStyle name="Comma 5 12 4 3" xfId="19417" xr:uid="{99D677E8-6B87-43C8-9A21-8884A42F189E}"/>
    <cellStyle name="Comma 5 12 4 3 2" xfId="38394" xr:uid="{B4FFFE50-D845-44F9-BB9F-668106E83350}"/>
    <cellStyle name="Comma 5 12 4 4" xfId="25754" xr:uid="{9781A2A4-F1D2-40DB-AA1C-93A2E8AA1477}"/>
    <cellStyle name="Comma 5 12 5" xfId="3818" xr:uid="{B2BED8DE-F3B9-4BF2-AC4C-FA6A329C18DD}"/>
    <cellStyle name="Comma 5 12 5 2" xfId="11184" xr:uid="{3C9EA59E-E07B-4E43-AECA-7305D6DDA06C}"/>
    <cellStyle name="Comma 5 12 5 2 2" xfId="43801" xr:uid="{1BB72B60-57A3-49C0-B517-61AC521ECAE5}"/>
    <cellStyle name="Comma 5 12 5 3" xfId="18544" xr:uid="{D90A8DEE-865B-46AB-B72D-065518B07854}"/>
    <cellStyle name="Comma 5 12 5 4" xfId="31173" xr:uid="{4B5CFEAF-029E-46E8-AA8C-73DC0DC768CA}"/>
    <cellStyle name="Comma 5 12 6" xfId="9023" xr:uid="{A303CC39-42EC-4BAF-99A5-0A609427B9DD}"/>
    <cellStyle name="Comma 5 12 6 2" xfId="37520" xr:uid="{FBD6C285-0244-4119-8598-0DC4233CB6AA}"/>
    <cellStyle name="Comma 5 12 7" xfId="16383" xr:uid="{35FD3E62-47C1-4374-B97F-2258CB3884B9}"/>
    <cellStyle name="Comma 5 12 8" xfId="24880" xr:uid="{653D4C45-023E-4971-873E-1BDDF1C47064}"/>
    <cellStyle name="Comma 5 13" xfId="752" xr:uid="{8088885D-FC6C-4085-A3AE-6E666173C480}"/>
    <cellStyle name="Comma 5 13 2" xfId="6448" xr:uid="{FC403732-C01B-4BF6-9432-3C72A50294AB}"/>
    <cellStyle name="Comma 5 13 2 2" xfId="13813" xr:uid="{AE1CFE59-DB34-48A2-A6FD-7502426041CE}"/>
    <cellStyle name="Comma 5 13 2 2 2" xfId="46431" xr:uid="{5394460D-4A42-4EDF-8F18-654BEC0AA874}"/>
    <cellStyle name="Comma 5 13 2 2 3" xfId="33803" xr:uid="{191EFB3B-D8F2-4A5E-AB62-2B6145D584B0}"/>
    <cellStyle name="Comma 5 13 2 3" xfId="21173" xr:uid="{022FF51E-43DF-4E81-B01F-A7FA0DF758E7}"/>
    <cellStyle name="Comma 5 13 2 3 2" xfId="40150" xr:uid="{A3004206-06C0-4AC9-90D3-FE944CE3E5D8}"/>
    <cellStyle name="Comma 5 13 2 4" xfId="27510" xr:uid="{840B437B-3495-483C-8EA6-CB0F4B4CE267}"/>
    <cellStyle name="Comma 5 13 3" xfId="2951" xr:uid="{E110555B-F399-4CE9-AF8C-7D9728000917}"/>
    <cellStyle name="Comma 5 13 3 2" xfId="10317" xr:uid="{38ECFA15-A086-4C5F-9463-7D9946C3DD87}"/>
    <cellStyle name="Comma 5 13 3 2 2" xfId="42934" xr:uid="{79DB74DB-C7B6-45E3-BD72-4E693B5B9F11}"/>
    <cellStyle name="Comma 5 13 3 3" xfId="17677" xr:uid="{D676E1F3-0575-49D6-AE28-30758895048C}"/>
    <cellStyle name="Comma 5 13 3 4" xfId="30306" xr:uid="{C1DF7498-9147-4B37-B396-8F70402D6B24}"/>
    <cellStyle name="Comma 5 13 4" xfId="8621" xr:uid="{0A5E143C-FE91-4CE6-84C8-D01C33F96079}"/>
    <cellStyle name="Comma 5 13 4 2" xfId="36653" xr:uid="{63261C73-687F-478D-9382-2600B1F16C9E}"/>
    <cellStyle name="Comma 5 13 5" xfId="15981" xr:uid="{9BAD0669-7334-4666-AC3C-CE107DE6E41B}"/>
    <cellStyle name="Comma 5 13 6" xfId="24013" xr:uid="{1A326B0F-E3F3-45E7-91F9-185F0D910C74}"/>
    <cellStyle name="Comma 5 14" xfId="1223" xr:uid="{33E7AE64-00A0-4307-B52C-791A343446D3}"/>
    <cellStyle name="Comma 5 14 2" xfId="5577" xr:uid="{D14C6C6F-C573-4D27-B4A3-1F2F04D3E5AF}"/>
    <cellStyle name="Comma 5 14 2 2" xfId="12942" xr:uid="{0AEC5374-25A4-406C-B6DF-644A51A732B7}"/>
    <cellStyle name="Comma 5 14 2 2 2" xfId="45560" xr:uid="{DCE1202F-4FA9-4906-AB39-AD519D729549}"/>
    <cellStyle name="Comma 5 14 2 3" xfId="20302" xr:uid="{76CDD4D8-9120-4EBA-B798-D7F2C1493CCA}"/>
    <cellStyle name="Comma 5 14 2 4" xfId="32932" xr:uid="{D0317CCD-4F30-4B23-998F-EA0071D48C07}"/>
    <cellStyle name="Comma 5 14 3" xfId="9029" xr:uid="{D234D197-D08D-4E64-B45C-D0D0164809D6}"/>
    <cellStyle name="Comma 5 14 3 2" xfId="39279" xr:uid="{C8CACE4E-D672-41A8-A40B-5A0928B16302}"/>
    <cellStyle name="Comma 5 14 4" xfId="16389" xr:uid="{DB502AC1-10B3-43AD-BCB5-796F28771AED}"/>
    <cellStyle name="Comma 5 14 5" xfId="26639" xr:uid="{5C762352-C6C4-4860-8BB2-9E2D29D51A4E}"/>
    <cellStyle name="Comma 5 15" xfId="1285" xr:uid="{86E3710C-E094-48E4-80FE-1C6A74593561}"/>
    <cellStyle name="Comma 5 15 2" xfId="1911" xr:uid="{0C195F8E-155E-4A9A-B2A2-C0E1BA7F00F2}"/>
    <cellStyle name="Comma 5 15 2 2" xfId="9448" xr:uid="{9136452C-0209-4042-A16C-74C654DC63A4}"/>
    <cellStyle name="Comma 5 15 2 3" xfId="16808" xr:uid="{9DB02376-D591-4F4F-9913-213C23EC32A6}"/>
    <cellStyle name="Comma 5 15 2 4" xfId="41922" xr:uid="{5ECC1E22-C792-4D7F-B85B-30A0D7BD6E9A}"/>
    <cellStyle name="Comma 5 15 3" xfId="9032" xr:uid="{6969CF43-41A3-4943-9DFD-284671517024}"/>
    <cellStyle name="Comma 5 15 4" xfId="16392" xr:uid="{E3895669-BC20-4DF0-9C67-E442E0E80B18}"/>
    <cellStyle name="Comma 5 15 5" xfId="29282" xr:uid="{BE351004-D44E-462F-977E-6C806238585E}"/>
    <cellStyle name="Comma 5 16" xfId="1453" xr:uid="{F7801477-1A0B-4C35-A240-1B27AA2AB2F9}"/>
    <cellStyle name="Comma 5 16 2" xfId="8224" xr:uid="{3CFBCA19-0775-4C6D-B3DE-8115E50435F9}"/>
    <cellStyle name="Comma 5 16 2 2" xfId="15589" xr:uid="{849B3469-BBE5-4071-BF37-DE69F75B79A0}"/>
    <cellStyle name="Comma 5 16 2 3" xfId="22949" xr:uid="{08978350-767E-4536-8B83-C307B29A2A30}"/>
    <cellStyle name="Comma 5 16 2 4" xfId="41937" xr:uid="{88133448-7B80-4EEF-A0E3-BE1DDBE6C793}"/>
    <cellStyle name="Comma 5 16 3" xfId="9089" xr:uid="{1DBF5023-4B6E-4017-909A-844A90639B2C}"/>
    <cellStyle name="Comma 5 16 4" xfId="16449" xr:uid="{94F0F9AD-0510-42B2-A29F-6851FE082DB5}"/>
    <cellStyle name="Comma 5 16 5" xfId="29298" xr:uid="{5AE20025-EB2B-4CE6-9E22-6933CD6A04AC}"/>
    <cellStyle name="Comma 5 17" xfId="1574" xr:uid="{BA9728BD-5523-4748-8E40-2C19714F0B42}"/>
    <cellStyle name="Comma 5 17 2" xfId="9178" xr:uid="{9C922BB5-59F8-4D50-9446-2A9C3DB60C87}"/>
    <cellStyle name="Comma 5 17 2 2" xfId="41951" xr:uid="{C56FE3C2-0E11-43F1-944D-A68567ECD074}"/>
    <cellStyle name="Comma 5 17 3" xfId="16538" xr:uid="{219AA04E-630C-42BB-A5B0-9974A629469A}"/>
    <cellStyle name="Comma 5 17 4" xfId="29315" xr:uid="{7C283BF1-10CD-4A51-A610-35610CD9BE8A}"/>
    <cellStyle name="Comma 5 18" xfId="8310" xr:uid="{65E6D762-97B7-4436-9152-EFEED15EF73C}"/>
    <cellStyle name="Comma 5 18 2" xfId="15675" xr:uid="{83895231-BE79-4C31-822B-008DD356E9F3}"/>
    <cellStyle name="Comma 5 18 2 2" xfId="41961" xr:uid="{C1BB4552-79BE-4798-A8D5-EDDD8F432E76}"/>
    <cellStyle name="Comma 5 18 3" xfId="23035" xr:uid="{1028A485-A45D-426E-AC5C-F89387974FE4}"/>
    <cellStyle name="Comma 5 18 4" xfId="29325" xr:uid="{0A4E2387-8C59-4518-B755-AD33F3048905}"/>
    <cellStyle name="Comma 5 19" xfId="1470" xr:uid="{56A9BCAA-F262-4A32-8716-9A02036EDC19}"/>
    <cellStyle name="Comma 5 19 2" xfId="9104" xr:uid="{50C99FEA-6BC9-4169-9F8B-234603C28EB9}"/>
    <cellStyle name="Comma 5 19 2 2" xfId="35654" xr:uid="{275416F6-F91F-4125-B671-8546AF3996E4}"/>
    <cellStyle name="Comma 5 19 3" xfId="16464" xr:uid="{2314124F-17B6-4581-98D0-E63EDB0EBFBF}"/>
    <cellStyle name="Comma 5 19 4" xfId="23127" xr:uid="{2525A616-0431-429D-B5B6-CF73CB3A9490}"/>
    <cellStyle name="Comma 5 2" xfId="248" xr:uid="{06F2B9E8-73C6-4B7B-AEEA-565E638C9EC3}"/>
    <cellStyle name="Comma 5 2 10" xfId="1166" xr:uid="{6FAEDCF1-3097-468E-9A28-5A480F665870}"/>
    <cellStyle name="Comma 5 2 10 2" xfId="5605" xr:uid="{35FAAD48-81E9-4903-A54D-9BA20E8EB4C8}"/>
    <cellStyle name="Comma 5 2 10 2 2" xfId="12970" xr:uid="{21CD2FCA-7FBA-4F3C-9667-70B800C1DE17}"/>
    <cellStyle name="Comma 5 2 10 2 2 2" xfId="45588" xr:uid="{77B43E91-FDBD-47EE-ABF7-11EC6E3458EE}"/>
    <cellStyle name="Comma 5 2 10 2 3" xfId="20330" xr:uid="{35794E55-4769-496A-AD11-036BDFD8303C}"/>
    <cellStyle name="Comma 5 2 10 2 4" xfId="32960" xr:uid="{BD0BA8A0-3B51-4AED-95BC-DAAC00418798}"/>
    <cellStyle name="Comma 5 2 10 3" xfId="9002" xr:uid="{D57E071A-34E3-48C1-BE5A-CB4591F0E5E5}"/>
    <cellStyle name="Comma 5 2 10 3 2" xfId="39307" xr:uid="{30C32B7E-9769-4147-B9AE-8EF345EAD9C4}"/>
    <cellStyle name="Comma 5 2 10 4" xfId="16362" xr:uid="{2FBD4A7E-A43D-4847-887A-A71E42122E16}"/>
    <cellStyle name="Comma 5 2 10 5" xfId="26667" xr:uid="{4206862F-DD81-4A03-B69E-9DF27B108C9A}"/>
    <cellStyle name="Comma 5 2 11" xfId="761" xr:uid="{092FF9AC-988E-4CA9-B6F4-482A54200679}"/>
    <cellStyle name="Comma 5 2 11 2" xfId="1939" xr:uid="{F658D52C-52E9-4E86-AA0C-67E65CB24DF2}"/>
    <cellStyle name="Comma 5 2 11 2 2" xfId="9476" xr:uid="{989FAFA3-1145-4992-984E-D918FC93CFF6}"/>
    <cellStyle name="Comma 5 2 11 2 3" xfId="16836" xr:uid="{E72CB87A-BB77-4D01-A2B0-745FFA924A1B}"/>
    <cellStyle name="Comma 5 2 11 2 4" xfId="41938" xr:uid="{AE083A60-9992-4799-B498-D5D2F8D99985}"/>
    <cellStyle name="Comma 5 2 11 3" xfId="8630" xr:uid="{49F8FD53-0C18-4834-B287-4240B9289CF1}"/>
    <cellStyle name="Comma 5 2 11 4" xfId="15990" xr:uid="{3CCE5EAE-39F9-4BFC-BB93-49512815F902}"/>
    <cellStyle name="Comma 5 2 11 5" xfId="29299" xr:uid="{69380155-4B30-45E8-8913-848E0286362A}"/>
    <cellStyle name="Comma 5 2 12" xfId="1357" xr:uid="{EC1A9A4A-9E91-48DA-96B8-384F9BDE28F6}"/>
    <cellStyle name="Comma 5 2 12 2" xfId="8252" xr:uid="{0E42C2B0-D100-4639-9453-7CF67376E735}"/>
    <cellStyle name="Comma 5 2 12 2 2" xfId="15617" xr:uid="{8521F44B-37BC-48BA-ADFA-8F12CBBC81C2}"/>
    <cellStyle name="Comma 5 2 12 2 3" xfId="22977" xr:uid="{DC34A3C3-C1C7-4581-863F-2ABA6768E46D}"/>
    <cellStyle name="Comma 5 2 12 2 4" xfId="41979" xr:uid="{4FD4DA21-E419-4248-8E02-F319C42A1E2D}"/>
    <cellStyle name="Comma 5 2 12 3" xfId="9059" xr:uid="{AF836690-BBED-4521-BC20-57F57C5B885F}"/>
    <cellStyle name="Comma 5 2 12 4" xfId="16419" xr:uid="{81978CFB-3F4E-480D-8CF7-7F4A27EA426A}"/>
    <cellStyle name="Comma 5 2 12 5" xfId="29343" xr:uid="{E6500791-8074-4374-BF5A-F5D67E29A37C}"/>
    <cellStyle name="Comma 5 2 13" xfId="1436" xr:uid="{330484AF-A700-4421-A53C-29C0A12CDF14}"/>
    <cellStyle name="Comma 5 2 13 2" xfId="1608" xr:uid="{A983768E-8C82-49A2-A137-0A335913A0EC}"/>
    <cellStyle name="Comma 5 2 13 2 2" xfId="9203" xr:uid="{E509B156-691D-43D5-853B-7E641AC38D29}"/>
    <cellStyle name="Comma 5 2 13 2 3" xfId="16563" xr:uid="{36BCF1C9-BBFC-484D-BD8D-F4A987DEAD81}"/>
    <cellStyle name="Comma 5 2 13 2 4" xfId="42093" xr:uid="{26CD0747-4AE9-4001-875D-515BDDE9FEE9}"/>
    <cellStyle name="Comma 5 2 13 3" xfId="9074" xr:uid="{9C944164-1498-4301-A257-171F1EF20576}"/>
    <cellStyle name="Comma 5 2 13 4" xfId="16434" xr:uid="{75E22D4C-8B3E-4CFB-82FF-2006ED895362}"/>
    <cellStyle name="Comma 5 2 13 5" xfId="29465" xr:uid="{FC746A16-B5EF-4B73-BF5E-C87F66BCA6CF}"/>
    <cellStyle name="Comma 5 2 14" xfId="1497" xr:uid="{B9B50E05-2C0C-4AD8-BE63-4228B0CCE5DE}"/>
    <cellStyle name="Comma 5 2 14 2" xfId="9120" xr:uid="{00D57D8D-89F4-4C26-B4CA-997461F38310}"/>
    <cellStyle name="Comma 5 2 14 3" xfId="16480" xr:uid="{732E6572-4110-46FD-9BC0-2ACAF08EE34F}"/>
    <cellStyle name="Comma 5 2 14 4" xfId="35688" xr:uid="{0E252616-1DE3-4EE2-B6E5-4A13D99E6AC5}"/>
    <cellStyle name="Comma 5 2 15" xfId="8364" xr:uid="{751D16D1-D88E-4526-9F55-211CC9A843B5}"/>
    <cellStyle name="Comma 5 2 15 2" xfId="48218" xr:uid="{EDF1FCF6-4BE1-4D9B-9A32-02E8498E82A8}"/>
    <cellStyle name="Comma 5 2 16" xfId="15725" xr:uid="{D77583C1-72AD-40E0-9CF0-2720D1A64256}"/>
    <cellStyle name="Comma 5 2 17" xfId="23159" xr:uid="{001C9AA7-F316-463A-9420-21BA973450A7}"/>
    <cellStyle name="Comma 5 2 2" xfId="301" xr:uid="{E174218A-C0A7-42E9-B510-864FF4E06F1B}"/>
    <cellStyle name="Comma 5 2 2 10" xfId="8262" xr:uid="{E4EB88BE-3E9C-403E-80F8-6B93259BD412}"/>
    <cellStyle name="Comma 5 2 2 10 2" xfId="15627" xr:uid="{EF472C76-7BB7-4DA7-83E6-8B34AF4ACF1E}"/>
    <cellStyle name="Comma 5 2 2 10 2 2" xfId="42103" xr:uid="{29EA6069-811E-4E1B-8214-AE76D269DC6E}"/>
    <cellStyle name="Comma 5 2 2 10 3" xfId="22987" xr:uid="{4991FCD3-9F53-4F6C-85C5-79CB018BF575}"/>
    <cellStyle name="Comma 5 2 2 10 4" xfId="29475" xr:uid="{E68CEFC4-008D-449E-8B33-480A60DEA5C9}"/>
    <cellStyle name="Comma 5 2 2 11" xfId="1634" xr:uid="{DAFE4E2F-A757-44F5-8DFF-4FB9CBFA5DB3}"/>
    <cellStyle name="Comma 5 2 2 11 2" xfId="9213" xr:uid="{C092EE82-C584-48FC-9824-0A234A34CF06}"/>
    <cellStyle name="Comma 5 2 2 11 3" xfId="16573" xr:uid="{78EC054E-6BE2-4EFE-B7B5-A032D8A3ED55}"/>
    <cellStyle name="Comma 5 2 2 11 4" xfId="35728" xr:uid="{774CD933-7D13-472F-A7C8-41CA346AD4AC}"/>
    <cellStyle name="Comma 5 2 2 12" xfId="1537" xr:uid="{B11C92BB-1EF5-4631-B8DD-789F907BF158}"/>
    <cellStyle name="Comma 5 2 2 12 2" xfId="9151" xr:uid="{712990E0-C3A3-4FCD-B7EE-456079AAB27E}"/>
    <cellStyle name="Comma 5 2 2 12 3" xfId="16511" xr:uid="{84E6F028-543D-4158-B330-E4F234CF154D}"/>
    <cellStyle name="Comma 5 2 2 12 4" xfId="48253" xr:uid="{B12EC66A-EB5F-458C-8043-AD20B8489830}"/>
    <cellStyle name="Comma 5 2 2 13" xfId="8404" xr:uid="{F4903F89-DC57-4BDD-975C-6E4D472427B7}"/>
    <cellStyle name="Comma 5 2 2 14" xfId="15765" xr:uid="{769FA0B8-518A-4E6B-BEE6-FAC1F5C27BBC}"/>
    <cellStyle name="Comma 5 2 2 15" xfId="23170" xr:uid="{DB43BAA3-08B9-4631-9FEE-E1E54AEE4E24}"/>
    <cellStyle name="Comma 5 2 2 2" xfId="685" xr:uid="{6622FDB0-CDE7-4C40-B501-CEDCD7451E4C}"/>
    <cellStyle name="Comma 5 2 2 2 10" xfId="15934" xr:uid="{CC0D5B4E-53B2-4A6F-836D-4E62C34D1566}"/>
    <cellStyle name="Comma 5 2 2 2 11" xfId="23348" xr:uid="{0CF0C2D5-A025-4F21-86F6-EB335A1C95B3}"/>
    <cellStyle name="Comma 5 2 2 2 2" xfId="1147" xr:uid="{B7555BB0-EF8C-41A7-85FF-36E231793DC8}"/>
    <cellStyle name="Comma 5 2 2 2 2 2" xfId="2887" xr:uid="{3CF056C6-08A9-4833-B0D7-CBA1E86219C4}"/>
    <cellStyle name="Comma 5 2 2 2 2 2 2" xfId="4619" xr:uid="{504862AA-1BF3-4446-A391-36B5F513B13C}"/>
    <cellStyle name="Comma 5 2 2 2 2 2 2 2" xfId="8117" xr:uid="{1B03A093-DAE4-4D0C-A775-29467B56FF5F}"/>
    <cellStyle name="Comma 5 2 2 2 2 2 2 2 2" xfId="15482" xr:uid="{CADA3B01-805A-4C2B-9454-9B8DF31B0A3E}"/>
    <cellStyle name="Comma 5 2 2 2 2 2 2 2 2 2" xfId="48100" xr:uid="{BAB933C2-7944-46EA-90F1-DA97F8AF7565}"/>
    <cellStyle name="Comma 5 2 2 2 2 2 2 2 2 3" xfId="35472" xr:uid="{7493B18F-0995-45FE-9A1E-41FE3AC1F332}"/>
    <cellStyle name="Comma 5 2 2 2 2 2 2 2 3" xfId="22842" xr:uid="{234676F2-DC22-4B51-987E-226F3065226B}"/>
    <cellStyle name="Comma 5 2 2 2 2 2 2 2 3 2" xfId="41819" xr:uid="{D76EF27D-5698-4329-8EA6-EF2C76EDCDC3}"/>
    <cellStyle name="Comma 5 2 2 2 2 2 2 2 4" xfId="29179" xr:uid="{ADB22AB0-DCDC-4833-8BB2-EC6508540CCA}"/>
    <cellStyle name="Comma 5 2 2 2 2 2 2 3" xfId="5499" xr:uid="{EC8B114D-C991-44EF-A8E6-8C9D7BCB0E9E}"/>
    <cellStyle name="Comma 5 2 2 2 2 2 2 3 2" xfId="12864" xr:uid="{F6CBA0BF-DBF0-44F6-90E0-B539EE90BE28}"/>
    <cellStyle name="Comma 5 2 2 2 2 2 2 3 2 2" xfId="45482" xr:uid="{002BF23F-A23F-474F-899B-53AC66740505}"/>
    <cellStyle name="Comma 5 2 2 2 2 2 2 3 2 3" xfId="32854" xr:uid="{8AEB537E-A057-4B45-A2B0-83DCCE1F7BAE}"/>
    <cellStyle name="Comma 5 2 2 2 2 2 2 3 3" xfId="20224" xr:uid="{A4B4AB1C-E43F-4577-B581-3EF755FE9D5B}"/>
    <cellStyle name="Comma 5 2 2 2 2 2 2 3 3 2" xfId="39201" xr:uid="{9ACC0B53-55E6-495E-9C15-76568DA90229}"/>
    <cellStyle name="Comma 5 2 2 2 2 2 2 3 4" xfId="26561" xr:uid="{9C5F9D6F-B6C7-43FA-B764-BDA838B0073D}"/>
    <cellStyle name="Comma 5 2 2 2 2 2 2 4" xfId="11985" xr:uid="{6D3FE8FA-B5E5-4481-852B-D81D6CE59109}"/>
    <cellStyle name="Comma 5 2 2 2 2 2 2 4 2" xfId="44603" xr:uid="{85048C92-F6EA-4EDD-A431-E77A341A342D}"/>
    <cellStyle name="Comma 5 2 2 2 2 2 2 4 3" xfId="31975" xr:uid="{B3566052-0726-481D-815B-3FAF89683E89}"/>
    <cellStyle name="Comma 5 2 2 2 2 2 2 5" xfId="19345" xr:uid="{1E2C5D74-6225-421F-A8FA-D1E943E5524A}"/>
    <cellStyle name="Comma 5 2 2 2 2 2 2 5 2" xfId="38322" xr:uid="{1115330B-D05B-44BF-8B8D-1638A9428CAA}"/>
    <cellStyle name="Comma 5 2 2 2 2 2 2 6" xfId="25682" xr:uid="{60271D17-698D-42B1-A31A-0E31781E41F3}"/>
    <cellStyle name="Comma 5 2 2 2 2 2 3" xfId="3763" xr:uid="{2E14CE58-3265-4743-9F15-A879877DB1F6}"/>
    <cellStyle name="Comma 5 2 2 2 2 2 3 2" xfId="7260" xr:uid="{5F118F20-A38B-466F-B292-9BB4B4C9B59D}"/>
    <cellStyle name="Comma 5 2 2 2 2 2 3 2 2" xfId="14625" xr:uid="{4B3F052A-484D-44ED-A94A-7A50A74AB7D2}"/>
    <cellStyle name="Comma 5 2 2 2 2 2 3 2 2 2" xfId="47243" xr:uid="{95BE6453-3073-43C0-83BD-04B75EE95D09}"/>
    <cellStyle name="Comma 5 2 2 2 2 2 3 2 2 3" xfId="34615" xr:uid="{9D9F6A85-B49F-40B4-8709-3AD44A390AC8}"/>
    <cellStyle name="Comma 5 2 2 2 2 2 3 2 3" xfId="21985" xr:uid="{6C8BBB19-E6BE-4CFF-8082-59CB934AADEE}"/>
    <cellStyle name="Comma 5 2 2 2 2 2 3 2 3 2" xfId="40962" xr:uid="{B2DC3619-F0C7-4B14-B168-7EBE49B81558}"/>
    <cellStyle name="Comma 5 2 2 2 2 2 3 2 4" xfId="28322" xr:uid="{67447DA1-83D6-493D-BC39-AAB0AA3A96A5}"/>
    <cellStyle name="Comma 5 2 2 2 2 2 3 3" xfId="11129" xr:uid="{7A205A58-011A-40D6-9BC7-01147256A333}"/>
    <cellStyle name="Comma 5 2 2 2 2 2 3 3 2" xfId="43746" xr:uid="{85C3DE47-9CA1-4BE1-A2BD-CA4AE5074B29}"/>
    <cellStyle name="Comma 5 2 2 2 2 2 3 3 3" xfId="31118" xr:uid="{08D82005-6E03-48AF-ABB5-26664F279854}"/>
    <cellStyle name="Comma 5 2 2 2 2 2 3 4" xfId="18489" xr:uid="{7AC3CF62-1EA3-4623-8217-C8BEA9878AF1}"/>
    <cellStyle name="Comma 5 2 2 2 2 2 3 4 2" xfId="37465" xr:uid="{97016DD4-6195-45FF-BBCA-7FC2B1693727}"/>
    <cellStyle name="Comma 5 2 2 2 2 2 3 5" xfId="24825" xr:uid="{3DA98553-3B81-4279-8B60-AD80015DB14F}"/>
    <cellStyle name="Comma 5 2 2 2 2 2 4" xfId="6384" xr:uid="{4E2243CA-EE36-4482-A5B6-6F25813338CF}"/>
    <cellStyle name="Comma 5 2 2 2 2 2 4 2" xfId="13749" xr:uid="{BCAD9BB9-19F4-4505-A380-D5189C0CBB71}"/>
    <cellStyle name="Comma 5 2 2 2 2 2 4 2 2" xfId="46367" xr:uid="{183FF65B-6A96-426E-8114-E3D82743F76A}"/>
    <cellStyle name="Comma 5 2 2 2 2 2 4 2 3" xfId="33739" xr:uid="{B344C58B-0150-4F73-94A5-FE141A054A1E}"/>
    <cellStyle name="Comma 5 2 2 2 2 2 4 3" xfId="21109" xr:uid="{D1AFDDE6-23A1-44DC-A8F2-9ACD0AD39909}"/>
    <cellStyle name="Comma 5 2 2 2 2 2 4 3 2" xfId="40086" xr:uid="{DBD77C1C-09AB-46CC-961F-2EE238F2B0CE}"/>
    <cellStyle name="Comma 5 2 2 2 2 2 4 4" xfId="27446" xr:uid="{2D5DF929-033D-4652-A3BD-809380C2F967}"/>
    <cellStyle name="Comma 5 2 2 2 2 2 5" xfId="10255" xr:uid="{7F11A8A2-D7EC-4D51-B112-EB29CA991491}"/>
    <cellStyle name="Comma 5 2 2 2 2 2 5 2" xfId="42870" xr:uid="{FCAFA8AF-9F19-46A1-AE6F-25E6A2EA75F6}"/>
    <cellStyle name="Comma 5 2 2 2 2 2 5 3" xfId="30242" xr:uid="{044E6956-5654-419F-BB45-42BCAFEE41BB}"/>
    <cellStyle name="Comma 5 2 2 2 2 2 6" xfId="17615" xr:uid="{560CE4C1-2E37-4A11-8373-1259C65629A0}"/>
    <cellStyle name="Comma 5 2 2 2 2 2 6 2" xfId="36589" xr:uid="{C9575512-2D75-4EBC-8000-C4796FD69D09}"/>
    <cellStyle name="Comma 5 2 2 2 2 2 7" xfId="23949" xr:uid="{24663B6F-A898-439D-B9FA-78A7856C15E3}"/>
    <cellStyle name="Comma 5 2 2 2 2 3" xfId="4179" xr:uid="{6C4950F3-6F17-4700-9DDC-C02FC40588ED}"/>
    <cellStyle name="Comma 5 2 2 2 2 3 2" xfId="7676" xr:uid="{92883692-89AA-4124-8898-D99BD507E20E}"/>
    <cellStyle name="Comma 5 2 2 2 2 3 2 2" xfId="15041" xr:uid="{9180595C-8CD9-49DF-8A1C-F86EEE4EF95B}"/>
    <cellStyle name="Comma 5 2 2 2 2 3 2 2 2" xfId="47659" xr:uid="{540AFE13-43A6-4B7E-AA68-A9BF26C31EB9}"/>
    <cellStyle name="Comma 5 2 2 2 2 3 2 2 3" xfId="35031" xr:uid="{806E6A46-D7ED-4BFB-BB35-5A057A443D75}"/>
    <cellStyle name="Comma 5 2 2 2 2 3 2 3" xfId="22401" xr:uid="{A8C5C5C1-35E2-4E59-A4AE-3B9945A38756}"/>
    <cellStyle name="Comma 5 2 2 2 2 3 2 3 2" xfId="41378" xr:uid="{5639A0D9-D1D0-44A3-9B9B-507D16AF88FD}"/>
    <cellStyle name="Comma 5 2 2 2 2 3 2 4" xfId="28738" xr:uid="{ABAA473C-0FD3-4AA1-A773-7143FDD0619D}"/>
    <cellStyle name="Comma 5 2 2 2 2 3 3" xfId="5057" xr:uid="{DFDA7717-AA5A-4F4A-BF43-DD86BACBAE59}"/>
    <cellStyle name="Comma 5 2 2 2 2 3 3 2" xfId="12422" xr:uid="{BE4AF4E5-5426-4635-BB5A-5143199057B9}"/>
    <cellStyle name="Comma 5 2 2 2 2 3 3 2 2" xfId="45040" xr:uid="{E50DD581-E57A-4F09-9487-9C4A40F04A59}"/>
    <cellStyle name="Comma 5 2 2 2 2 3 3 2 3" xfId="32412" xr:uid="{23549280-2138-431A-BA25-A36A1A759165}"/>
    <cellStyle name="Comma 5 2 2 2 2 3 3 3" xfId="19782" xr:uid="{277A1F2F-6D55-4374-8A56-B51A9D1B831C}"/>
    <cellStyle name="Comma 5 2 2 2 2 3 3 3 2" xfId="38759" xr:uid="{C7CE6B47-A972-496A-96BC-3B45FCFB2275}"/>
    <cellStyle name="Comma 5 2 2 2 2 3 3 4" xfId="26119" xr:uid="{78460A58-004D-4FD8-AF70-D3392C2415C1}"/>
    <cellStyle name="Comma 5 2 2 2 2 3 4" xfId="11545" xr:uid="{69130B7C-DBE4-45E3-B6F8-BD1344C68146}"/>
    <cellStyle name="Comma 5 2 2 2 2 3 4 2" xfId="44162" xr:uid="{657270ED-FA5B-4632-90BB-12248F411DBD}"/>
    <cellStyle name="Comma 5 2 2 2 2 3 4 3" xfId="31534" xr:uid="{DBAC42B5-8EBC-435B-9062-716489A6018B}"/>
    <cellStyle name="Comma 5 2 2 2 2 3 5" xfId="18905" xr:uid="{15BD0995-CCD6-47F2-B368-E22EDC9730F6}"/>
    <cellStyle name="Comma 5 2 2 2 2 3 5 2" xfId="37881" xr:uid="{1A1E62B0-BA24-4566-AD2B-1E111B9766AD}"/>
    <cellStyle name="Comma 5 2 2 2 2 3 6" xfId="25241" xr:uid="{7A8A25D7-8BC9-4875-B85A-6AAC87D506C2}"/>
    <cellStyle name="Comma 5 2 2 2 2 4" xfId="3329" xr:uid="{34168116-7550-449D-8547-B81B75F3DC8D}"/>
    <cellStyle name="Comma 5 2 2 2 2 4 2" xfId="6826" xr:uid="{5B424BF3-5FD8-472C-89CA-9E65966E3DC3}"/>
    <cellStyle name="Comma 5 2 2 2 2 4 2 2" xfId="14191" xr:uid="{476445F4-2563-4A8A-9D68-A0D8637CB842}"/>
    <cellStyle name="Comma 5 2 2 2 2 4 2 2 2" xfId="46809" xr:uid="{43B2845C-9F8B-489F-AD17-43AC11F682F0}"/>
    <cellStyle name="Comma 5 2 2 2 2 4 2 2 3" xfId="34181" xr:uid="{6ECE077F-CAE5-4841-8E7A-6200EEBBFEAE}"/>
    <cellStyle name="Comma 5 2 2 2 2 4 2 3" xfId="21551" xr:uid="{4E8BC03C-E610-4FAA-91E1-8EE17E591630}"/>
    <cellStyle name="Comma 5 2 2 2 2 4 2 3 2" xfId="40528" xr:uid="{644BC922-7A33-4A88-8D65-5611BF2C7036}"/>
    <cellStyle name="Comma 5 2 2 2 2 4 2 4" xfId="27888" xr:uid="{5CFD8FD7-2EC8-4272-96CE-E9056D7A18B2}"/>
    <cellStyle name="Comma 5 2 2 2 2 4 3" xfId="10695" xr:uid="{E10AB43F-B26C-4FC8-85DE-D211177FED71}"/>
    <cellStyle name="Comma 5 2 2 2 2 4 3 2" xfId="43312" xr:uid="{394D3695-9CA3-478A-81AF-26782F3B9BEF}"/>
    <cellStyle name="Comma 5 2 2 2 2 4 3 3" xfId="30684" xr:uid="{3D71C425-2728-42B1-9FF7-49B24476F528}"/>
    <cellStyle name="Comma 5 2 2 2 2 4 4" xfId="18055" xr:uid="{BAA857C1-3C65-42ED-9869-A27AB7414D8E}"/>
    <cellStyle name="Comma 5 2 2 2 2 4 4 2" xfId="37031" xr:uid="{88CDBF20-B78E-44A0-AFEC-D5F858C266E1}"/>
    <cellStyle name="Comma 5 2 2 2 2 4 5" xfId="24391" xr:uid="{9E5A8269-B749-490D-B9A7-04AF4B1325B7}"/>
    <cellStyle name="Comma 5 2 2 2 2 5" xfId="5942" xr:uid="{368C5559-095B-4596-B1D1-70C6F4A0195E}"/>
    <cellStyle name="Comma 5 2 2 2 2 5 2" xfId="13307" xr:uid="{8A4BE6D0-F708-4BC3-AB9B-535DB712F64F}"/>
    <cellStyle name="Comma 5 2 2 2 2 5 2 2" xfId="45925" xr:uid="{B054103A-2D4F-4BC0-872F-A59FE72339A0}"/>
    <cellStyle name="Comma 5 2 2 2 2 5 2 3" xfId="33297" xr:uid="{C59D1D8F-51DA-4DBD-A2CF-6FA7409579B8}"/>
    <cellStyle name="Comma 5 2 2 2 2 5 3" xfId="20667" xr:uid="{8D81072E-E86A-4AA4-B5BC-440D06CE2D07}"/>
    <cellStyle name="Comma 5 2 2 2 2 5 3 2" xfId="39644" xr:uid="{D17EDD21-5A2D-47EE-8E07-D7FAE8D6B092}"/>
    <cellStyle name="Comma 5 2 2 2 2 5 4" xfId="27004" xr:uid="{0EE8CC1D-6FF6-4DC3-8B61-24AF6B244399}"/>
    <cellStyle name="Comma 5 2 2 2 2 6" xfId="2390" xr:uid="{5E9EE023-2C19-4068-9091-B38F4FEF5515}"/>
    <cellStyle name="Comma 5 2 2 2 2 6 2" xfId="9815" xr:uid="{2D68D42E-7CE2-4822-B22C-70E2F7805F7B}"/>
    <cellStyle name="Comma 5 2 2 2 2 6 2 2" xfId="42428" xr:uid="{76D623EF-5AAA-412C-861D-B35A24F3E153}"/>
    <cellStyle name="Comma 5 2 2 2 2 6 3" xfId="17175" xr:uid="{86E11DFE-E4AD-4BE9-AC3D-31CA44F8E00E}"/>
    <cellStyle name="Comma 5 2 2 2 2 6 4" xfId="29800" xr:uid="{555B2A1A-ABA7-459B-AFCB-41524B8E4CBF}"/>
    <cellStyle name="Comma 5 2 2 2 2 7" xfId="8990" xr:uid="{3F11F94E-9788-40F3-B13B-4E6983175160}"/>
    <cellStyle name="Comma 5 2 2 2 2 7 2" xfId="36115" xr:uid="{E1EAAD26-0138-41C4-803A-D4A8DE4861F6}"/>
    <cellStyle name="Comma 5 2 2 2 2 8" xfId="16350" xr:uid="{22B71028-63F9-4AD5-A97C-A6B141195440}"/>
    <cellStyle name="Comma 5 2 2 2 2 9" xfId="23503" xr:uid="{DB9B8C5B-A185-4C0A-A2CC-AC98341FD882}"/>
    <cellStyle name="Comma 5 2 2 2 3" xfId="874" xr:uid="{4AA11D59-3C07-4294-9470-6DB571CFC972}"/>
    <cellStyle name="Comma 5 2 2 2 3 2" xfId="4464" xr:uid="{EA7A60B3-9E36-4814-B5AD-14EAFA9D48B7}"/>
    <cellStyle name="Comma 5 2 2 2 3 2 2" xfId="7962" xr:uid="{6F502385-95A1-4F51-A0FE-1E2D32B521FC}"/>
    <cellStyle name="Comma 5 2 2 2 3 2 2 2" xfId="15327" xr:uid="{C6CB4A63-AF00-47A9-8BDB-8938FFFCE748}"/>
    <cellStyle name="Comma 5 2 2 2 3 2 2 2 2" xfId="47945" xr:uid="{CF73B54E-847D-48B1-941E-24AE4C9539DF}"/>
    <cellStyle name="Comma 5 2 2 2 3 2 2 2 3" xfId="35317" xr:uid="{69FF14DB-6B99-41EA-97D5-0E2DC0FE80FF}"/>
    <cellStyle name="Comma 5 2 2 2 3 2 2 3" xfId="22687" xr:uid="{2DF72736-17E4-4261-9105-4CDA81AB3B85}"/>
    <cellStyle name="Comma 5 2 2 2 3 2 2 3 2" xfId="41664" xr:uid="{7F5572B5-6704-4D25-B7F8-A5C19866960E}"/>
    <cellStyle name="Comma 5 2 2 2 3 2 2 4" xfId="29024" xr:uid="{49A5D3C1-1F26-4A35-A5BB-E19D66D60A83}"/>
    <cellStyle name="Comma 5 2 2 2 3 2 3" xfId="5344" xr:uid="{01756EF2-84C3-413F-AB5C-DBA778EAEF4B}"/>
    <cellStyle name="Comma 5 2 2 2 3 2 3 2" xfId="12709" xr:uid="{079BB801-75D5-4DFB-BE16-821070859223}"/>
    <cellStyle name="Comma 5 2 2 2 3 2 3 2 2" xfId="45327" xr:uid="{4A6435AD-CBC5-4AC2-9C4E-51CAA44A0A3D}"/>
    <cellStyle name="Comma 5 2 2 2 3 2 3 2 3" xfId="32699" xr:uid="{0DA833D7-45DA-4898-AD7E-9F6863DED7B9}"/>
    <cellStyle name="Comma 5 2 2 2 3 2 3 3" xfId="20069" xr:uid="{8F8323FC-7A2C-43FB-9A19-A96829862488}"/>
    <cellStyle name="Comma 5 2 2 2 3 2 3 3 2" xfId="39046" xr:uid="{CDCB1DBE-AE2E-4475-B987-271F373B8CA8}"/>
    <cellStyle name="Comma 5 2 2 2 3 2 3 4" xfId="26406" xr:uid="{9663F5EF-9B86-43B1-955C-6D88AF082CA4}"/>
    <cellStyle name="Comma 5 2 2 2 3 2 4" xfId="11830" xr:uid="{820926C0-5947-453C-84A9-2FF1C0146A39}"/>
    <cellStyle name="Comma 5 2 2 2 3 2 4 2" xfId="44448" xr:uid="{9FDEA9A8-EDDC-4A69-B00C-3E6766BF6B30}"/>
    <cellStyle name="Comma 5 2 2 2 3 2 4 3" xfId="31820" xr:uid="{ABC0A471-739E-41CE-91AC-283EA765C1E1}"/>
    <cellStyle name="Comma 5 2 2 2 3 2 5" xfId="19190" xr:uid="{E14D2691-51E0-4568-9138-5A3A022437B6}"/>
    <cellStyle name="Comma 5 2 2 2 3 2 5 2" xfId="38167" xr:uid="{C3714216-1C30-4BCB-B8D4-40AC822F3A61}"/>
    <cellStyle name="Comma 5 2 2 2 3 2 6" xfId="25527" xr:uid="{0A598E9F-125A-4BA3-81FD-B115DD6F92C7}"/>
    <cellStyle name="Comma 5 2 2 2 3 3" xfId="3609" xr:uid="{F1E29689-1D5C-4391-9F49-36FC3818BB9F}"/>
    <cellStyle name="Comma 5 2 2 2 3 3 2" xfId="7106" xr:uid="{F81802AA-E175-4BAE-87FD-27E99F6137A8}"/>
    <cellStyle name="Comma 5 2 2 2 3 3 2 2" xfId="14471" xr:uid="{D5E5D5BA-A5A0-46A6-ADCD-7F7354A7A51C}"/>
    <cellStyle name="Comma 5 2 2 2 3 3 2 2 2" xfId="47089" xr:uid="{E2B573B0-5EF7-446D-9A06-DDB1D9D9314F}"/>
    <cellStyle name="Comma 5 2 2 2 3 3 2 2 3" xfId="34461" xr:uid="{3FE3DDE4-6367-48B2-8E78-9E2D09D54113}"/>
    <cellStyle name="Comma 5 2 2 2 3 3 2 3" xfId="21831" xr:uid="{0D98F828-9EA5-433C-AC25-73704027E8E3}"/>
    <cellStyle name="Comma 5 2 2 2 3 3 2 3 2" xfId="40808" xr:uid="{53E1F1BB-3823-4D03-A2BD-D68AB2B4676E}"/>
    <cellStyle name="Comma 5 2 2 2 3 3 2 4" xfId="28168" xr:uid="{AE212B9F-CC7C-46F4-96B5-BC3E03079E48}"/>
    <cellStyle name="Comma 5 2 2 2 3 3 3" xfId="10975" xr:uid="{3436D7DC-D307-4C3A-AF26-062B934D0961}"/>
    <cellStyle name="Comma 5 2 2 2 3 3 3 2" xfId="43592" xr:uid="{D30ECE65-7981-42DD-A477-FB534263E197}"/>
    <cellStyle name="Comma 5 2 2 2 3 3 3 3" xfId="30964" xr:uid="{2594386F-71C4-4A97-AE65-5CC6B9A6AC94}"/>
    <cellStyle name="Comma 5 2 2 2 3 3 4" xfId="18335" xr:uid="{B85C049E-E991-4B36-857E-77DFEB1CA726}"/>
    <cellStyle name="Comma 5 2 2 2 3 3 4 2" xfId="37311" xr:uid="{85F99B5E-0B54-4F9D-9544-53D864EF37E1}"/>
    <cellStyle name="Comma 5 2 2 2 3 3 5" xfId="24671" xr:uid="{BA3923D2-7A1E-4AD0-8539-3DB328F7DC5C}"/>
    <cellStyle name="Comma 5 2 2 2 3 4" xfId="6229" xr:uid="{F510DE96-4B24-4CFF-9696-63943F90C3D1}"/>
    <cellStyle name="Comma 5 2 2 2 3 4 2" xfId="13594" xr:uid="{6BBAE679-DE0A-49A8-9944-A78650C46042}"/>
    <cellStyle name="Comma 5 2 2 2 3 4 2 2" xfId="46212" xr:uid="{083E48AE-DD2E-4F41-8D6A-7196E6AA8981}"/>
    <cellStyle name="Comma 5 2 2 2 3 4 2 3" xfId="33584" xr:uid="{CCBDEFCA-D973-45F2-85DA-C26DE2E768BC}"/>
    <cellStyle name="Comma 5 2 2 2 3 4 3" xfId="20954" xr:uid="{7891CBDC-DB73-45A7-AE5D-22E808161412}"/>
    <cellStyle name="Comma 5 2 2 2 3 4 3 2" xfId="39931" xr:uid="{50CB88EF-2E3A-4B22-BE08-0FBCEA5F2E99}"/>
    <cellStyle name="Comma 5 2 2 2 3 4 4" xfId="27291" xr:uid="{43BB42AF-B732-45FD-AB6C-93356E0A179B}"/>
    <cellStyle name="Comma 5 2 2 2 3 5" xfId="2732" xr:uid="{B1871CC8-D6A4-43A0-BF07-A154C4E6E48A}"/>
    <cellStyle name="Comma 5 2 2 2 3 5 2" xfId="10100" xr:uid="{4B752365-4A13-40FD-9E6E-1D892056BF44}"/>
    <cellStyle name="Comma 5 2 2 2 3 5 2 2" xfId="42715" xr:uid="{36B669CE-C189-49D0-B4B7-D26695787FE3}"/>
    <cellStyle name="Comma 5 2 2 2 3 5 3" xfId="17460" xr:uid="{0F7C3977-CAE5-4FA4-96C4-395083EEE200}"/>
    <cellStyle name="Comma 5 2 2 2 3 5 4" xfId="30087" xr:uid="{A755DA4F-825E-4FF3-8C82-8E09866DC2B7}"/>
    <cellStyle name="Comma 5 2 2 2 3 6" xfId="8743" xr:uid="{E1CE2AF2-440C-4EBE-85EF-DB6A37D7AB72}"/>
    <cellStyle name="Comma 5 2 2 2 3 6 2" xfId="36434" xr:uid="{1C997391-4A02-4819-86ED-6FB9E9D3A658}"/>
    <cellStyle name="Comma 5 2 2 2 3 7" xfId="16103" xr:uid="{F2BB33D6-9190-4A3D-9CE3-39709713E225}"/>
    <cellStyle name="Comma 5 2 2 2 3 8" xfId="23794" xr:uid="{A8D6760C-AB14-445D-8269-C5911FF8CCB6}"/>
    <cellStyle name="Comma 5 2 2 2 4" xfId="4024" xr:uid="{A9A2861F-8DBF-4680-89C2-795FE0BC6651}"/>
    <cellStyle name="Comma 5 2 2 2 4 2" xfId="7521" xr:uid="{34F2471C-9471-4A80-A5CB-32BDE1B067A7}"/>
    <cellStyle name="Comma 5 2 2 2 4 2 2" xfId="14886" xr:uid="{CE016746-4F82-481E-895A-DAACA664A022}"/>
    <cellStyle name="Comma 5 2 2 2 4 2 2 2" xfId="47504" xr:uid="{C72192B1-433A-4407-882D-98C22B36C3D8}"/>
    <cellStyle name="Comma 5 2 2 2 4 2 2 3" xfId="34876" xr:uid="{8BA78F1E-F61B-463D-95FD-4122F663B7CB}"/>
    <cellStyle name="Comma 5 2 2 2 4 2 3" xfId="22246" xr:uid="{C0CBDA24-7179-436E-B0F7-5498B4A8421C}"/>
    <cellStyle name="Comma 5 2 2 2 4 2 3 2" xfId="41223" xr:uid="{7376F5FD-F1E7-4337-8D5E-09571E24FDF1}"/>
    <cellStyle name="Comma 5 2 2 2 4 2 4" xfId="28583" xr:uid="{C8A391CC-E694-4E8E-837E-A481D683E7DA}"/>
    <cellStyle name="Comma 5 2 2 2 4 3" xfId="4902" xr:uid="{7CCCC793-F811-4562-ADB6-EF4D08A978EE}"/>
    <cellStyle name="Comma 5 2 2 2 4 3 2" xfId="12267" xr:uid="{9DEC0A73-80B6-4A32-8044-DA0076DF21E3}"/>
    <cellStyle name="Comma 5 2 2 2 4 3 2 2" xfId="44885" xr:uid="{02D1A858-2F6E-4E97-B9D4-D5118D9AA540}"/>
    <cellStyle name="Comma 5 2 2 2 4 3 2 3" xfId="32257" xr:uid="{12A5B866-603C-4C53-B12A-2AAB4A60EBB9}"/>
    <cellStyle name="Comma 5 2 2 2 4 3 3" xfId="19627" xr:uid="{5487FEFB-CA39-4C6C-9EE1-3DEEE9507F73}"/>
    <cellStyle name="Comma 5 2 2 2 4 3 3 2" xfId="38604" xr:uid="{24B1A5E4-03CB-471B-879D-3BE83B4F8ACC}"/>
    <cellStyle name="Comma 5 2 2 2 4 3 4" xfId="25964" xr:uid="{F89F0678-972E-405E-B3A2-71568622EBEA}"/>
    <cellStyle name="Comma 5 2 2 2 4 4" xfId="11390" xr:uid="{05814890-D6BE-40CD-8508-E27C12DB3132}"/>
    <cellStyle name="Comma 5 2 2 2 4 4 2" xfId="44007" xr:uid="{B126AE62-C7BE-421C-AC45-18F30DF65455}"/>
    <cellStyle name="Comma 5 2 2 2 4 4 3" xfId="31379" xr:uid="{E5DDDF13-1DC4-4684-B760-3D1AD385054E}"/>
    <cellStyle name="Comma 5 2 2 2 4 5" xfId="18750" xr:uid="{9CFC39F1-8770-4425-9966-271A8985B854}"/>
    <cellStyle name="Comma 5 2 2 2 4 5 2" xfId="37726" xr:uid="{3F4EBE0A-599D-456E-BF36-2AA905C5D14B}"/>
    <cellStyle name="Comma 5 2 2 2 4 6" xfId="25086" xr:uid="{371D3840-DD71-446A-A861-2AA62DD96839}"/>
    <cellStyle name="Comma 5 2 2 2 5" xfId="3174" xr:uid="{D5B7F713-7763-4965-8D82-B91A154463F2}"/>
    <cellStyle name="Comma 5 2 2 2 5 2" xfId="6671" xr:uid="{858DC82B-99B4-4519-90D1-71E8A146D3EC}"/>
    <cellStyle name="Comma 5 2 2 2 5 2 2" xfId="14036" xr:uid="{1A542B64-179E-4B57-A290-E48ADB421823}"/>
    <cellStyle name="Comma 5 2 2 2 5 2 2 2" xfId="46654" xr:uid="{08EA1CD2-9F02-48EE-B4E8-A230007913D8}"/>
    <cellStyle name="Comma 5 2 2 2 5 2 2 3" xfId="34026" xr:uid="{66DA8099-BEC3-4EC8-8DC5-1DB0E43552AE}"/>
    <cellStyle name="Comma 5 2 2 2 5 2 3" xfId="21396" xr:uid="{DA4FD80C-AF0B-44EB-89F3-B9205A58DC08}"/>
    <cellStyle name="Comma 5 2 2 2 5 2 3 2" xfId="40373" xr:uid="{A683A5AB-2454-435B-8409-547CD3FE69AB}"/>
    <cellStyle name="Comma 5 2 2 2 5 2 4" xfId="27733" xr:uid="{4F08E041-31E3-4D22-B405-C64F3E8FE361}"/>
    <cellStyle name="Comma 5 2 2 2 5 3" xfId="10540" xr:uid="{A259C53E-5A59-4945-B214-BC2905F6CB2B}"/>
    <cellStyle name="Comma 5 2 2 2 5 3 2" xfId="43157" xr:uid="{7C2C177A-B1F2-4262-887C-40178008C53E}"/>
    <cellStyle name="Comma 5 2 2 2 5 3 3" xfId="30529" xr:uid="{E2FEFCFB-A71C-4755-9771-2ECEFC14FE1B}"/>
    <cellStyle name="Comma 5 2 2 2 5 4" xfId="17900" xr:uid="{3875940B-8690-4ACD-AFD9-75CA7BDECD72}"/>
    <cellStyle name="Comma 5 2 2 2 5 4 2" xfId="36876" xr:uid="{0B279124-3D2D-43C6-BB00-82E962A703C1}"/>
    <cellStyle name="Comma 5 2 2 2 5 5" xfId="24236" xr:uid="{68D11C5D-3391-4BBC-9F50-54F9056699E9}"/>
    <cellStyle name="Comma 5 2 2 2 6" xfId="5787" xr:uid="{FEE5C839-6DC3-4BAB-A086-B1FD0EFE0F1F}"/>
    <cellStyle name="Comma 5 2 2 2 6 2" xfId="13152" xr:uid="{6D58A911-C1A2-4E76-9D6D-9396952B560E}"/>
    <cellStyle name="Comma 5 2 2 2 6 2 2" xfId="45770" xr:uid="{5D3BE24F-0A5D-4618-96D2-93884BF1D9C2}"/>
    <cellStyle name="Comma 5 2 2 2 6 2 3" xfId="33142" xr:uid="{C7656493-1AF5-4E32-A20B-8E12A3CBC71B}"/>
    <cellStyle name="Comma 5 2 2 2 6 3" xfId="20512" xr:uid="{4141386F-FE72-4625-9820-3149B50FC364}"/>
    <cellStyle name="Comma 5 2 2 2 6 3 2" xfId="39489" xr:uid="{BCCC038D-1051-4DA7-9129-E336F76A061D}"/>
    <cellStyle name="Comma 5 2 2 2 6 4" xfId="26849" xr:uid="{D40A27F8-EA05-4D28-B651-17FFCBFAA8F2}"/>
    <cellStyle name="Comma 5 2 2 2 7" xfId="2235" xr:uid="{9E692D30-323D-46B6-B41D-09F39470A36E}"/>
    <cellStyle name="Comma 5 2 2 2 7 2" xfId="9660" xr:uid="{6182EC18-9A1F-4DEE-8244-7E45043393F3}"/>
    <cellStyle name="Comma 5 2 2 2 7 2 2" xfId="42273" xr:uid="{25A89E13-2A21-4A7C-9EAF-EF3321F73169}"/>
    <cellStyle name="Comma 5 2 2 2 7 3" xfId="17020" xr:uid="{8F7E27E3-716B-42E2-870D-8A74CEFAFB0A}"/>
    <cellStyle name="Comma 5 2 2 2 7 4" xfId="29645" xr:uid="{2B45C2A5-BF74-4A1E-B4F2-3778C8DF7468}"/>
    <cellStyle name="Comma 5 2 2 2 8" xfId="1765" xr:uid="{A76C438D-9EBA-4F3D-B74F-58BEBB30B93D}"/>
    <cellStyle name="Comma 5 2 2 2 8 2" xfId="9303" xr:uid="{01F68A6E-24AA-4223-8760-7A0F15966DF6}"/>
    <cellStyle name="Comma 5 2 2 2 8 3" xfId="16663" xr:uid="{3471C799-FDA8-4A1C-92C4-3984371667EF}"/>
    <cellStyle name="Comma 5 2 2 2 8 4" xfId="35960" xr:uid="{57FD1EE9-0712-4BFC-AF17-9EFB05924866}"/>
    <cellStyle name="Comma 5 2 2 2 9" xfId="8574" xr:uid="{AEF22A4C-7AE2-48AB-B5BD-BFDE4CDA85E7}"/>
    <cellStyle name="Comma 5 2 2 2 9 2" xfId="48314" xr:uid="{AFBDB20B-CD58-4282-ACF7-FC7384388780}"/>
    <cellStyle name="Comma 5 2 2 3" xfId="584" xr:uid="{7AAA2005-476A-4DE6-B639-D3528D1CF70F}"/>
    <cellStyle name="Comma 5 2 2 3 10" xfId="23427" xr:uid="{1C30F56C-E8E5-4D69-A81A-C2292F6303B8}"/>
    <cellStyle name="Comma 5 2 2 3 2" xfId="1128" xr:uid="{7E7E7559-DD32-4DBE-8BE9-CC0EE2E1B2FA}"/>
    <cellStyle name="Comma 5 2 2 3 2 2" xfId="4543" xr:uid="{9583B8C5-40EF-49CB-9BFA-EED1E0E23BA1}"/>
    <cellStyle name="Comma 5 2 2 3 2 2 2" xfId="8041" xr:uid="{F2225FD5-F6D9-48EC-AFC6-C8E1D0F35538}"/>
    <cellStyle name="Comma 5 2 2 3 2 2 2 2" xfId="15406" xr:uid="{A0F8710E-470D-4A2C-A22B-2E63D3C4EC0A}"/>
    <cellStyle name="Comma 5 2 2 3 2 2 2 2 2" xfId="48024" xr:uid="{66272DAC-5213-4100-831C-203C917ED8D4}"/>
    <cellStyle name="Comma 5 2 2 3 2 2 2 2 3" xfId="35396" xr:uid="{7D25B875-31C7-472E-AA05-E2215E3CC974}"/>
    <cellStyle name="Comma 5 2 2 3 2 2 2 3" xfId="22766" xr:uid="{B85BF5F5-36AF-48BA-971D-EF6F9EE20C19}"/>
    <cellStyle name="Comma 5 2 2 3 2 2 2 3 2" xfId="41743" xr:uid="{9CB1F1D8-DA6D-4F97-9484-E8D021DDAFE6}"/>
    <cellStyle name="Comma 5 2 2 3 2 2 2 4" xfId="29103" xr:uid="{E5AA29BC-2AFE-4F41-9CC1-9E9E8B62B8F2}"/>
    <cellStyle name="Comma 5 2 2 3 2 2 3" xfId="5423" xr:uid="{28C75890-F86F-43D4-953B-3F1EEB09058F}"/>
    <cellStyle name="Comma 5 2 2 3 2 2 3 2" xfId="12788" xr:uid="{4B22B258-36D4-4FA7-8A5B-7D0E75E8CA59}"/>
    <cellStyle name="Comma 5 2 2 3 2 2 3 2 2" xfId="45406" xr:uid="{90D01E24-2F07-45F5-8289-E6EE415C9CF6}"/>
    <cellStyle name="Comma 5 2 2 3 2 2 3 2 3" xfId="32778" xr:uid="{973433DE-5754-486E-A5B7-4D52DD68D064}"/>
    <cellStyle name="Comma 5 2 2 3 2 2 3 3" xfId="20148" xr:uid="{EBA15051-58FA-461A-A259-E5A33557BA48}"/>
    <cellStyle name="Comma 5 2 2 3 2 2 3 3 2" xfId="39125" xr:uid="{88800890-08F5-4727-9016-B290C2CD2EA7}"/>
    <cellStyle name="Comma 5 2 2 3 2 2 3 4" xfId="26485" xr:uid="{F9210A1F-9FF9-407F-8A1C-3D2DF98C1B33}"/>
    <cellStyle name="Comma 5 2 2 3 2 2 4" xfId="11909" xr:uid="{39A51B90-4ED2-41AC-BEF4-5E4D5B816903}"/>
    <cellStyle name="Comma 5 2 2 3 2 2 4 2" xfId="44527" xr:uid="{AA41DE3A-BFA6-4542-97E1-C6AA39F6C3C8}"/>
    <cellStyle name="Comma 5 2 2 3 2 2 4 3" xfId="31899" xr:uid="{CC862F39-C088-419D-BDB8-DC617FB3D82D}"/>
    <cellStyle name="Comma 5 2 2 3 2 2 5" xfId="19269" xr:uid="{8D2897A9-E6B1-4A64-93BC-4AD130EE9E73}"/>
    <cellStyle name="Comma 5 2 2 3 2 2 5 2" xfId="38246" xr:uid="{1D748077-E54C-45E4-B088-C69B23DA3F7F}"/>
    <cellStyle name="Comma 5 2 2 3 2 2 6" xfId="25606" xr:uid="{39696289-B41E-4432-AFAC-58F129CB2CE6}"/>
    <cellStyle name="Comma 5 2 2 3 2 3" xfId="3687" xr:uid="{0D090B7C-2EF5-49F9-8444-04A6C7ECE097}"/>
    <cellStyle name="Comma 5 2 2 3 2 3 2" xfId="7184" xr:uid="{FB05F100-160E-44A8-800A-876C8FA8A7BB}"/>
    <cellStyle name="Comma 5 2 2 3 2 3 2 2" xfId="14549" xr:uid="{ADDB8775-453B-492D-AE34-2603300249DC}"/>
    <cellStyle name="Comma 5 2 2 3 2 3 2 2 2" xfId="47167" xr:uid="{8D3D768B-1214-4E49-9474-CE4D18649F77}"/>
    <cellStyle name="Comma 5 2 2 3 2 3 2 2 3" xfId="34539" xr:uid="{E6561C7B-6C16-48EC-AF05-CF32D80D77B6}"/>
    <cellStyle name="Comma 5 2 2 3 2 3 2 3" xfId="21909" xr:uid="{0B879CCD-1436-417B-AB2F-0C32342AEA9B}"/>
    <cellStyle name="Comma 5 2 2 3 2 3 2 3 2" xfId="40886" xr:uid="{5DBFB40E-0932-40E7-B16D-928B78363E6D}"/>
    <cellStyle name="Comma 5 2 2 3 2 3 2 4" xfId="28246" xr:uid="{CD1E40BA-F678-466E-A681-10AA1BAD3249}"/>
    <cellStyle name="Comma 5 2 2 3 2 3 3" xfId="11053" xr:uid="{707C6792-A944-4A23-A65F-AF6901D53C1A}"/>
    <cellStyle name="Comma 5 2 2 3 2 3 3 2" xfId="43670" xr:uid="{B03809AE-434B-484F-BE4F-CBFB8796B7FB}"/>
    <cellStyle name="Comma 5 2 2 3 2 3 3 3" xfId="31042" xr:uid="{CABBE77D-C441-4B37-8EB6-4B7CDA429805}"/>
    <cellStyle name="Comma 5 2 2 3 2 3 4" xfId="18413" xr:uid="{D0EFF31F-BC00-409D-86DB-174312930EF2}"/>
    <cellStyle name="Comma 5 2 2 3 2 3 4 2" xfId="37389" xr:uid="{5778955B-A76E-4890-ABD9-05C09BA4D69E}"/>
    <cellStyle name="Comma 5 2 2 3 2 3 5" xfId="24749" xr:uid="{FF8EC9C6-D041-4AB4-949D-9932402D6538}"/>
    <cellStyle name="Comma 5 2 2 3 2 4" xfId="6308" xr:uid="{8E674DBA-6802-425E-8DF6-3A1A655E4A2C}"/>
    <cellStyle name="Comma 5 2 2 3 2 4 2" xfId="13673" xr:uid="{7DBCA502-3F55-4F20-89B4-57E48494190D}"/>
    <cellStyle name="Comma 5 2 2 3 2 4 2 2" xfId="46291" xr:uid="{4AC81A83-D86C-4111-B346-6C9DCEAFCD30}"/>
    <cellStyle name="Comma 5 2 2 3 2 4 2 3" xfId="33663" xr:uid="{847B0E49-69F6-44DE-8A1F-DD755B073783}"/>
    <cellStyle name="Comma 5 2 2 3 2 4 3" xfId="21033" xr:uid="{E5B4F363-E261-4CCB-8DD6-9FCC03E3D2F4}"/>
    <cellStyle name="Comma 5 2 2 3 2 4 3 2" xfId="40010" xr:uid="{F59A6DA8-F4A9-4909-95C5-E53132E9BEED}"/>
    <cellStyle name="Comma 5 2 2 3 2 4 4" xfId="27370" xr:uid="{94A987B3-D4EA-41A9-8AB1-63243FCF2D16}"/>
    <cellStyle name="Comma 5 2 2 3 2 5" xfId="2811" xr:uid="{0504DE5E-CE3E-408C-B286-89035BB5AD4B}"/>
    <cellStyle name="Comma 5 2 2 3 2 5 2" xfId="10179" xr:uid="{F22809B3-A618-4605-864B-1A40E2C23B09}"/>
    <cellStyle name="Comma 5 2 2 3 2 5 2 2" xfId="42794" xr:uid="{4509F31E-037B-4D4F-BB7E-40BDE46E87D4}"/>
    <cellStyle name="Comma 5 2 2 3 2 5 3" xfId="17539" xr:uid="{24791714-D6DE-4AC4-8B0B-1F57965D0D4E}"/>
    <cellStyle name="Comma 5 2 2 3 2 5 4" xfId="30166" xr:uid="{DE14B136-3FDF-4425-BA60-ED8621F698C6}"/>
    <cellStyle name="Comma 5 2 2 3 2 6" xfId="8971" xr:uid="{B9A8BD4E-DD4D-4C79-9E4C-56BB180A18D5}"/>
    <cellStyle name="Comma 5 2 2 3 2 6 2" xfId="36513" xr:uid="{4B79758B-54A7-45A6-A3E6-2C74829F9B8B}"/>
    <cellStyle name="Comma 5 2 2 3 2 7" xfId="16331" xr:uid="{A1FFE5E5-B498-4658-99FC-E447296B5561}"/>
    <cellStyle name="Comma 5 2 2 3 2 8" xfId="23873" xr:uid="{3456683C-7512-4C43-A6A7-6BA5FF16A02B}"/>
    <cellStyle name="Comma 5 2 2 3 3" xfId="842" xr:uid="{FEF7E4F6-CFE8-470A-BEAF-0D89A441F786}"/>
    <cellStyle name="Comma 5 2 2 3 3 2" xfId="7600" xr:uid="{E24F2493-9ABF-4878-9B4B-8C38AF4AC114}"/>
    <cellStyle name="Comma 5 2 2 3 3 2 2" xfId="14965" xr:uid="{EAF0B5A3-FD4A-4EFF-B29A-89C2130E6C3A}"/>
    <cellStyle name="Comma 5 2 2 3 3 2 2 2" xfId="47583" xr:uid="{392E322D-81FA-4990-8575-BC3FFD4FD050}"/>
    <cellStyle name="Comma 5 2 2 3 3 2 2 3" xfId="34955" xr:uid="{11C85A2A-4B83-4E83-9E7E-E2E1C5185934}"/>
    <cellStyle name="Comma 5 2 2 3 3 2 3" xfId="22325" xr:uid="{6B33A0CC-F120-44AB-8EA4-A21D8CA88790}"/>
    <cellStyle name="Comma 5 2 2 3 3 2 3 2" xfId="41302" xr:uid="{B5DE9FA2-7773-436F-875D-A7B1CDE26D76}"/>
    <cellStyle name="Comma 5 2 2 3 3 2 4" xfId="28662" xr:uid="{CF80B160-7942-4AFD-8B93-4FCB75A2A487}"/>
    <cellStyle name="Comma 5 2 2 3 3 3" xfId="4981" xr:uid="{71768AE2-D1B2-4CEE-818C-EA0FFA0BF4A6}"/>
    <cellStyle name="Comma 5 2 2 3 3 3 2" xfId="12346" xr:uid="{5B7C392E-E606-4FDE-A254-186D62AE602E}"/>
    <cellStyle name="Comma 5 2 2 3 3 3 2 2" xfId="44964" xr:uid="{0B252DA6-11B7-4202-8389-3C7CA41F1597}"/>
    <cellStyle name="Comma 5 2 2 3 3 3 2 3" xfId="32336" xr:uid="{44F59071-BAAB-4176-B670-0013DAEE899B}"/>
    <cellStyle name="Comma 5 2 2 3 3 3 3" xfId="19706" xr:uid="{7AB69635-0705-4949-9D5D-2B955C5C0169}"/>
    <cellStyle name="Comma 5 2 2 3 3 3 3 2" xfId="38683" xr:uid="{606680F0-5A6A-4548-9C5E-ACB00C7165AD}"/>
    <cellStyle name="Comma 5 2 2 3 3 3 4" xfId="26043" xr:uid="{ADDF653F-CD3A-4352-ACB3-46C6040C0AD7}"/>
    <cellStyle name="Comma 5 2 2 3 3 4" xfId="4103" xr:uid="{102B7994-BF61-444C-A8E8-D9F6FED5DBBF}"/>
    <cellStyle name="Comma 5 2 2 3 3 4 2" xfId="11469" xr:uid="{70FAE0FA-3CD1-4F45-BB00-EAC46E71F932}"/>
    <cellStyle name="Comma 5 2 2 3 3 4 2 2" xfId="44086" xr:uid="{9AAD998A-982A-4608-B9D0-8055C78A2542}"/>
    <cellStyle name="Comma 5 2 2 3 3 4 3" xfId="18829" xr:uid="{D190DAF1-DF3B-428E-ADF9-5488909A529B}"/>
    <cellStyle name="Comma 5 2 2 3 3 4 4" xfId="31458" xr:uid="{17E97DBF-4F94-4318-BD60-6C87B25DAC24}"/>
    <cellStyle name="Comma 5 2 2 3 3 5" xfId="8711" xr:uid="{FEF198F8-F76D-47AF-A8B1-BA2DCD4E9F6C}"/>
    <cellStyle name="Comma 5 2 2 3 3 5 2" xfId="37805" xr:uid="{48F42796-978D-4BA5-B384-DD67FA8524DB}"/>
    <cellStyle name="Comma 5 2 2 3 3 6" xfId="16071" xr:uid="{F2DF15B8-0F84-4C2B-A08D-2EADBF844726}"/>
    <cellStyle name="Comma 5 2 2 3 3 7" xfId="25165" xr:uid="{223798E7-8E69-4DCF-9BF4-E73CECA5CFEB}"/>
    <cellStyle name="Comma 5 2 2 3 4" xfId="3253" xr:uid="{A1D086DE-F6E0-4CBD-B4F2-5EA03D4E8B50}"/>
    <cellStyle name="Comma 5 2 2 3 4 2" xfId="6750" xr:uid="{00234C22-A276-4883-A97E-783B0D46927B}"/>
    <cellStyle name="Comma 5 2 2 3 4 2 2" xfId="14115" xr:uid="{EF43B4A7-44BF-42A6-A94C-FA19F06A8312}"/>
    <cellStyle name="Comma 5 2 2 3 4 2 2 2" xfId="46733" xr:uid="{795D574F-4027-45F5-92FB-8FA0A50D28D7}"/>
    <cellStyle name="Comma 5 2 2 3 4 2 2 3" xfId="34105" xr:uid="{BB617C02-1B14-4074-9615-19D9E4B71BE7}"/>
    <cellStyle name="Comma 5 2 2 3 4 2 3" xfId="21475" xr:uid="{864FF801-E73F-44D7-837A-0259434C3B35}"/>
    <cellStyle name="Comma 5 2 2 3 4 2 3 2" xfId="40452" xr:uid="{49F2DFA4-0964-41E3-8205-83F1D85FB852}"/>
    <cellStyle name="Comma 5 2 2 3 4 2 4" xfId="27812" xr:uid="{00A88E3B-7132-485F-A541-BA95E7A84852}"/>
    <cellStyle name="Comma 5 2 2 3 4 3" xfId="10619" xr:uid="{18CC89F7-1D79-49E6-9C0A-C5FED8752964}"/>
    <cellStyle name="Comma 5 2 2 3 4 3 2" xfId="43236" xr:uid="{00623DB4-5D11-45C4-A7E2-2335DFFD6FC4}"/>
    <cellStyle name="Comma 5 2 2 3 4 3 3" xfId="30608" xr:uid="{9230D73B-7C89-48EE-B2CD-43EA65F67CB4}"/>
    <cellStyle name="Comma 5 2 2 3 4 4" xfId="17979" xr:uid="{98E2E278-7970-4C2B-ACA0-EBC2614C0604}"/>
    <cellStyle name="Comma 5 2 2 3 4 4 2" xfId="36955" xr:uid="{BFC2D66A-EB89-4D6A-A133-48BD831859D6}"/>
    <cellStyle name="Comma 5 2 2 3 4 5" xfId="24315" xr:uid="{1F082C73-4E36-41B9-8437-9D31E1B90D37}"/>
    <cellStyle name="Comma 5 2 2 3 5" xfId="5866" xr:uid="{9C8FB3A8-6C9E-4A50-861E-F949D0912A98}"/>
    <cellStyle name="Comma 5 2 2 3 5 2" xfId="13231" xr:uid="{BAB761F9-18A5-4EF9-ADF6-C3D87C67CAA6}"/>
    <cellStyle name="Comma 5 2 2 3 5 2 2" xfId="45849" xr:uid="{7A4FD1F9-759A-4A17-A78A-D12295DA0B71}"/>
    <cellStyle name="Comma 5 2 2 3 5 2 3" xfId="33221" xr:uid="{42ACD55A-1BCA-411A-8D48-B3C798DFAC36}"/>
    <cellStyle name="Comma 5 2 2 3 5 3" xfId="20591" xr:uid="{CCE10ECC-5790-4E84-BAAC-D1BA99333335}"/>
    <cellStyle name="Comma 5 2 2 3 5 3 2" xfId="39568" xr:uid="{57EF0CAA-0FD1-4FAE-A5C8-D29D6470486D}"/>
    <cellStyle name="Comma 5 2 2 3 5 4" xfId="26928" xr:uid="{43A94158-39FE-49DA-9794-E1648C0B58D2}"/>
    <cellStyle name="Comma 5 2 2 3 6" xfId="2314" xr:uid="{0D07199D-74F2-42ED-BF6F-8CC173BDE6C7}"/>
    <cellStyle name="Comma 5 2 2 3 6 2" xfId="9739" xr:uid="{3DCFB78E-A1C7-47CD-AF7F-6D5B00931730}"/>
    <cellStyle name="Comma 5 2 2 3 6 2 2" xfId="42352" xr:uid="{CEFA6CB2-07DC-417F-87B8-D9394F503382}"/>
    <cellStyle name="Comma 5 2 2 3 6 3" xfId="17099" xr:uid="{4913C77B-9296-4484-9088-3B6979571297}"/>
    <cellStyle name="Comma 5 2 2 3 6 4" xfId="29724" xr:uid="{50EA4C55-AC56-490B-A60B-941C1C4AE9D9}"/>
    <cellStyle name="Comma 5 2 2 3 7" xfId="1862" xr:uid="{B95AFAF3-D1CC-45D4-AA8C-96AF314F6247}"/>
    <cellStyle name="Comma 5 2 2 3 7 2" xfId="9399" xr:uid="{981E1FD3-157A-4316-AF0B-86DAACE153B4}"/>
    <cellStyle name="Comma 5 2 2 3 7 3" xfId="16759" xr:uid="{759163CE-A610-466A-B3A6-4C9F76D91BF7}"/>
    <cellStyle name="Comma 5 2 2 3 7 4" xfId="36039" xr:uid="{CACDA93C-15AE-466D-80D5-5C29A30B3816}"/>
    <cellStyle name="Comma 5 2 2 3 8" xfId="8542" xr:uid="{E084FEA1-AC53-4D80-9E55-99569BC862DD}"/>
    <cellStyle name="Comma 5 2 2 3 9" xfId="15902" xr:uid="{0A0CD99C-A917-4F0E-8499-D448530CEC28}"/>
    <cellStyle name="Comma 5 2 2 4" xfId="478" xr:uid="{01301652-B1BE-4E1A-A2E7-A6487CEA8D7C}"/>
    <cellStyle name="Comma 5 2 2 4 2" xfId="1007" xr:uid="{91DD579D-8097-4812-AA97-B52A8BFEEFDD}"/>
    <cellStyle name="Comma 5 2 2 4 2 2" xfId="4390" xr:uid="{B07FB8EF-3860-4871-BD79-6C2D112798F4}"/>
    <cellStyle name="Comma 5 2 2 4 2 2 2" xfId="7888" xr:uid="{4DD311AF-CCA6-440A-AFAC-06A455EE3BB7}"/>
    <cellStyle name="Comma 5 2 2 4 2 2 2 2" xfId="15253" xr:uid="{266C459F-2319-4043-A43D-9833F2DC83EB}"/>
    <cellStyle name="Comma 5 2 2 4 2 2 2 2 2" xfId="47871" xr:uid="{AA883120-B0C6-4DC1-95ED-769CAAE6C4A0}"/>
    <cellStyle name="Comma 5 2 2 4 2 2 2 2 3" xfId="35243" xr:uid="{2BEE1AED-367F-4578-8426-424E17C991D4}"/>
    <cellStyle name="Comma 5 2 2 4 2 2 2 3" xfId="22613" xr:uid="{A1F50ADA-162D-4DC0-9EED-F5795F3E6786}"/>
    <cellStyle name="Comma 5 2 2 4 2 2 2 3 2" xfId="41590" xr:uid="{6E3FF756-E799-49B2-BB85-6286B333C3D1}"/>
    <cellStyle name="Comma 5 2 2 4 2 2 2 4" xfId="28950" xr:uid="{422089ED-CE4B-405D-86BE-9913C56EE690}"/>
    <cellStyle name="Comma 5 2 2 4 2 2 3" xfId="5270" xr:uid="{A0F38EA3-6266-4E89-84F4-6FE9DEE667B5}"/>
    <cellStyle name="Comma 5 2 2 4 2 2 3 2" xfId="12635" xr:uid="{77664E98-756E-4000-AA81-96B54DEAF247}"/>
    <cellStyle name="Comma 5 2 2 4 2 2 3 2 2" xfId="45253" xr:uid="{7F4A6933-DAAC-4354-9224-C66D60D04F2C}"/>
    <cellStyle name="Comma 5 2 2 4 2 2 3 2 3" xfId="32625" xr:uid="{1AB89CFF-513B-496C-80F6-EDBE7E8CE14A}"/>
    <cellStyle name="Comma 5 2 2 4 2 2 3 3" xfId="19995" xr:uid="{F826612B-1C6F-4CA2-9C75-43DA87E26E9E}"/>
    <cellStyle name="Comma 5 2 2 4 2 2 3 3 2" xfId="38972" xr:uid="{A4BA2AB9-F5D8-4DC6-A5E4-79687FF57D54}"/>
    <cellStyle name="Comma 5 2 2 4 2 2 3 4" xfId="26332" xr:uid="{E47DE1DD-0CD6-41D3-B33E-87CDCDB51C18}"/>
    <cellStyle name="Comma 5 2 2 4 2 2 4" xfId="11756" xr:uid="{142CFB0D-7B9B-49B6-BDC7-67CC8484E86E}"/>
    <cellStyle name="Comma 5 2 2 4 2 2 4 2" xfId="44374" xr:uid="{6C314B88-88C5-4761-B34D-84024BD649C4}"/>
    <cellStyle name="Comma 5 2 2 4 2 2 4 3" xfId="31746" xr:uid="{211001C7-C427-4793-BBE4-5DE785A1EA6D}"/>
    <cellStyle name="Comma 5 2 2 4 2 2 5" xfId="19116" xr:uid="{EF6351FF-B9D1-46A5-99F0-7A9B53153092}"/>
    <cellStyle name="Comma 5 2 2 4 2 2 5 2" xfId="38093" xr:uid="{6799C0A5-F854-4381-B24C-76DC40D83AF4}"/>
    <cellStyle name="Comma 5 2 2 4 2 2 6" xfId="25453" xr:uid="{66AC7815-70C8-4396-8555-2999B3D47860}"/>
    <cellStyle name="Comma 5 2 2 4 2 3" xfId="3535" xr:uid="{36412012-B66F-4C86-9BC9-7ECFE10BA087}"/>
    <cellStyle name="Comma 5 2 2 4 2 3 2" xfId="7032" xr:uid="{1CBAF743-0427-4A8D-94B4-F106863CAADB}"/>
    <cellStyle name="Comma 5 2 2 4 2 3 2 2" xfId="14397" xr:uid="{D631DFA1-26BE-4C16-90A7-FFF90EE416DF}"/>
    <cellStyle name="Comma 5 2 2 4 2 3 2 2 2" xfId="47015" xr:uid="{5375DBE4-DBC2-464C-A140-778BF0A54676}"/>
    <cellStyle name="Comma 5 2 2 4 2 3 2 2 3" xfId="34387" xr:uid="{F1DDFC90-FDF6-4C03-BFDD-0AA59A3A2CA5}"/>
    <cellStyle name="Comma 5 2 2 4 2 3 2 3" xfId="21757" xr:uid="{2647D257-6152-4870-B702-D0DF99517772}"/>
    <cellStyle name="Comma 5 2 2 4 2 3 2 3 2" xfId="40734" xr:uid="{FAFC56E3-9A4C-402C-9152-D861B3CA7A83}"/>
    <cellStyle name="Comma 5 2 2 4 2 3 2 4" xfId="28094" xr:uid="{D425A9B1-464C-49D6-A64B-D6801E01C2B4}"/>
    <cellStyle name="Comma 5 2 2 4 2 3 3" xfId="10901" xr:uid="{BB66B865-F357-4AB4-B11C-716E0652932F}"/>
    <cellStyle name="Comma 5 2 2 4 2 3 3 2" xfId="43518" xr:uid="{F718C4FB-7F70-47DD-82DD-F6C4CCB78AEE}"/>
    <cellStyle name="Comma 5 2 2 4 2 3 3 3" xfId="30890" xr:uid="{A8A63C3D-F48A-4B5E-B604-AFA11266F0DB}"/>
    <cellStyle name="Comma 5 2 2 4 2 3 4" xfId="18261" xr:uid="{91ECCA77-0630-44DB-833F-6D9929222C70}"/>
    <cellStyle name="Comma 5 2 2 4 2 3 4 2" xfId="37237" xr:uid="{94F7B89B-D80A-4EAC-B4BF-3443B5E46DFD}"/>
    <cellStyle name="Comma 5 2 2 4 2 3 5" xfId="24597" xr:uid="{3D32B0FF-097B-430C-B438-7368518EE88C}"/>
    <cellStyle name="Comma 5 2 2 4 2 4" xfId="6155" xr:uid="{51E9C6AE-67EE-40EE-BA73-AEBD65405613}"/>
    <cellStyle name="Comma 5 2 2 4 2 4 2" xfId="13520" xr:uid="{F333924C-C854-4B1F-B0A6-A2683F116B0D}"/>
    <cellStyle name="Comma 5 2 2 4 2 4 2 2" xfId="46138" xr:uid="{9DA3618C-8BC2-42A8-A027-D77D6D5E96D9}"/>
    <cellStyle name="Comma 5 2 2 4 2 4 2 3" xfId="33510" xr:uid="{D166E3A3-4CEC-4505-8ACF-52BE22FA8AB4}"/>
    <cellStyle name="Comma 5 2 2 4 2 4 3" xfId="20880" xr:uid="{61212F6A-ACC2-4D4C-8B89-168ADE667120}"/>
    <cellStyle name="Comma 5 2 2 4 2 4 3 2" xfId="39857" xr:uid="{42A8FB97-D2B7-47D0-B98D-7917893B99BB}"/>
    <cellStyle name="Comma 5 2 2 4 2 4 4" xfId="27217" xr:uid="{F85439E8-1D44-4DE3-9F6E-68F547535AC3}"/>
    <cellStyle name="Comma 5 2 2 4 2 5" xfId="2656" xr:uid="{5BCC6261-E020-47D7-BF84-34A953D0FBA8}"/>
    <cellStyle name="Comma 5 2 2 4 2 5 2" xfId="10026" xr:uid="{FC00E1B2-C985-4308-A675-BB4B36265E27}"/>
    <cellStyle name="Comma 5 2 2 4 2 5 2 2" xfId="42641" xr:uid="{6D9867BE-15C6-4C40-9834-E1422376B4E0}"/>
    <cellStyle name="Comma 5 2 2 4 2 5 3" xfId="17386" xr:uid="{B1325EA8-7BDF-4657-BFBE-E74B774F9C1D}"/>
    <cellStyle name="Comma 5 2 2 4 2 5 4" xfId="30013" xr:uid="{789BF089-0952-4C38-820E-1CD7B80B0982}"/>
    <cellStyle name="Comma 5 2 2 4 2 6" xfId="8863" xr:uid="{D18C8DE3-B1E6-41B3-9952-6ACA4AE79BBA}"/>
    <cellStyle name="Comma 5 2 2 4 2 6 2" xfId="36360" xr:uid="{8D3F177F-0F57-42DB-BC89-DC85135D40A9}"/>
    <cellStyle name="Comma 5 2 2 4 2 7" xfId="16223" xr:uid="{07DC2482-5F53-493C-B538-5122F83B243B}"/>
    <cellStyle name="Comma 5 2 2 4 2 8" xfId="23720" xr:uid="{EEF87FF0-7DCC-47C4-B37C-88386A42BEA4}"/>
    <cellStyle name="Comma 5 2 2 4 3" xfId="3952" xr:uid="{0935B994-2682-4E32-938C-9967EFF1A5CB}"/>
    <cellStyle name="Comma 5 2 2 4 3 2" xfId="7449" xr:uid="{E91685DF-A259-4F32-83C4-50975131DA55}"/>
    <cellStyle name="Comma 5 2 2 4 3 2 2" xfId="14814" xr:uid="{9DA13BD1-43D2-42F4-9CF3-046A7B0E9D89}"/>
    <cellStyle name="Comma 5 2 2 4 3 2 2 2" xfId="47432" xr:uid="{CFD076AB-CCBF-4C28-99EE-9F554E8A48A9}"/>
    <cellStyle name="Comma 5 2 2 4 3 2 2 3" xfId="34804" xr:uid="{35719F43-E567-4959-92B6-8CF86F183B5C}"/>
    <cellStyle name="Comma 5 2 2 4 3 2 3" xfId="22174" xr:uid="{527DE2E2-1429-4FFE-B6A3-E71D97CF9F34}"/>
    <cellStyle name="Comma 5 2 2 4 3 2 3 2" xfId="41151" xr:uid="{8AA3D8E0-6DC8-4449-B555-60F3FF08BDCD}"/>
    <cellStyle name="Comma 5 2 2 4 3 2 4" xfId="28511" xr:uid="{B84B4730-6305-4410-BBD9-1C7F77A537D5}"/>
    <cellStyle name="Comma 5 2 2 4 3 3" xfId="4827" xr:uid="{49A4C23C-6C9C-4B51-BB13-45633DDBBAA9}"/>
    <cellStyle name="Comma 5 2 2 4 3 3 2" xfId="12192" xr:uid="{E4993071-78C0-4A7C-AA25-90BF637EEC96}"/>
    <cellStyle name="Comma 5 2 2 4 3 3 2 2" xfId="44810" xr:uid="{F20414A6-A9B8-4499-81DA-0F14E574DF39}"/>
    <cellStyle name="Comma 5 2 2 4 3 3 2 3" xfId="32182" xr:uid="{9DC6DABA-53E0-4E51-B71D-E076686AE132}"/>
    <cellStyle name="Comma 5 2 2 4 3 3 3" xfId="19552" xr:uid="{D6DEBD75-BBB7-4721-AE2C-C96E968DC1CA}"/>
    <cellStyle name="Comma 5 2 2 4 3 3 3 2" xfId="38529" xr:uid="{B1CBAB7B-B526-42C0-B377-29130666CEE1}"/>
    <cellStyle name="Comma 5 2 2 4 3 3 4" xfId="25889" xr:uid="{5FA64C1E-8628-41B4-A857-448F92A760AD}"/>
    <cellStyle name="Comma 5 2 2 4 3 4" xfId="11318" xr:uid="{C2BA5D97-3C0F-47C8-AB48-C43AEC1CFBB4}"/>
    <cellStyle name="Comma 5 2 2 4 3 4 2" xfId="43935" xr:uid="{A43F91C2-212E-4795-A508-4D6AC79C0CD0}"/>
    <cellStyle name="Comma 5 2 2 4 3 4 3" xfId="31307" xr:uid="{30304DD7-F101-4AF3-A379-F9A2DBDDF9DB}"/>
    <cellStyle name="Comma 5 2 2 4 3 5" xfId="18678" xr:uid="{0073154A-10E8-4160-86D4-7C4430156EDD}"/>
    <cellStyle name="Comma 5 2 2 4 3 5 2" xfId="37654" xr:uid="{9136B6AD-A14C-446B-B5EE-F2C1753EEECB}"/>
    <cellStyle name="Comma 5 2 2 4 3 6" xfId="25014" xr:uid="{7D562AE1-9C45-4CFB-B6C2-C4A766E362C3}"/>
    <cellStyle name="Comma 5 2 2 4 4" xfId="3102" xr:uid="{6C8F115B-51BE-4C40-9963-EB85C5419C60}"/>
    <cellStyle name="Comma 5 2 2 4 4 2" xfId="6599" xr:uid="{967CD092-CC8A-4422-81D7-574D128C9E4C}"/>
    <cellStyle name="Comma 5 2 2 4 4 2 2" xfId="13964" xr:uid="{43D4D5D1-9AAC-4786-B62D-DD399FA858FC}"/>
    <cellStyle name="Comma 5 2 2 4 4 2 2 2" xfId="46582" xr:uid="{CD26ECC4-6612-4AD8-9D62-B652D16ACCFF}"/>
    <cellStyle name="Comma 5 2 2 4 4 2 2 3" xfId="33954" xr:uid="{F9CDF600-30F6-4E75-A493-DEB6D55F284A}"/>
    <cellStyle name="Comma 5 2 2 4 4 2 3" xfId="21324" xr:uid="{C88DBE5F-8DD1-4DF0-A8A0-EE3D98644C43}"/>
    <cellStyle name="Comma 5 2 2 4 4 2 3 2" xfId="40301" xr:uid="{2A5B4CD2-B197-4942-8501-7BB5D649EB78}"/>
    <cellStyle name="Comma 5 2 2 4 4 2 4" xfId="27661" xr:uid="{54526B41-9ECB-4601-B1CF-21D0636BDEB0}"/>
    <cellStyle name="Comma 5 2 2 4 4 3" xfId="10468" xr:uid="{312FD6F4-AF5C-4966-90F3-E80D90522727}"/>
    <cellStyle name="Comma 5 2 2 4 4 3 2" xfId="43085" xr:uid="{9A8C893C-D9D3-4A40-A110-04235ECB1E55}"/>
    <cellStyle name="Comma 5 2 2 4 4 3 3" xfId="30457" xr:uid="{82CFB1FA-C216-405D-8A29-0028050FB92C}"/>
    <cellStyle name="Comma 5 2 2 4 4 4" xfId="17828" xr:uid="{D7423193-C72C-42B7-90E8-878F64ADFCA8}"/>
    <cellStyle name="Comma 5 2 2 4 4 4 2" xfId="36804" xr:uid="{B5036649-2403-45E4-A8EC-547C505B6B00}"/>
    <cellStyle name="Comma 5 2 2 4 4 5" xfId="24164" xr:uid="{68B0892C-1A49-4AA2-A6A6-237663DD41AB}"/>
    <cellStyle name="Comma 5 2 2 4 5" xfId="5712" xr:uid="{B70A73AF-9980-4508-89B3-297E7A397F2C}"/>
    <cellStyle name="Comma 5 2 2 4 5 2" xfId="13077" xr:uid="{7E5A61FF-7886-47A9-A6B4-D19921980706}"/>
    <cellStyle name="Comma 5 2 2 4 5 2 2" xfId="45695" xr:uid="{76885222-4092-4373-823B-35C4242244F4}"/>
    <cellStyle name="Comma 5 2 2 4 5 2 3" xfId="33067" xr:uid="{07EACE50-276B-4442-9AE2-FFB2EB6DADF4}"/>
    <cellStyle name="Comma 5 2 2 4 5 3" xfId="20437" xr:uid="{4EB92A2B-8C46-4A14-96D9-7B3495F49F01}"/>
    <cellStyle name="Comma 5 2 2 4 5 3 2" xfId="39414" xr:uid="{648451A4-A094-4A5C-B37A-7407E8786D24}"/>
    <cellStyle name="Comma 5 2 2 4 5 4" xfId="26774" xr:uid="{6D79CFFB-57BE-4991-8364-F6F172E9C9AD}"/>
    <cellStyle name="Comma 5 2 2 4 6" xfId="2122" xr:uid="{0E2A7B6D-0A6D-4BA3-920A-F3E362A39D55}"/>
    <cellStyle name="Comma 5 2 2 4 6 2" xfId="9585" xr:uid="{30F87DD1-CF83-438A-AC61-DD6EC2C7C688}"/>
    <cellStyle name="Comma 5 2 2 4 6 2 2" xfId="42198" xr:uid="{02E146B3-300C-484E-A0E7-67AAA91EDBF9}"/>
    <cellStyle name="Comma 5 2 2 4 6 3" xfId="16945" xr:uid="{98065E67-24DD-40D4-9D92-304FBEB6464A}"/>
    <cellStyle name="Comma 5 2 2 4 6 4" xfId="29570" xr:uid="{51A659FD-1EEF-4B01-96D5-2B0E0E2EEE96}"/>
    <cellStyle name="Comma 5 2 2 4 7" xfId="8520" xr:uid="{25174434-FF0F-4F41-B514-DECF0DC6A838}"/>
    <cellStyle name="Comma 5 2 2 4 7 2" xfId="35859" xr:uid="{80C69849-22D8-4A57-810D-6FFA8A316864}"/>
    <cellStyle name="Comma 5 2 2 4 8" xfId="15880" xr:uid="{87E675D7-56CC-4F31-ADDD-CF4736AD836E}"/>
    <cellStyle name="Comma 5 2 2 4 9" xfId="23272" xr:uid="{28F86562-AFE9-4155-91FE-0F218EFCC25D}"/>
    <cellStyle name="Comma 5 2 2 5" xfId="820" xr:uid="{8D937D42-75B7-48B0-B398-4068C7CCFA57}"/>
    <cellStyle name="Comma 5 2 2 5 2" xfId="4266" xr:uid="{E966B940-7409-4860-AA94-B9E093E6B470}"/>
    <cellStyle name="Comma 5 2 2 5 2 2" xfId="7763" xr:uid="{EF906031-8EF3-4DED-8ACC-E35203862C39}"/>
    <cellStyle name="Comma 5 2 2 5 2 2 2" xfId="15128" xr:uid="{C879C3FC-D37D-4C11-B75F-BE4124AB185A}"/>
    <cellStyle name="Comma 5 2 2 5 2 2 2 2" xfId="47746" xr:uid="{2A0C4764-9988-47EE-A446-82F394B729D3}"/>
    <cellStyle name="Comma 5 2 2 5 2 2 2 3" xfId="35118" xr:uid="{BBC6CD83-03B9-4C54-BA0F-123A06A45B96}"/>
    <cellStyle name="Comma 5 2 2 5 2 2 3" xfId="22488" xr:uid="{43A2091A-4D37-4801-992E-92E01C4CB908}"/>
    <cellStyle name="Comma 5 2 2 5 2 2 3 2" xfId="41465" xr:uid="{565CDFE9-D098-450C-A10E-77D38983D99D}"/>
    <cellStyle name="Comma 5 2 2 5 2 2 4" xfId="28825" xr:uid="{7781C7DA-6E3A-4F3E-9AC5-FAC8B3AC535C}"/>
    <cellStyle name="Comma 5 2 2 5 2 3" xfId="5145" xr:uid="{399FE162-D422-4588-A72C-1E414BEA6DDC}"/>
    <cellStyle name="Comma 5 2 2 5 2 3 2" xfId="12510" xr:uid="{20EEF81A-B9DD-4EF6-8042-C771FC9D80EE}"/>
    <cellStyle name="Comma 5 2 2 5 2 3 2 2" xfId="45128" xr:uid="{03E74887-662D-4821-B48A-07A79141A2E9}"/>
    <cellStyle name="Comma 5 2 2 5 2 3 2 3" xfId="32500" xr:uid="{854AF32E-5A99-4FD8-AA03-8486A9EF4C74}"/>
    <cellStyle name="Comma 5 2 2 5 2 3 3" xfId="19870" xr:uid="{B58C6A7C-DF50-4DA8-92DA-91E1E618ED70}"/>
    <cellStyle name="Comma 5 2 2 5 2 3 3 2" xfId="38847" xr:uid="{1CD96D53-0328-4499-BCAA-BE34DB3DBB16}"/>
    <cellStyle name="Comma 5 2 2 5 2 3 4" xfId="26207" xr:uid="{DA88F7A7-65E8-4273-8272-AFEB0650FC83}"/>
    <cellStyle name="Comma 5 2 2 5 2 4" xfId="11632" xr:uid="{E84DF39A-444A-4001-9EE1-B648DE2A0C01}"/>
    <cellStyle name="Comma 5 2 2 5 2 4 2" xfId="44249" xr:uid="{F3ADE8DB-A5AD-4DFD-8ACC-C64C62AB1241}"/>
    <cellStyle name="Comma 5 2 2 5 2 4 3" xfId="31621" xr:uid="{90188ABB-8B7C-4C9D-9E8A-062D9852C257}"/>
    <cellStyle name="Comma 5 2 2 5 2 5" xfId="18992" xr:uid="{3AD5BABF-A58C-41BA-81CD-707767CFFB89}"/>
    <cellStyle name="Comma 5 2 2 5 2 5 2" xfId="37968" xr:uid="{56C7EAB1-A5C9-49E9-8FB4-BA2CB28A4EED}"/>
    <cellStyle name="Comma 5 2 2 5 2 6" xfId="25328" xr:uid="{CF1B9189-49D5-446F-AC39-2BD1494153E7}"/>
    <cellStyle name="Comma 5 2 2 5 3" xfId="3416" xr:uid="{B882E125-1C14-40E6-9D07-8DA86A1893E2}"/>
    <cellStyle name="Comma 5 2 2 5 3 2" xfId="6913" xr:uid="{29E9E936-978C-444E-A71C-EAC9E184A9F5}"/>
    <cellStyle name="Comma 5 2 2 5 3 2 2" xfId="14278" xr:uid="{BFCCD5CC-0958-494D-A6B0-957A793A6890}"/>
    <cellStyle name="Comma 5 2 2 5 3 2 2 2" xfId="46896" xr:uid="{B7D1B0EB-9DF7-42E6-B390-14A5F108F1D3}"/>
    <cellStyle name="Comma 5 2 2 5 3 2 2 3" xfId="34268" xr:uid="{A7645A8F-F3EE-439F-8714-064BB7754EA1}"/>
    <cellStyle name="Comma 5 2 2 5 3 2 3" xfId="21638" xr:uid="{759308A3-9F13-4601-B924-CA0317185C34}"/>
    <cellStyle name="Comma 5 2 2 5 3 2 3 2" xfId="40615" xr:uid="{393E0A7B-B8B8-4950-AB12-F6615B6F797F}"/>
    <cellStyle name="Comma 5 2 2 5 3 2 4" xfId="27975" xr:uid="{DF8F467D-2C7F-43C8-847F-B65F03DBAAF6}"/>
    <cellStyle name="Comma 5 2 2 5 3 3" xfId="10782" xr:uid="{5DBF898F-BE74-4B2F-82A9-DE99D76523CB}"/>
    <cellStyle name="Comma 5 2 2 5 3 3 2" xfId="43399" xr:uid="{5AC2A95C-99E1-4F37-9C42-4DA033B82D19}"/>
    <cellStyle name="Comma 5 2 2 5 3 3 3" xfId="30771" xr:uid="{049614D1-9C5A-4E8A-A2F9-3EAC56ACD965}"/>
    <cellStyle name="Comma 5 2 2 5 3 4" xfId="18142" xr:uid="{1C00FE9C-1EDA-4E38-A62B-6448DEA6BA81}"/>
    <cellStyle name="Comma 5 2 2 5 3 4 2" xfId="37118" xr:uid="{580FE9EC-C3A9-4008-9E43-1058A374414F}"/>
    <cellStyle name="Comma 5 2 2 5 3 5" xfId="24478" xr:uid="{39DA6386-2171-4B31-8AF6-B82DF0A1382D}"/>
    <cellStyle name="Comma 5 2 2 5 4" xfId="6030" xr:uid="{C64DDB67-3CD8-4868-92EF-D7213A4EAA02}"/>
    <cellStyle name="Comma 5 2 2 5 4 2" xfId="13395" xr:uid="{0BC47181-1293-45DA-9DEF-2AE52785BA23}"/>
    <cellStyle name="Comma 5 2 2 5 4 2 2" xfId="46013" xr:uid="{6AC1B498-7E2E-4237-BE7E-28737C19F7D0}"/>
    <cellStyle name="Comma 5 2 2 5 4 2 3" xfId="33385" xr:uid="{56B02186-99AB-4474-821E-505DDF1A03D6}"/>
    <cellStyle name="Comma 5 2 2 5 4 3" xfId="20755" xr:uid="{FC3B1799-5D8A-483A-B669-CD9532243860}"/>
    <cellStyle name="Comma 5 2 2 5 4 3 2" xfId="39732" xr:uid="{4A919A68-5A9F-4965-939A-8381AA5AC941}"/>
    <cellStyle name="Comma 5 2 2 5 4 4" xfId="27092" xr:uid="{059C5237-1234-4E9C-9194-210BFD6FE587}"/>
    <cellStyle name="Comma 5 2 2 5 5" xfId="2509" xr:uid="{5D47A4B2-7FFB-4C6C-A09E-9C9D0244F8A9}"/>
    <cellStyle name="Comma 5 2 2 5 5 2" xfId="9903" xr:uid="{76244924-0C5C-4DAD-ADA3-66784B6C02C6}"/>
    <cellStyle name="Comma 5 2 2 5 5 2 2" xfId="42518" xr:uid="{2E84756C-BE3A-4BFD-8D42-94C42D0EB23C}"/>
    <cellStyle name="Comma 5 2 2 5 5 3" xfId="17263" xr:uid="{37D3D817-FE34-445A-A578-99B1AAD2EC02}"/>
    <cellStyle name="Comma 5 2 2 5 5 4" xfId="29890" xr:uid="{624AACBB-FB92-4392-9CED-0D754233C108}"/>
    <cellStyle name="Comma 5 2 2 5 6" xfId="8689" xr:uid="{7095626F-B09B-4BDE-875C-A8AAA05CAF08}"/>
    <cellStyle name="Comma 5 2 2 5 6 2" xfId="36215" xr:uid="{61570487-7385-45B2-AEC9-C61F40D72BBC}"/>
    <cellStyle name="Comma 5 2 2 5 7" xfId="16049" xr:uid="{C2495988-BC57-4A7B-81FC-D4531567CD31}"/>
    <cellStyle name="Comma 5 2 2 5 8" xfId="23595" xr:uid="{BF1B6DC4-AE90-4B60-B427-8D7E16449E17}"/>
    <cellStyle name="Comma 5 2 2 6" xfId="1429" xr:uid="{2739FB0C-8E85-4157-A950-10C212BBB3D0}"/>
    <cellStyle name="Comma 5 2 2 6 2" xfId="4688" xr:uid="{ACFD0B60-331C-45C3-A186-B5375889129F}"/>
    <cellStyle name="Comma 5 2 2 6 2 2" xfId="8186" xr:uid="{B5F66734-EC83-40AA-BCE0-9E919FE717D5}"/>
    <cellStyle name="Comma 5 2 2 6 2 2 2" xfId="15551" xr:uid="{D68D3252-C7EE-4FE9-B935-112DEAB0814B}"/>
    <cellStyle name="Comma 5 2 2 6 2 2 2 2" xfId="48169" xr:uid="{77ABAED2-79A5-4AE9-A23C-4DD3A7655901}"/>
    <cellStyle name="Comma 5 2 2 6 2 2 2 3" xfId="35541" xr:uid="{39C25514-FF12-4E6D-8D1A-56C6E66ACE2B}"/>
    <cellStyle name="Comma 5 2 2 6 2 2 3" xfId="22911" xr:uid="{CB7CA8AD-DBA3-4F64-9269-F6035F78E40D}"/>
    <cellStyle name="Comma 5 2 2 6 2 2 3 2" xfId="41888" xr:uid="{3ABBE09E-9332-4A7C-9CE4-72B3B297B6CE}"/>
    <cellStyle name="Comma 5 2 2 6 2 2 4" xfId="29248" xr:uid="{824D0A05-9235-4F1D-890F-279848C1F061}"/>
    <cellStyle name="Comma 5 2 2 6 2 3" xfId="5574" xr:uid="{DBAD779F-7C24-45E7-8DA4-09B8C088CAA1}"/>
    <cellStyle name="Comma 5 2 2 6 2 3 2" xfId="12939" xr:uid="{0405F6A5-EF1E-49C9-8DA3-19A9C14B248E}"/>
    <cellStyle name="Comma 5 2 2 6 2 3 2 2" xfId="45557" xr:uid="{964A2F8E-ABFF-4AE5-8D95-6E60D8556C49}"/>
    <cellStyle name="Comma 5 2 2 6 2 3 2 3" xfId="32929" xr:uid="{A42FC475-4E58-447E-B971-5FFA6653DA53}"/>
    <cellStyle name="Comma 5 2 2 6 2 3 3" xfId="20299" xr:uid="{31A58BDF-6F61-427E-A7D7-E739360CB99F}"/>
    <cellStyle name="Comma 5 2 2 6 2 3 3 2" xfId="39276" xr:uid="{6385B0D5-806D-406A-9052-A66CFDF6B375}"/>
    <cellStyle name="Comma 5 2 2 6 2 3 4" xfId="26636" xr:uid="{AB6A7644-AE5C-45A3-ACA9-6F31FB5B7064}"/>
    <cellStyle name="Comma 5 2 2 6 2 4" xfId="12054" xr:uid="{F897B6D8-E662-4608-8F3A-812D55E1671F}"/>
    <cellStyle name="Comma 5 2 2 6 2 4 2" xfId="44672" xr:uid="{AC241DCE-1609-4E28-8995-C11486950B2E}"/>
    <cellStyle name="Comma 5 2 2 6 2 4 3" xfId="32044" xr:uid="{22682118-F4B3-4794-A2DF-7256267DD3C0}"/>
    <cellStyle name="Comma 5 2 2 6 2 5" xfId="19414" xr:uid="{A69DFE49-5038-4A43-A57A-A1DDBC7511E2}"/>
    <cellStyle name="Comma 5 2 2 6 2 5 2" xfId="38391" xr:uid="{2ADD5F77-1EC6-44DF-81D8-8BDE1E122A09}"/>
    <cellStyle name="Comma 5 2 2 6 2 6" xfId="25751" xr:uid="{145634DE-96A7-45DF-9CD3-BF94E9059B24}"/>
    <cellStyle name="Comma 5 2 2 6 3" xfId="3855" xr:uid="{93AE92EE-16B3-41DF-B072-25C00DB2C702}"/>
    <cellStyle name="Comma 5 2 2 6 3 2" xfId="7352" xr:uid="{96709C43-EF00-408C-B23B-AEF21426FD46}"/>
    <cellStyle name="Comma 5 2 2 6 3 2 2" xfId="14717" xr:uid="{A7AAAB67-041E-4EBE-B98A-5BA52CB6CDCE}"/>
    <cellStyle name="Comma 5 2 2 6 3 2 2 2" xfId="47335" xr:uid="{9328A766-C76F-4EC6-9CF6-B619DD27FF58}"/>
    <cellStyle name="Comma 5 2 2 6 3 2 2 3" xfId="34707" xr:uid="{2A74F647-6D30-4C3E-BC21-F9FE21F2B88B}"/>
    <cellStyle name="Comma 5 2 2 6 3 2 3" xfId="22077" xr:uid="{8EA3DC26-1CA5-4A54-87EB-3002F8DC95E6}"/>
    <cellStyle name="Comma 5 2 2 6 3 2 3 2" xfId="41054" xr:uid="{0D216817-A5B1-4580-97BE-A266301E6A8E}"/>
    <cellStyle name="Comma 5 2 2 6 3 2 4" xfId="28414" xr:uid="{903AB657-3C92-4DD6-A079-755A53D7B13B}"/>
    <cellStyle name="Comma 5 2 2 6 3 3" xfId="11221" xr:uid="{B983CAC3-C456-4290-B008-20FF1C774DF3}"/>
    <cellStyle name="Comma 5 2 2 6 3 3 2" xfId="43838" xr:uid="{9550A350-13B8-4040-ACAE-78C09C3CAECB}"/>
    <cellStyle name="Comma 5 2 2 6 3 3 3" xfId="31210" xr:uid="{62B48BD0-37BC-46F9-880F-64C51D75F9DB}"/>
    <cellStyle name="Comma 5 2 2 6 3 4" xfId="18581" xr:uid="{1ACED684-81DB-4365-94B4-DB55FC06D694}"/>
    <cellStyle name="Comma 5 2 2 6 3 4 2" xfId="37557" xr:uid="{17A7794C-4703-4763-8A01-5D8613C5E9D2}"/>
    <cellStyle name="Comma 5 2 2 6 3 5" xfId="24917" xr:uid="{268A653F-4CB5-49C5-8733-9EDD6ED684E4}"/>
    <cellStyle name="Comma 5 2 2 6 4" xfId="6467" xr:uid="{EEDABAE4-9773-4BF5-A0BA-2A7CC796D630}"/>
    <cellStyle name="Comma 5 2 2 6 4 2" xfId="13832" xr:uid="{5960EAF7-E034-44CD-BCD5-089D27DD3D53}"/>
    <cellStyle name="Comma 5 2 2 6 4 2 2" xfId="46450" xr:uid="{35530745-E093-4CB7-AEEE-0CA192C2E8FA}"/>
    <cellStyle name="Comma 5 2 2 6 4 2 3" xfId="33822" xr:uid="{71CD2363-FE00-48E5-92BF-7A9633666119}"/>
    <cellStyle name="Comma 5 2 2 6 4 3" xfId="21192" xr:uid="{3155749D-88BF-4AB8-92AB-D36A89E92DF5}"/>
    <cellStyle name="Comma 5 2 2 6 4 3 2" xfId="40169" xr:uid="{C693165F-5D92-4620-9085-255A370FD747}"/>
    <cellStyle name="Comma 5 2 2 6 4 4" xfId="27529" xr:uid="{43FD86E1-AC55-4C5A-8EA7-28E93627F3DB}"/>
    <cellStyle name="Comma 5 2 2 6 5" xfId="4730" xr:uid="{FE384ECF-A4F2-4A86-8B2B-9B2A0765BF5E}"/>
    <cellStyle name="Comma 5 2 2 6 5 2" xfId="12095" xr:uid="{73BE656A-2FC6-4CEE-9C5F-297C60B5BB8B}"/>
    <cellStyle name="Comma 5 2 2 6 5 2 2" xfId="44713" xr:uid="{3FB49DE0-DE8D-4214-9C61-6906A29C24B9}"/>
    <cellStyle name="Comma 5 2 2 6 5 2 3" xfId="32085" xr:uid="{00B6146B-578B-4C2C-BB17-B5A611EEF79B}"/>
    <cellStyle name="Comma 5 2 2 6 5 3" xfId="19455" xr:uid="{12C24747-7166-4A9F-850A-EC1C13D0DE9B}"/>
    <cellStyle name="Comma 5 2 2 6 5 3 2" xfId="38432" xr:uid="{E14D9373-8992-4E4F-B451-50A5799D632D}"/>
    <cellStyle name="Comma 5 2 2 6 5 4" xfId="25792" xr:uid="{C80E42DE-AD24-45F9-917B-3270F6DEB2C1}"/>
    <cellStyle name="Comma 5 2 2 6 6" xfId="2970" xr:uid="{B22E039E-1CE8-4B91-81CD-6088CB5483E4}"/>
    <cellStyle name="Comma 5 2 2 6 6 2" xfId="10336" xr:uid="{4D840832-1610-4E38-AE63-B0AD91589F03}"/>
    <cellStyle name="Comma 5 2 2 6 6 2 2" xfId="42953" xr:uid="{B4C7EFEB-A1AD-4731-8E3D-31E6B87652EF}"/>
    <cellStyle name="Comma 5 2 2 6 6 3" xfId="17696" xr:uid="{B0449BE4-893E-4207-9ED2-B67B8EF53DC5}"/>
    <cellStyle name="Comma 5 2 2 6 6 4" xfId="30325" xr:uid="{03FE288B-CB6F-47FC-9BDB-61E93C4B8FDD}"/>
    <cellStyle name="Comma 5 2 2 6 7" xfId="9069" xr:uid="{6C2F8FEA-178C-440D-A7A1-9A84F288D8BF}"/>
    <cellStyle name="Comma 5 2 2 6 7 2" xfId="36672" xr:uid="{8F7F6531-B8D1-49AD-A00F-3BFFFCD49313}"/>
    <cellStyle name="Comma 5 2 2 6 8" xfId="16429" xr:uid="{CA93A580-8F6B-40E1-88B1-9BF821C5A796}"/>
    <cellStyle name="Comma 5 2 2 6 9" xfId="24032" xr:uid="{47E153CD-1D2E-4E08-8A52-8BD8EE11091A}"/>
    <cellStyle name="Comma 5 2 2 7" xfId="3007" xr:uid="{08540265-279A-403A-92AE-26DA7249E147}"/>
    <cellStyle name="Comma 5 2 2 7 2" xfId="6504" xr:uid="{C6B2BB40-F669-4C2E-ACAD-046A63825CA8}"/>
    <cellStyle name="Comma 5 2 2 7 2 2" xfId="13869" xr:uid="{24AE5D2E-399F-4735-9D4A-E6DDD2F16B27}"/>
    <cellStyle name="Comma 5 2 2 7 2 2 2" xfId="46487" xr:uid="{60BE6E6F-D853-4A6C-A96C-F5B784BB9195}"/>
    <cellStyle name="Comma 5 2 2 7 2 2 3" xfId="33859" xr:uid="{A1E1BA3C-7C8F-481C-ADDB-BD492D9A4C1A}"/>
    <cellStyle name="Comma 5 2 2 7 2 3" xfId="21229" xr:uid="{6B9BEF50-4EC2-4147-AAE5-E1B324CF9B0E}"/>
    <cellStyle name="Comma 5 2 2 7 2 3 2" xfId="40206" xr:uid="{1E838D11-FCC3-42DB-BF1B-1CE5B46E2F7B}"/>
    <cellStyle name="Comma 5 2 2 7 2 4" xfId="27566" xr:uid="{80A66FD9-A995-43FF-930E-D746E6F85A18}"/>
    <cellStyle name="Comma 5 2 2 7 3" xfId="10373" xr:uid="{1712E247-2E78-4B80-8CCF-3AE7AA66E22D}"/>
    <cellStyle name="Comma 5 2 2 7 3 2" xfId="42990" xr:uid="{09E4CE6B-F7BE-4E71-8693-B6601EA1AF4D}"/>
    <cellStyle name="Comma 5 2 2 7 3 3" xfId="30362" xr:uid="{C14D4985-5125-4C0D-8188-3DB2A5E39463}"/>
    <cellStyle name="Comma 5 2 2 7 4" xfId="17733" xr:uid="{7D68FF6F-5B29-4B67-89DC-8E0D5891AE0E}"/>
    <cellStyle name="Comma 5 2 2 7 4 2" xfId="36709" xr:uid="{A01F389D-9F12-4848-8D06-ABC54B060C73}"/>
    <cellStyle name="Comma 5 2 2 7 5" xfId="24069" xr:uid="{80AF5167-E1F6-4539-BCC9-97ED62794423}"/>
    <cellStyle name="Comma 5 2 2 8" xfId="5615" xr:uid="{A12CD955-3D68-4E24-9623-D499F2EAF9E0}"/>
    <cellStyle name="Comma 5 2 2 8 2" xfId="12980" xr:uid="{7768AB79-4723-4707-9F78-F5203CDE05EC}"/>
    <cellStyle name="Comma 5 2 2 8 2 2" xfId="45598" xr:uid="{4760A0D2-2F8B-4C33-83C3-818F79CCDCE8}"/>
    <cellStyle name="Comma 5 2 2 8 2 3" xfId="32970" xr:uid="{DBE3500C-089F-4443-B4E4-3E9C397F6637}"/>
    <cellStyle name="Comma 5 2 2 8 3" xfId="20340" xr:uid="{F48C1A74-68DB-43B1-BA7E-7F49306C789F}"/>
    <cellStyle name="Comma 5 2 2 8 3 2" xfId="39317" xr:uid="{C7E32433-0258-48F9-990E-D48842AAB1A7}"/>
    <cellStyle name="Comma 5 2 2 8 4" xfId="26677" xr:uid="{DD60212B-BB50-44D2-8396-CAFC618EE171}"/>
    <cellStyle name="Comma 5 2 2 9" xfId="1949" xr:uid="{A9A1DE50-4167-4EDF-AEEC-11A43D5EA4D3}"/>
    <cellStyle name="Comma 5 2 2 9 2" xfId="9486" xr:uid="{98CCCED4-6FD6-4E13-A1EB-966F6121CE57}"/>
    <cellStyle name="Comma 5 2 2 9 2 2" xfId="42010" xr:uid="{5AA4978E-D3FD-4F0E-9D86-1423B5F2B583}"/>
    <cellStyle name="Comma 5 2 2 9 3" xfId="16846" xr:uid="{AD09E239-2E36-4B75-AF36-385407FABB30}"/>
    <cellStyle name="Comma 5 2 2 9 4" xfId="29375" xr:uid="{64564826-7F92-47A1-BC7C-4512F6567413}"/>
    <cellStyle name="Comma 5 2 3" xfId="452" xr:uid="{199C9044-361A-4BFA-B37C-6B441A287A3C}"/>
    <cellStyle name="Comma 5 2 3 10" xfId="8286" xr:uid="{2D7DD790-E7CB-43C7-A71C-6CE1FC5779C1}"/>
    <cellStyle name="Comma 5 2 3 10 2" xfId="15651" xr:uid="{4AA90CD8-421E-4EB4-AFE9-3A965B10B2F4}"/>
    <cellStyle name="Comma 5 2 3 10 2 2" xfId="35758" xr:uid="{5622CC13-F171-4442-9F14-1FAB09ED24A5}"/>
    <cellStyle name="Comma 5 2 3 10 3" xfId="23011" xr:uid="{0E1FCACF-329F-4392-B908-2122BCD95AA9}"/>
    <cellStyle name="Comma 5 2 3 10 4" xfId="23196" xr:uid="{9174D5CF-0516-4652-8EFD-EF50DB639BD5}"/>
    <cellStyle name="Comma 5 2 3 11" xfId="1661" xr:uid="{C49CE1F2-E182-409E-BE35-E7FCBE0996A6}"/>
    <cellStyle name="Comma 5 2 3 11 2" xfId="9236" xr:uid="{A63F7FD9-3D47-4C07-B1C9-F60F1A23EBD2}"/>
    <cellStyle name="Comma 5 2 3 11 3" xfId="16596" xr:uid="{E9CA0A45-56CC-4546-8FFD-22758F88FF52}"/>
    <cellStyle name="Comma 5 2 3 11 4" xfId="35615" xr:uid="{BBA6B879-7F0F-4BE8-B4ED-B35AF561B461}"/>
    <cellStyle name="Comma 5 2 3 12" xfId="1557" xr:uid="{C733B712-A26B-4D75-86AB-6CAD848862ED}"/>
    <cellStyle name="Comma 5 2 3 12 2" xfId="9171" xr:uid="{93083B86-0969-42D7-9925-8E8E07AE242D}"/>
    <cellStyle name="Comma 5 2 3 12 3" xfId="16531" xr:uid="{099A2837-67E3-4A44-94AE-1FBA97A55602}"/>
    <cellStyle name="Comma 5 2 3 12 4" xfId="48280" xr:uid="{1737274B-D2FC-434A-984D-94E42D25B4C8}"/>
    <cellStyle name="Comma 5 2 3 13" xfId="8515" xr:uid="{F75344A9-7563-45D3-9549-70CC39AB4007}"/>
    <cellStyle name="Comma 5 2 3 14" xfId="15875" xr:uid="{847EB7F1-AAAA-4045-847A-8AB1A9518A4F}"/>
    <cellStyle name="Comma 5 2 3 15" xfId="23081" xr:uid="{9C1C2B98-7E42-4FE1-9D29-D2BBF0B27696}"/>
    <cellStyle name="Comma 5 2 3 2" xfId="658" xr:uid="{8FBAF805-70EE-4A3B-B889-9405CC4182B8}"/>
    <cellStyle name="Comma 5 2 3 2 10" xfId="23083" xr:uid="{5EFAD77F-4B79-47F4-AE9B-CC8F247DDBF6}"/>
    <cellStyle name="Comma 5 2 3 2 2" xfId="1144" xr:uid="{3D79206A-9EE0-439A-8AD7-69D0EE8E4D38}"/>
    <cellStyle name="Comma 5 2 3 2 2 2" xfId="4594" xr:uid="{8AF39397-ED7E-4331-A452-37070A6AA173}"/>
    <cellStyle name="Comma 5 2 3 2 2 2 2" xfId="8092" xr:uid="{09DF094E-957D-4C68-808C-8ACE41A47E2A}"/>
    <cellStyle name="Comma 5 2 3 2 2 2 2 2" xfId="15457" xr:uid="{F550C181-7914-4793-BAC3-2DF515F22725}"/>
    <cellStyle name="Comma 5 2 3 2 2 2 2 2 2" xfId="48075" xr:uid="{38C208AC-66EE-40DA-9F64-C4B2A7344EC9}"/>
    <cellStyle name="Comma 5 2 3 2 2 2 2 2 3" xfId="35447" xr:uid="{6BA1C596-220C-40C8-9049-B80F9E414ECA}"/>
    <cellStyle name="Comma 5 2 3 2 2 2 2 3" xfId="22817" xr:uid="{C53621AA-0337-4161-960E-A46C642ED78C}"/>
    <cellStyle name="Comma 5 2 3 2 2 2 2 3 2" xfId="41794" xr:uid="{671F6207-F98F-45BB-AEFD-0E08D283EC7C}"/>
    <cellStyle name="Comma 5 2 3 2 2 2 2 4" xfId="29154" xr:uid="{F49366B9-BDB4-41BE-8163-9F971E572C71}"/>
    <cellStyle name="Comma 5 2 3 2 2 2 3" xfId="5474" xr:uid="{D391277C-16FE-41D4-93CF-8F63DAC2A890}"/>
    <cellStyle name="Comma 5 2 3 2 2 2 3 2" xfId="12839" xr:uid="{85B24C97-4CF2-40A3-BB55-91D49F20A33A}"/>
    <cellStyle name="Comma 5 2 3 2 2 2 3 2 2" xfId="45457" xr:uid="{8D4D70D3-61C1-4B1B-9286-33E1C3AB12E4}"/>
    <cellStyle name="Comma 5 2 3 2 2 2 3 2 3" xfId="32829" xr:uid="{C81DD94A-FBE7-477D-85D4-0A7485690C45}"/>
    <cellStyle name="Comma 5 2 3 2 2 2 3 3" xfId="20199" xr:uid="{64D11E82-792F-43F1-B317-61826E1E7224}"/>
    <cellStyle name="Comma 5 2 3 2 2 2 3 3 2" xfId="39176" xr:uid="{1F1FBAAB-A4FE-42DD-8A30-7CA1AEB54163}"/>
    <cellStyle name="Comma 5 2 3 2 2 2 3 4" xfId="26536" xr:uid="{35AC3F20-E2DA-463E-B0BD-33D5FF17B663}"/>
    <cellStyle name="Comma 5 2 3 2 2 2 4" xfId="11960" xr:uid="{79BE99D7-6FFE-4FA7-9C7C-28607BE36C5C}"/>
    <cellStyle name="Comma 5 2 3 2 2 2 4 2" xfId="44578" xr:uid="{9FCDE946-BD13-44E6-8ACF-1C0B93106F55}"/>
    <cellStyle name="Comma 5 2 3 2 2 2 4 3" xfId="31950" xr:uid="{B9F11AD7-008C-431F-ACD1-CD6BE82220FB}"/>
    <cellStyle name="Comma 5 2 3 2 2 2 5" xfId="19320" xr:uid="{0C0E4F93-BFEE-4C3C-AB35-F9562096F410}"/>
    <cellStyle name="Comma 5 2 3 2 2 2 5 2" xfId="38297" xr:uid="{2DED1B07-D6E1-4E15-944E-4B7D4E1FF626}"/>
    <cellStyle name="Comma 5 2 3 2 2 2 6" xfId="25657" xr:uid="{F8EC9816-EA8E-4CAC-BDF4-AF339F2B0301}"/>
    <cellStyle name="Comma 5 2 3 2 2 3" xfId="3738" xr:uid="{2FFF8086-A22A-4A5E-ACB5-4E02E2ECAF5C}"/>
    <cellStyle name="Comma 5 2 3 2 2 3 2" xfId="7235" xr:uid="{91342DDE-85E9-489D-88EE-3C1F29324A07}"/>
    <cellStyle name="Comma 5 2 3 2 2 3 2 2" xfId="14600" xr:uid="{F2D97967-C9FC-436E-BB65-54E96DBC4528}"/>
    <cellStyle name="Comma 5 2 3 2 2 3 2 2 2" xfId="47218" xr:uid="{3F6B89EE-25CF-4A04-AA43-8C4679D8074A}"/>
    <cellStyle name="Comma 5 2 3 2 2 3 2 2 3" xfId="34590" xr:uid="{58647A8B-4E8A-4AB6-AFB2-EF6B4614BC7F}"/>
    <cellStyle name="Comma 5 2 3 2 2 3 2 3" xfId="21960" xr:uid="{9D4B7973-2583-424C-928E-32CDA7739AB6}"/>
    <cellStyle name="Comma 5 2 3 2 2 3 2 3 2" xfId="40937" xr:uid="{33C4315D-B415-4E7F-99EC-47D5CEFFFC25}"/>
    <cellStyle name="Comma 5 2 3 2 2 3 2 4" xfId="28297" xr:uid="{7F6C6A6A-C5FC-42E1-A157-A1B0AFD86693}"/>
    <cellStyle name="Comma 5 2 3 2 2 3 3" xfId="11104" xr:uid="{D62FB620-CAEA-4E83-AECE-98215578CFDC}"/>
    <cellStyle name="Comma 5 2 3 2 2 3 3 2" xfId="43721" xr:uid="{90F35E62-75F0-4633-8466-0A7E8587A067}"/>
    <cellStyle name="Comma 5 2 3 2 2 3 3 3" xfId="31093" xr:uid="{B3809346-132B-4F77-AB73-EC7427CB4C62}"/>
    <cellStyle name="Comma 5 2 3 2 2 3 4" xfId="18464" xr:uid="{BBC4301F-0DF2-46D8-808E-6A5E5AE14A65}"/>
    <cellStyle name="Comma 5 2 3 2 2 3 4 2" xfId="37440" xr:uid="{68573308-2A52-4C2F-A042-C2D8CF845C64}"/>
    <cellStyle name="Comma 5 2 3 2 2 3 5" xfId="24800" xr:uid="{7CBE6604-8093-46F8-866B-33539BBCC1E2}"/>
    <cellStyle name="Comma 5 2 3 2 2 4" xfId="6359" xr:uid="{9DA1DDDC-6F7F-4873-A52B-9A062CDD830F}"/>
    <cellStyle name="Comma 5 2 3 2 2 4 2" xfId="13724" xr:uid="{69AB1F6A-E421-4D6F-A3E1-21C5186074AC}"/>
    <cellStyle name="Comma 5 2 3 2 2 4 2 2" xfId="46342" xr:uid="{23926472-2183-48E6-B458-C3E338DC7852}"/>
    <cellStyle name="Comma 5 2 3 2 2 4 2 3" xfId="33714" xr:uid="{8081CA1A-E99E-4096-8A7F-1D24618761F6}"/>
    <cellStyle name="Comma 5 2 3 2 2 4 3" xfId="21084" xr:uid="{9394DBC4-C90A-494A-BC04-F3D230D28D36}"/>
    <cellStyle name="Comma 5 2 3 2 2 4 3 2" xfId="40061" xr:uid="{14F9D1FE-2B7D-4A03-9380-7884A7EE0392}"/>
    <cellStyle name="Comma 5 2 3 2 2 4 4" xfId="27421" xr:uid="{711080ED-E406-4841-BA4D-1B98095F42EB}"/>
    <cellStyle name="Comma 5 2 3 2 2 5" xfId="2862" xr:uid="{67497BC0-BE70-4000-B46A-5CB2A8B92FDE}"/>
    <cellStyle name="Comma 5 2 3 2 2 5 2" xfId="10230" xr:uid="{4A251320-597A-4BC2-BA6C-588EC609F5A3}"/>
    <cellStyle name="Comma 5 2 3 2 2 5 2 2" xfId="42845" xr:uid="{4D63F2A4-6929-4737-95CC-E400A838378B}"/>
    <cellStyle name="Comma 5 2 3 2 2 5 3" xfId="17590" xr:uid="{4FE09328-46E3-48E9-8561-3D24F78824C1}"/>
    <cellStyle name="Comma 5 2 3 2 2 5 4" xfId="30217" xr:uid="{1CDAB6CE-F901-4B14-9A4B-24CF43616362}"/>
    <cellStyle name="Comma 5 2 3 2 2 6" xfId="8987" xr:uid="{099A00FE-F9AB-4079-933A-DF197F9DAABA}"/>
    <cellStyle name="Comma 5 2 3 2 2 6 2" xfId="36564" xr:uid="{636EDD4F-733C-41F2-B3F0-A63C75F722F3}"/>
    <cellStyle name="Comma 5 2 3 2 2 7" xfId="16347" xr:uid="{D3E117F4-57FF-4E98-BEB9-CD7503EA1408}"/>
    <cellStyle name="Comma 5 2 3 2 2 8" xfId="23924" xr:uid="{3F29CF81-E9CB-4911-99C4-7D1CF0BB17CD}"/>
    <cellStyle name="Comma 5 2 3 2 3" xfId="869" xr:uid="{4BDCDABC-3CD6-4895-8CD1-4828249EB339}"/>
    <cellStyle name="Comma 5 2 3 2 3 2" xfId="7651" xr:uid="{00E40DA2-489E-4F8C-B868-B80C5DAACCA8}"/>
    <cellStyle name="Comma 5 2 3 2 3 2 2" xfId="15016" xr:uid="{3D30FECB-2C2D-4D96-8728-51CCD2E24B62}"/>
    <cellStyle name="Comma 5 2 3 2 3 2 2 2" xfId="47634" xr:uid="{E0623890-1C8D-48EE-8368-9E2156E17F42}"/>
    <cellStyle name="Comma 5 2 3 2 3 2 2 3" xfId="35006" xr:uid="{6BBCFD90-AC30-4233-80DC-3AEBE8C9127D}"/>
    <cellStyle name="Comma 5 2 3 2 3 2 3" xfId="22376" xr:uid="{CF317EC7-ADEF-4BDE-BA97-613E98CA8B35}"/>
    <cellStyle name="Comma 5 2 3 2 3 2 3 2" xfId="41353" xr:uid="{B567A641-122E-4CB3-B5FF-4DDE4FA73A78}"/>
    <cellStyle name="Comma 5 2 3 2 3 2 4" xfId="28713" xr:uid="{2B57E879-F8BA-4EB7-AEC4-6719ACF48472}"/>
    <cellStyle name="Comma 5 2 3 2 3 3" xfId="5032" xr:uid="{E059D165-D529-4FE5-998C-82DD17AD437C}"/>
    <cellStyle name="Comma 5 2 3 2 3 3 2" xfId="12397" xr:uid="{F402BD3F-0536-4DA8-8B42-68C1F0D930E0}"/>
    <cellStyle name="Comma 5 2 3 2 3 3 2 2" xfId="45015" xr:uid="{6026A199-2ACC-4B5A-B23A-E2F0F4EC2B53}"/>
    <cellStyle name="Comma 5 2 3 2 3 3 2 3" xfId="32387" xr:uid="{E544D7B2-9317-4CCC-A0C2-F129C9B1AEF2}"/>
    <cellStyle name="Comma 5 2 3 2 3 3 3" xfId="19757" xr:uid="{2D7F92B5-B032-4986-878F-22376342AF73}"/>
    <cellStyle name="Comma 5 2 3 2 3 3 3 2" xfId="38734" xr:uid="{73D0569E-3D64-454C-8E9D-68BF89621B0A}"/>
    <cellStyle name="Comma 5 2 3 2 3 3 4" xfId="26094" xr:uid="{44B62421-E793-45F3-BEA1-BC7D93356D6C}"/>
    <cellStyle name="Comma 5 2 3 2 3 4" xfId="4154" xr:uid="{FC41AF49-A305-43E0-9B53-5C637EDD8918}"/>
    <cellStyle name="Comma 5 2 3 2 3 4 2" xfId="11520" xr:uid="{4119F25A-0E2E-428C-AE15-B30BECD1179B}"/>
    <cellStyle name="Comma 5 2 3 2 3 4 2 2" xfId="44137" xr:uid="{E884D16C-4E02-4823-9348-DCCD4C7E4D8E}"/>
    <cellStyle name="Comma 5 2 3 2 3 4 3" xfId="18880" xr:uid="{F1C8BAC0-69E6-4AAF-A744-C444E0391612}"/>
    <cellStyle name="Comma 5 2 3 2 3 4 4" xfId="31509" xr:uid="{CCBF389C-8A67-4104-AEFE-311CF8B380ED}"/>
    <cellStyle name="Comma 5 2 3 2 3 5" xfId="8738" xr:uid="{ED4BAB45-B526-441B-90D6-D6E5F17E6239}"/>
    <cellStyle name="Comma 5 2 3 2 3 5 2" xfId="37856" xr:uid="{8DE580D0-129D-4625-97C6-83690DC8AC67}"/>
    <cellStyle name="Comma 5 2 3 2 3 6" xfId="16098" xr:uid="{198660DC-33F9-4B6F-8C06-1A356921D667}"/>
    <cellStyle name="Comma 5 2 3 2 3 7" xfId="25216" xr:uid="{0E5EF0D1-CB37-4238-ABF5-BE8373BEABE0}"/>
    <cellStyle name="Comma 5 2 3 2 4" xfId="3304" xr:uid="{C13ADADC-4EE8-4C46-9D32-8A140040E3BA}"/>
    <cellStyle name="Comma 5 2 3 2 4 2" xfId="6801" xr:uid="{9FF2C386-4AD3-4507-BA75-99192F7F3AE2}"/>
    <cellStyle name="Comma 5 2 3 2 4 2 2" xfId="14166" xr:uid="{A63BC1EC-9BFA-4874-8090-5971A0AE2170}"/>
    <cellStyle name="Comma 5 2 3 2 4 2 2 2" xfId="46784" xr:uid="{F02CE745-207C-4676-83CF-ADAE885C0175}"/>
    <cellStyle name="Comma 5 2 3 2 4 2 2 3" xfId="34156" xr:uid="{65F6D5FF-3118-4DB1-A756-13312B2E496A}"/>
    <cellStyle name="Comma 5 2 3 2 4 2 3" xfId="21526" xr:uid="{F87C2665-53A1-4FB3-AEA7-53E449361464}"/>
    <cellStyle name="Comma 5 2 3 2 4 2 3 2" xfId="40503" xr:uid="{9B6FAE6B-E179-4E8D-B7D3-B085DAF5EB09}"/>
    <cellStyle name="Comma 5 2 3 2 4 2 4" xfId="27863" xr:uid="{B772F842-66D2-4743-A966-5A076FD2CE7E}"/>
    <cellStyle name="Comma 5 2 3 2 4 3" xfId="10670" xr:uid="{DFD13AF5-450A-4411-8B69-F034FB88922E}"/>
    <cellStyle name="Comma 5 2 3 2 4 3 2" xfId="43287" xr:uid="{A69E60CA-9781-4328-A308-BB871273AA48}"/>
    <cellStyle name="Comma 5 2 3 2 4 3 3" xfId="30659" xr:uid="{06ED272D-FCD2-4050-ABF7-2972DC245536}"/>
    <cellStyle name="Comma 5 2 3 2 4 4" xfId="18030" xr:uid="{F0F88291-8AC4-47F8-9F07-E0E89E23F5EE}"/>
    <cellStyle name="Comma 5 2 3 2 4 4 2" xfId="37006" xr:uid="{77A24896-D345-4C2F-B889-C9DE2E9622B5}"/>
    <cellStyle name="Comma 5 2 3 2 4 5" xfId="24366" xr:uid="{18389E78-0D8E-43C3-8337-1AB77D155A76}"/>
    <cellStyle name="Comma 5 2 3 2 5" xfId="5917" xr:uid="{AA6A4130-2103-46F5-8D1F-96DB927D1C56}"/>
    <cellStyle name="Comma 5 2 3 2 5 2" xfId="13282" xr:uid="{A754C595-5FBF-4FB3-9EBF-DFAFCBD4C731}"/>
    <cellStyle name="Comma 5 2 3 2 5 2 2" xfId="45900" xr:uid="{22C320E8-F53F-43B4-978F-9C64634565D0}"/>
    <cellStyle name="Comma 5 2 3 2 5 2 3" xfId="33272" xr:uid="{042BDE1A-C874-4487-85BC-DA24AC3E8864}"/>
    <cellStyle name="Comma 5 2 3 2 5 3" xfId="20642" xr:uid="{25F039E3-C468-4F1F-9D26-36C4C0D6CFB2}"/>
    <cellStyle name="Comma 5 2 3 2 5 3 2" xfId="39619" xr:uid="{880EF3AC-3D1D-42B4-84CD-AC4CD565FA89}"/>
    <cellStyle name="Comma 5 2 3 2 5 4" xfId="26979" xr:uid="{15742016-F2A4-44B1-AF69-D420D8CF7662}"/>
    <cellStyle name="Comma 5 2 3 2 6" xfId="2365" xr:uid="{97515380-5A8E-4B8E-B71B-2F3634CE37C0}"/>
    <cellStyle name="Comma 5 2 3 2 6 2" xfId="9790" xr:uid="{42B887F5-8C2B-4A43-BC92-67CE2AE19674}"/>
    <cellStyle name="Comma 5 2 3 2 6 2 2" xfId="36090" xr:uid="{F28D5134-00C0-4D0F-803D-3C21E7B3CC69}"/>
    <cellStyle name="Comma 5 2 3 2 6 3" xfId="17150" xr:uid="{5AEED216-BD99-49B6-AA45-1D15FD4CC049}"/>
    <cellStyle name="Comma 5 2 3 2 6 4" xfId="23478" xr:uid="{05B2BCBA-442C-4BE5-8B8B-328197C3B651}"/>
    <cellStyle name="Comma 5 2 3 2 7" xfId="1789" xr:uid="{549248CB-DC52-44CD-973E-D04F50A3EFBE}"/>
    <cellStyle name="Comma 5 2 3 2 7 2" xfId="9327" xr:uid="{EAA28599-D75C-434C-B3DE-DBA514BFE405}"/>
    <cellStyle name="Comma 5 2 3 2 7 2 2" xfId="42403" xr:uid="{FEFEB086-1668-4E9F-9DB8-A699ACB81672}"/>
    <cellStyle name="Comma 5 2 3 2 7 3" xfId="16687" xr:uid="{AD90782A-C065-4177-AE81-401EC8FBEC17}"/>
    <cellStyle name="Comma 5 2 3 2 7 4" xfId="29775" xr:uid="{1891AB22-5267-43C0-BB37-E2D7A0D37E21}"/>
    <cellStyle name="Comma 5 2 3 2 8" xfId="8569" xr:uid="{5990BBFB-7CFC-45AE-AA30-DB81B6CAFA35}"/>
    <cellStyle name="Comma 5 2 3 2 8 2" xfId="35617" xr:uid="{A39D8D11-7040-4D3F-9AE3-8F6F2A83A9F9}"/>
    <cellStyle name="Comma 5 2 3 2 9" xfId="15929" xr:uid="{C145CBCB-FF6B-4B61-9A3A-971A87984AD4}"/>
    <cellStyle name="Comma 5 2 3 3" xfId="1111" xr:uid="{360A8F6A-1D10-450C-9066-84FF6373F845}"/>
    <cellStyle name="Comma 5 2 3 3 10" xfId="23323" xr:uid="{9F83E00F-3DD5-47D2-8F71-21ABF7518437}"/>
    <cellStyle name="Comma 5 2 3 3 2" xfId="2707" xr:uid="{C5DA69A3-F239-4BD6-AF19-5FC348BF28B6}"/>
    <cellStyle name="Comma 5 2 3 3 2 2" xfId="4439" xr:uid="{4DC1E121-8B8F-4876-8E56-2F9E96CFA479}"/>
    <cellStyle name="Comma 5 2 3 3 2 2 2" xfId="7937" xr:uid="{8A62F5FE-52DB-41BD-88F5-AE987C1FFE20}"/>
    <cellStyle name="Comma 5 2 3 3 2 2 2 2" xfId="15302" xr:uid="{4565868D-8198-4DBE-A2AA-2BC8FD13B763}"/>
    <cellStyle name="Comma 5 2 3 3 2 2 2 2 2" xfId="47920" xr:uid="{C9AE3FF3-34B5-4E0F-A376-E5A7069FDAD0}"/>
    <cellStyle name="Comma 5 2 3 3 2 2 2 2 3" xfId="35292" xr:uid="{41CABE1C-00B6-4A5B-A0C7-845D04AD67AF}"/>
    <cellStyle name="Comma 5 2 3 3 2 2 2 3" xfId="22662" xr:uid="{3A6BB709-FBB9-48C9-8383-C895CE6E3C19}"/>
    <cellStyle name="Comma 5 2 3 3 2 2 2 3 2" xfId="41639" xr:uid="{610AB888-A758-42E8-B544-7FD123328E2D}"/>
    <cellStyle name="Comma 5 2 3 3 2 2 2 4" xfId="28999" xr:uid="{0AD12264-ABC0-42DD-9384-DA8900BE399D}"/>
    <cellStyle name="Comma 5 2 3 3 2 2 3" xfId="5319" xr:uid="{D12496C0-FE22-4D59-BBFA-99E3F699C2AC}"/>
    <cellStyle name="Comma 5 2 3 3 2 2 3 2" xfId="12684" xr:uid="{DAA48D49-7709-4AAB-8115-2A917B70D23B}"/>
    <cellStyle name="Comma 5 2 3 3 2 2 3 2 2" xfId="45302" xr:uid="{FC3F0B74-F940-415E-8873-967176C81D77}"/>
    <cellStyle name="Comma 5 2 3 3 2 2 3 2 3" xfId="32674" xr:uid="{EF152EE2-2E7E-4949-9B11-228002BD7C98}"/>
    <cellStyle name="Comma 5 2 3 3 2 2 3 3" xfId="20044" xr:uid="{51A32F1B-16AF-4C19-B39E-5FD1E30D4B1C}"/>
    <cellStyle name="Comma 5 2 3 3 2 2 3 3 2" xfId="39021" xr:uid="{E447F932-5308-4E7F-86CC-4541A9986253}"/>
    <cellStyle name="Comma 5 2 3 3 2 2 3 4" xfId="26381" xr:uid="{BB558148-182A-4C9C-9E4E-94C1BD5567F9}"/>
    <cellStyle name="Comma 5 2 3 3 2 2 4" xfId="11805" xr:uid="{C8AB7000-FDDC-4A64-9392-B36BE9548FF9}"/>
    <cellStyle name="Comma 5 2 3 3 2 2 4 2" xfId="44423" xr:uid="{A707E04C-A5EC-4F99-ABA9-B70D4135D0C8}"/>
    <cellStyle name="Comma 5 2 3 3 2 2 4 3" xfId="31795" xr:uid="{078E869D-5556-46A2-8216-5966133FD56B}"/>
    <cellStyle name="Comma 5 2 3 3 2 2 5" xfId="19165" xr:uid="{B2167FC4-FCE0-4FF9-A2E7-A4AFFB78155A}"/>
    <cellStyle name="Comma 5 2 3 3 2 2 5 2" xfId="38142" xr:uid="{0994F975-F385-479C-A864-D4B581C7123B}"/>
    <cellStyle name="Comma 5 2 3 3 2 2 6" xfId="25502" xr:uid="{79277539-3B0B-4129-BCBD-AA418983DE91}"/>
    <cellStyle name="Comma 5 2 3 3 2 3" xfId="3584" xr:uid="{4EF492E1-BE30-42A8-BD2E-2D6DAD35C52E}"/>
    <cellStyle name="Comma 5 2 3 3 2 3 2" xfId="7081" xr:uid="{3A1D6CD0-B176-46A3-8446-EE9623AD0B89}"/>
    <cellStyle name="Comma 5 2 3 3 2 3 2 2" xfId="14446" xr:uid="{448BA44A-063F-4955-B066-F95ACB4BD4DE}"/>
    <cellStyle name="Comma 5 2 3 3 2 3 2 2 2" xfId="47064" xr:uid="{F4528A59-4E9D-40C4-A1AE-9DE31AE756D2}"/>
    <cellStyle name="Comma 5 2 3 3 2 3 2 2 3" xfId="34436" xr:uid="{3979077B-6BDC-491F-985E-813D6248609A}"/>
    <cellStyle name="Comma 5 2 3 3 2 3 2 3" xfId="21806" xr:uid="{0D82C27D-2045-4253-B536-7C7EEF16A283}"/>
    <cellStyle name="Comma 5 2 3 3 2 3 2 3 2" xfId="40783" xr:uid="{77F032F4-C294-42D5-AE0F-569CCDCCAD9E}"/>
    <cellStyle name="Comma 5 2 3 3 2 3 2 4" xfId="28143" xr:uid="{5469941E-476B-437B-A7D4-C9A30F5ECC89}"/>
    <cellStyle name="Comma 5 2 3 3 2 3 3" xfId="10950" xr:uid="{344B0DFA-3212-403D-9589-4DE9ED1F86F9}"/>
    <cellStyle name="Comma 5 2 3 3 2 3 3 2" xfId="43567" xr:uid="{550947CD-7446-4D44-9D6C-D35A93D6058C}"/>
    <cellStyle name="Comma 5 2 3 3 2 3 3 3" xfId="30939" xr:uid="{3D33ADCD-26F7-4DF6-96DF-D5780B789E50}"/>
    <cellStyle name="Comma 5 2 3 3 2 3 4" xfId="18310" xr:uid="{AB184529-B240-4AF9-AB69-F9890AB3D265}"/>
    <cellStyle name="Comma 5 2 3 3 2 3 4 2" xfId="37286" xr:uid="{480E4EE6-06C6-484F-ACD8-AB525CA45ADE}"/>
    <cellStyle name="Comma 5 2 3 3 2 3 5" xfId="24646" xr:uid="{D9B757F2-820A-4E57-829C-8A6400BA1045}"/>
    <cellStyle name="Comma 5 2 3 3 2 4" xfId="6204" xr:uid="{D55307EA-5F82-48B1-B8AB-7750289F5AC1}"/>
    <cellStyle name="Comma 5 2 3 3 2 4 2" xfId="13569" xr:uid="{08E77EBA-AB4B-4DE4-A573-02BAD7412ABF}"/>
    <cellStyle name="Comma 5 2 3 3 2 4 2 2" xfId="46187" xr:uid="{BB7F09E4-D97A-44CF-A08A-BF6F633B61D0}"/>
    <cellStyle name="Comma 5 2 3 3 2 4 2 3" xfId="33559" xr:uid="{A113BACF-7081-4A99-BC1B-7E17266AC3B0}"/>
    <cellStyle name="Comma 5 2 3 3 2 4 3" xfId="20929" xr:uid="{9ED018F7-0F17-4CDB-8F4E-3C5055FB35C6}"/>
    <cellStyle name="Comma 5 2 3 3 2 4 3 2" xfId="39906" xr:uid="{3274F85C-4806-4CFF-806F-47EEB2CB7FE8}"/>
    <cellStyle name="Comma 5 2 3 3 2 4 4" xfId="27266" xr:uid="{7B62B27E-B8BD-49D8-A7B6-123903949801}"/>
    <cellStyle name="Comma 5 2 3 3 2 5" xfId="10075" xr:uid="{C121A408-606E-4EC9-AA8C-DE812D987526}"/>
    <cellStyle name="Comma 5 2 3 3 2 5 2" xfId="42690" xr:uid="{FAB94918-B528-480B-879A-B18ABEBDF0EC}"/>
    <cellStyle name="Comma 5 2 3 3 2 5 3" xfId="30062" xr:uid="{B34696AF-608D-451F-A9E1-707F840C4DD1}"/>
    <cellStyle name="Comma 5 2 3 3 2 6" xfId="17435" xr:uid="{C040F429-BD41-4FEF-9952-C07353A595BB}"/>
    <cellStyle name="Comma 5 2 3 3 2 6 2" xfId="36409" xr:uid="{1128F93B-1430-4E93-9D4F-093D17A89ECC}"/>
    <cellStyle name="Comma 5 2 3 3 2 7" xfId="23769" xr:uid="{5D5C5711-F769-48AC-B648-CBD394915260}"/>
    <cellStyle name="Comma 5 2 3 3 3" xfId="4000" xr:uid="{5CF1DFA7-6315-4D12-B346-F4407BEBD0D8}"/>
    <cellStyle name="Comma 5 2 3 3 3 2" xfId="7497" xr:uid="{B6F4F6E3-7097-4A19-A867-53B9B3B6FB07}"/>
    <cellStyle name="Comma 5 2 3 3 3 2 2" xfId="14862" xr:uid="{ECDCBC34-8734-425C-9901-AECC31EBCB2E}"/>
    <cellStyle name="Comma 5 2 3 3 3 2 2 2" xfId="47480" xr:uid="{80714DE6-205E-4811-AC6E-3F8DABD7CD9D}"/>
    <cellStyle name="Comma 5 2 3 3 3 2 2 3" xfId="34852" xr:uid="{03476D96-B27E-4589-8C5F-5C8C9BAC85F5}"/>
    <cellStyle name="Comma 5 2 3 3 3 2 3" xfId="22222" xr:uid="{3D71D0DC-B9F3-43F6-AE2C-2769218EB70D}"/>
    <cellStyle name="Comma 5 2 3 3 3 2 3 2" xfId="41199" xr:uid="{49B268F7-30B8-4996-9B69-AB4F1645562E}"/>
    <cellStyle name="Comma 5 2 3 3 3 2 4" xfId="28559" xr:uid="{247B33B4-C5B4-42DE-BAD8-A337FD47AA0F}"/>
    <cellStyle name="Comma 5 2 3 3 3 3" xfId="4877" xr:uid="{7A36B196-6519-401F-A618-E29BBD81970B}"/>
    <cellStyle name="Comma 5 2 3 3 3 3 2" xfId="12242" xr:uid="{FC681E83-FBD5-4AAB-9461-A1B5217D6C0D}"/>
    <cellStyle name="Comma 5 2 3 3 3 3 2 2" xfId="44860" xr:uid="{01928B2F-3179-4E89-B2ED-9447440BC784}"/>
    <cellStyle name="Comma 5 2 3 3 3 3 2 3" xfId="32232" xr:uid="{6E3901DA-A8F1-4DB4-8F78-07138CA5E603}"/>
    <cellStyle name="Comma 5 2 3 3 3 3 3" xfId="19602" xr:uid="{0064F345-057C-4D47-9E07-A21BFB0BE08C}"/>
    <cellStyle name="Comma 5 2 3 3 3 3 3 2" xfId="38579" xr:uid="{ACD36329-5EFA-44BE-92C2-6738B9037D3C}"/>
    <cellStyle name="Comma 5 2 3 3 3 3 4" xfId="25939" xr:uid="{1103E2E3-2BF5-4D9B-A19C-2B6CB08BEBFB}"/>
    <cellStyle name="Comma 5 2 3 3 3 4" xfId="11366" xr:uid="{6279CC83-B54C-4E27-A2F8-C20094C3C225}"/>
    <cellStyle name="Comma 5 2 3 3 3 4 2" xfId="43983" xr:uid="{EF934750-2979-443C-BBD0-6D87DCF4DFCD}"/>
    <cellStyle name="Comma 5 2 3 3 3 4 3" xfId="31355" xr:uid="{9A257067-0EB9-4F04-A381-BA57733639C0}"/>
    <cellStyle name="Comma 5 2 3 3 3 5" xfId="18726" xr:uid="{D079A6A8-EB28-4428-91D0-C3DE9CF98D63}"/>
    <cellStyle name="Comma 5 2 3 3 3 5 2" xfId="37702" xr:uid="{6134165D-477B-48CA-9C35-BF90749ABF10}"/>
    <cellStyle name="Comma 5 2 3 3 3 6" xfId="25062" xr:uid="{074598F3-5531-47B5-82AB-7D22EF179A0D}"/>
    <cellStyle name="Comma 5 2 3 3 4" xfId="3150" xr:uid="{7784CAB1-D7B3-489C-9531-5F30FBC93C7D}"/>
    <cellStyle name="Comma 5 2 3 3 4 2" xfId="6647" xr:uid="{65C76374-55C2-4064-B52C-D59F5EFC9A89}"/>
    <cellStyle name="Comma 5 2 3 3 4 2 2" xfId="14012" xr:uid="{E60AC9C1-6D6C-46F6-97EE-A7A9FDC6169A}"/>
    <cellStyle name="Comma 5 2 3 3 4 2 2 2" xfId="46630" xr:uid="{FFFBFDBD-D7B7-4BB6-8802-372B31E5B380}"/>
    <cellStyle name="Comma 5 2 3 3 4 2 2 3" xfId="34002" xr:uid="{E8AE5777-7041-4D14-AA9F-6A28E7A8AE2D}"/>
    <cellStyle name="Comma 5 2 3 3 4 2 3" xfId="21372" xr:uid="{62016A4C-54A7-4C8A-B5B0-53468378F07E}"/>
    <cellStyle name="Comma 5 2 3 3 4 2 3 2" xfId="40349" xr:uid="{72C6BC8C-71BB-44DD-A403-38651B36959D}"/>
    <cellStyle name="Comma 5 2 3 3 4 2 4" xfId="27709" xr:uid="{6D53013E-DC58-4FCE-AE02-8B3BBA745F19}"/>
    <cellStyle name="Comma 5 2 3 3 4 3" xfId="10516" xr:uid="{4CE8C9DA-F75E-443E-A544-9C06FD230988}"/>
    <cellStyle name="Comma 5 2 3 3 4 3 2" xfId="43133" xr:uid="{29F3137F-9063-488A-BEE2-4F55FD75A4C4}"/>
    <cellStyle name="Comma 5 2 3 3 4 3 3" xfId="30505" xr:uid="{0B93565E-70BC-4B3B-8109-81CDEEA0929B}"/>
    <cellStyle name="Comma 5 2 3 3 4 4" xfId="17876" xr:uid="{EBA2D54B-DC13-4FC3-9752-BD63386ACE6D}"/>
    <cellStyle name="Comma 5 2 3 3 4 4 2" xfId="36852" xr:uid="{75AB0B34-A999-4A2E-B201-995904D27FA8}"/>
    <cellStyle name="Comma 5 2 3 3 4 5" xfId="24212" xr:uid="{BB0C4AB7-3C60-4A46-AC34-1309640C80DD}"/>
    <cellStyle name="Comma 5 2 3 3 5" xfId="5762" xr:uid="{0595B8F9-FB1F-4F70-9005-54EA73045642}"/>
    <cellStyle name="Comma 5 2 3 3 5 2" xfId="13127" xr:uid="{43DB3791-D2D8-4F26-A03F-741A45635180}"/>
    <cellStyle name="Comma 5 2 3 3 5 2 2" xfId="45745" xr:uid="{4952D18A-BC33-4BD6-82D9-1E219D3DB0D8}"/>
    <cellStyle name="Comma 5 2 3 3 5 2 3" xfId="33117" xr:uid="{717353FE-1A4D-4121-B1CD-4968829CABCB}"/>
    <cellStyle name="Comma 5 2 3 3 5 3" xfId="20487" xr:uid="{238869A8-1496-470D-960E-EA6A9062D52C}"/>
    <cellStyle name="Comma 5 2 3 3 5 3 2" xfId="39464" xr:uid="{B0A43420-47E7-41E1-8B4E-77098DC7C38E}"/>
    <cellStyle name="Comma 5 2 3 3 5 4" xfId="26824" xr:uid="{2E3B0E5A-A1BF-4DE2-A5FE-69FA50F2C9FC}"/>
    <cellStyle name="Comma 5 2 3 3 6" xfId="2210" xr:uid="{CB0D6648-554D-4A47-A4DA-D442EE2D15D8}"/>
    <cellStyle name="Comma 5 2 3 3 6 2" xfId="9635" xr:uid="{8D151F2D-E024-4D81-B94F-00246F050302}"/>
    <cellStyle name="Comma 5 2 3 3 6 2 2" xfId="42248" xr:uid="{18F42710-8C0A-4D93-AF3B-1EE38867B886}"/>
    <cellStyle name="Comma 5 2 3 3 6 3" xfId="16995" xr:uid="{03BD1395-B9C1-45A2-84D7-514B0D9F4C10}"/>
    <cellStyle name="Comma 5 2 3 3 6 4" xfId="29620" xr:uid="{E93311D3-0DEB-45C9-B4D5-BFA965EEFBD0}"/>
    <cellStyle name="Comma 5 2 3 3 7" xfId="1886" xr:uid="{CC9CE39E-6FE0-4690-A117-C3793916351C}"/>
    <cellStyle name="Comma 5 2 3 3 7 2" xfId="9423" xr:uid="{B4464D1F-B563-4AF4-A041-974AF1B582CA}"/>
    <cellStyle name="Comma 5 2 3 3 7 3" xfId="16783" xr:uid="{7C295169-2B51-450B-9DAC-D616DDD14187}"/>
    <cellStyle name="Comma 5 2 3 3 7 4" xfId="35935" xr:uid="{3BE3ACB9-DFAE-45AA-8187-FCE0184C305D}"/>
    <cellStyle name="Comma 5 2 3 3 8" xfId="8954" xr:uid="{201E28AC-FF62-4593-A251-69CD40E3C711}"/>
    <cellStyle name="Comma 5 2 3 3 9" xfId="16314" xr:uid="{F46D5657-23E0-4A80-9EAD-73DA7CE6F496}"/>
    <cellStyle name="Comma 5 2 3 4" xfId="815" xr:uid="{91991EDF-5241-4E97-AC5B-05D0CC060359}"/>
    <cellStyle name="Comma 5 2 3 4 2" xfId="4291" xr:uid="{5ED5DA17-1667-48D5-BB27-2374742C85F4}"/>
    <cellStyle name="Comma 5 2 3 4 2 2" xfId="7788" xr:uid="{51AF413A-1A44-4DE1-B26B-28813FEAA448}"/>
    <cellStyle name="Comma 5 2 3 4 2 2 2" xfId="15153" xr:uid="{21C516B5-6ECC-4786-820D-DC6518968C3B}"/>
    <cellStyle name="Comma 5 2 3 4 2 2 2 2" xfId="47771" xr:uid="{D0DF324A-B04C-42FA-BF7F-90A5550168B2}"/>
    <cellStyle name="Comma 5 2 3 4 2 2 2 3" xfId="35143" xr:uid="{36583CB1-CCE7-4ABB-A9D1-E31195D03DD0}"/>
    <cellStyle name="Comma 5 2 3 4 2 2 3" xfId="22513" xr:uid="{D56FBE80-33CB-4358-8B0C-14ABE1883698}"/>
    <cellStyle name="Comma 5 2 3 4 2 2 3 2" xfId="41490" xr:uid="{42A044C1-1A66-4752-90F8-AF20CF051F6C}"/>
    <cellStyle name="Comma 5 2 3 4 2 2 4" xfId="28850" xr:uid="{E80F5CFB-A905-4C54-8EBE-0690FC81C60F}"/>
    <cellStyle name="Comma 5 2 3 4 2 3" xfId="5170" xr:uid="{00356377-408D-4199-9B58-863C5CDB3070}"/>
    <cellStyle name="Comma 5 2 3 4 2 3 2" xfId="12535" xr:uid="{E1D4245C-B93A-41E0-9806-7EF40C27F266}"/>
    <cellStyle name="Comma 5 2 3 4 2 3 2 2" xfId="45153" xr:uid="{87262788-B4B4-4ACD-A675-5EC84886A53E}"/>
    <cellStyle name="Comma 5 2 3 4 2 3 2 3" xfId="32525" xr:uid="{E2FEB5C4-2F19-4632-8E53-8AFF4AB0FD11}"/>
    <cellStyle name="Comma 5 2 3 4 2 3 3" xfId="19895" xr:uid="{1F3E4AFA-6EF4-4BD5-AA0D-812B23491D25}"/>
    <cellStyle name="Comma 5 2 3 4 2 3 3 2" xfId="38872" xr:uid="{5AF5F5C6-F9D1-418E-BAEA-31022134675B}"/>
    <cellStyle name="Comma 5 2 3 4 2 3 4" xfId="26232" xr:uid="{370DF05B-1E7D-45A1-B9A1-2FE6084A8415}"/>
    <cellStyle name="Comma 5 2 3 4 2 4" xfId="11657" xr:uid="{7A1DACE6-A1F5-43D2-8D41-544DFE5D4E93}"/>
    <cellStyle name="Comma 5 2 3 4 2 4 2" xfId="44274" xr:uid="{16219320-DE46-4A19-A868-318C13742963}"/>
    <cellStyle name="Comma 5 2 3 4 2 4 3" xfId="31646" xr:uid="{2463D38B-CE55-4EA7-9424-E49AF92CCF2B}"/>
    <cellStyle name="Comma 5 2 3 4 2 5" xfId="19017" xr:uid="{55E75AB4-2E9B-490F-B4C6-F39806AC13FE}"/>
    <cellStyle name="Comma 5 2 3 4 2 5 2" xfId="37993" xr:uid="{152A29FA-5DB6-4F1F-B7EF-9EDD38CAD7D0}"/>
    <cellStyle name="Comma 5 2 3 4 2 6" xfId="25353" xr:uid="{4CB84C7A-D1D7-41B7-83B5-AF8375FBE968}"/>
    <cellStyle name="Comma 5 2 3 4 3" xfId="3441" xr:uid="{53C1E483-0457-46E4-B993-8771D03B0AA9}"/>
    <cellStyle name="Comma 5 2 3 4 3 2" xfId="6938" xr:uid="{D01FC7EB-A2B3-48DA-B35C-EDB361883EDE}"/>
    <cellStyle name="Comma 5 2 3 4 3 2 2" xfId="14303" xr:uid="{BE1D2394-4CA3-43BC-8E3A-5FA049ADBECC}"/>
    <cellStyle name="Comma 5 2 3 4 3 2 2 2" xfId="46921" xr:uid="{C8102A9A-150A-4B3B-94CD-EC06D7C7000B}"/>
    <cellStyle name="Comma 5 2 3 4 3 2 2 3" xfId="34293" xr:uid="{7C9582EA-9762-4DEB-93DD-36A50F954EB0}"/>
    <cellStyle name="Comma 5 2 3 4 3 2 3" xfId="21663" xr:uid="{35647025-2E53-4E26-8196-E1DE722405E0}"/>
    <cellStyle name="Comma 5 2 3 4 3 2 3 2" xfId="40640" xr:uid="{EDF8C4C2-3DE3-4CEC-8A14-10D954D42078}"/>
    <cellStyle name="Comma 5 2 3 4 3 2 4" xfId="28000" xr:uid="{D48E660C-20BB-4372-BDEC-278B8FEAA171}"/>
    <cellStyle name="Comma 5 2 3 4 3 3" xfId="10807" xr:uid="{718E3159-7779-4160-B83A-7E73A878DCD8}"/>
    <cellStyle name="Comma 5 2 3 4 3 3 2" xfId="43424" xr:uid="{079E8A4A-75C6-48E8-90B8-8A0AF6D82F5B}"/>
    <cellStyle name="Comma 5 2 3 4 3 3 3" xfId="30796" xr:uid="{54E5FA3A-E230-4AC0-911F-28DB5EA6EA84}"/>
    <cellStyle name="Comma 5 2 3 4 3 4" xfId="18167" xr:uid="{B4CB6A56-F68A-468F-8384-410FDA86CC09}"/>
    <cellStyle name="Comma 5 2 3 4 3 4 2" xfId="37143" xr:uid="{ABB16CCD-D4DF-4C3E-A93E-A9EDF2D3FDD7}"/>
    <cellStyle name="Comma 5 2 3 4 3 5" xfId="24503" xr:uid="{AB6BE437-9399-497D-927A-288EE5FDF91A}"/>
    <cellStyle name="Comma 5 2 3 4 4" xfId="6055" xr:uid="{472EAD57-0C55-48FA-BC8F-B67E074B7BFE}"/>
    <cellStyle name="Comma 5 2 3 4 4 2" xfId="13420" xr:uid="{53AE8182-FC41-48FF-8B75-5D8D5729F90B}"/>
    <cellStyle name="Comma 5 2 3 4 4 2 2" xfId="46038" xr:uid="{BB1ECCC0-897E-4865-B114-266294C61026}"/>
    <cellStyle name="Comma 5 2 3 4 4 2 3" xfId="33410" xr:uid="{D925711A-ECD4-4537-9EFC-326698A697ED}"/>
    <cellStyle name="Comma 5 2 3 4 4 3" xfId="20780" xr:uid="{8A8A9584-8B6F-4C73-AD93-F28854576FC1}"/>
    <cellStyle name="Comma 5 2 3 4 4 3 2" xfId="39757" xr:uid="{FC446830-54F7-44BE-A14A-8D9A21083AA3}"/>
    <cellStyle name="Comma 5 2 3 4 4 4" xfId="27117" xr:uid="{FFFF48C1-302D-41F3-B122-2795BE36A6E7}"/>
    <cellStyle name="Comma 5 2 3 4 5" xfId="2536" xr:uid="{6CB5749C-49C1-4160-91ED-F14DE1F76EC4}"/>
    <cellStyle name="Comma 5 2 3 4 5 2" xfId="9928" xr:uid="{B7B0BE52-3FEB-428F-A31F-0D769073D954}"/>
    <cellStyle name="Comma 5 2 3 4 5 2 2" xfId="42542" xr:uid="{5B3BDB09-F1DF-46DA-96D7-F7C4EA43A82A}"/>
    <cellStyle name="Comma 5 2 3 4 5 3" xfId="17288" xr:uid="{E4AD638F-2DB5-4FBE-BA0F-83E7F12E0223}"/>
    <cellStyle name="Comma 5 2 3 4 5 4" xfId="29914" xr:uid="{8E5CC817-3C7A-4AE4-9DB4-CC02CF1A3FAE}"/>
    <cellStyle name="Comma 5 2 3 4 6" xfId="8684" xr:uid="{B3C88394-7109-41EB-9DCE-B02DB0A71199}"/>
    <cellStyle name="Comma 5 2 3 4 6 2" xfId="36241" xr:uid="{899EF001-3F8B-4591-B193-0DDF24EE8622}"/>
    <cellStyle name="Comma 5 2 3 4 7" xfId="16044" xr:uid="{D580D503-0206-4892-8D53-34EF7AB83610}"/>
    <cellStyle name="Comma 5 2 3 4 8" xfId="23620" xr:uid="{12615FEB-D286-40ED-BA8E-AD65DD74D53C}"/>
    <cellStyle name="Comma 5 2 3 5" xfId="3877" xr:uid="{DF6A7D8B-4E59-49BB-8FA9-907793759566}"/>
    <cellStyle name="Comma 5 2 3 5 2" xfId="7374" xr:uid="{14BB769A-CF52-4371-8757-1A39558AD204}"/>
    <cellStyle name="Comma 5 2 3 5 2 2" xfId="14739" xr:uid="{7DBBB2CD-47D4-43A0-8FF8-215783A56483}"/>
    <cellStyle name="Comma 5 2 3 5 2 2 2" xfId="47357" xr:uid="{96535BE4-902F-4E34-BAB0-90AC77B8E703}"/>
    <cellStyle name="Comma 5 2 3 5 2 2 3" xfId="34729" xr:uid="{94866024-BB58-46C3-8F0B-7D0781C3CE53}"/>
    <cellStyle name="Comma 5 2 3 5 2 3" xfId="22099" xr:uid="{601F13FF-91BB-47F1-86C5-077B7BD31368}"/>
    <cellStyle name="Comma 5 2 3 5 2 3 2" xfId="41076" xr:uid="{17B48A47-69AC-4C76-9D3D-6104A2C5B642}"/>
    <cellStyle name="Comma 5 2 3 5 2 4" xfId="28436" xr:uid="{9A3B35C1-0BE3-4AE8-B86E-CE7D7C7C9FD0}"/>
    <cellStyle name="Comma 5 2 3 5 3" xfId="4752" xr:uid="{8CB50FE2-9B84-4EA5-B472-1F81D7669867}"/>
    <cellStyle name="Comma 5 2 3 5 3 2" xfId="12117" xr:uid="{99F85D71-19CC-4139-BBDE-081EE93E4025}"/>
    <cellStyle name="Comma 5 2 3 5 3 2 2" xfId="44735" xr:uid="{188B392A-0308-4FC1-9AC6-474A6D60B3CF}"/>
    <cellStyle name="Comma 5 2 3 5 3 2 3" xfId="32107" xr:uid="{D64253BF-4237-4622-99FD-7155BCE24F92}"/>
    <cellStyle name="Comma 5 2 3 5 3 3" xfId="19477" xr:uid="{239B3D65-26FC-46C1-8E38-2DEDD57DC7F8}"/>
    <cellStyle name="Comma 5 2 3 5 3 3 2" xfId="38454" xr:uid="{D3A4A457-C833-4B5B-8FD7-A59181DEF5E5}"/>
    <cellStyle name="Comma 5 2 3 5 3 4" xfId="25814" xr:uid="{2D02AA4F-172A-4699-9F22-36A415061FA1}"/>
    <cellStyle name="Comma 5 2 3 5 4" xfId="11243" xr:uid="{BAC71285-73F6-4CD9-84FD-9BC931721AF9}"/>
    <cellStyle name="Comma 5 2 3 5 4 2" xfId="43860" xr:uid="{3BD79FE9-3E58-417E-8738-99AA91ACF251}"/>
    <cellStyle name="Comma 5 2 3 5 4 3" xfId="31232" xr:uid="{28A125AF-9ED7-42CC-B183-98771CD5C006}"/>
    <cellStyle name="Comma 5 2 3 5 5" xfId="18603" xr:uid="{C069A3DF-B4A9-46D4-B9C9-A124BE6BDBCB}"/>
    <cellStyle name="Comma 5 2 3 5 5 2" xfId="37579" xr:uid="{4B6C03F2-C8B7-4132-8276-02CF19671D60}"/>
    <cellStyle name="Comma 5 2 3 5 6" xfId="24939" xr:uid="{0FAE14EF-9AD6-437D-83A0-6536D2D092AF}"/>
    <cellStyle name="Comma 5 2 3 6" xfId="3029" xr:uid="{C227CA84-FEC4-48E1-A286-8D3CE4167D8B}"/>
    <cellStyle name="Comma 5 2 3 6 2" xfId="6526" xr:uid="{EDE92336-837F-492F-8757-05D9A892441A}"/>
    <cellStyle name="Comma 5 2 3 6 2 2" xfId="13891" xr:uid="{BB396484-0A46-46A9-82EC-080634D0FA52}"/>
    <cellStyle name="Comma 5 2 3 6 2 2 2" xfId="46509" xr:uid="{C7EDA136-E265-46AA-BA2D-FD04D5D7831B}"/>
    <cellStyle name="Comma 5 2 3 6 2 2 3" xfId="33881" xr:uid="{726B8182-A712-47FB-8CDC-01198B17A7BC}"/>
    <cellStyle name="Comma 5 2 3 6 2 3" xfId="21251" xr:uid="{536F9C63-CE42-4C3C-91BE-1412C0A9B8DC}"/>
    <cellStyle name="Comma 5 2 3 6 2 3 2" xfId="40228" xr:uid="{E19C79F6-C414-4705-B316-950E603EBDD8}"/>
    <cellStyle name="Comma 5 2 3 6 2 4" xfId="27588" xr:uid="{320A490B-F46C-44DC-9E95-4EEA0073D99E}"/>
    <cellStyle name="Comma 5 2 3 6 3" xfId="10395" xr:uid="{5718F76F-B3F1-4B00-A7C8-3E2A46378430}"/>
    <cellStyle name="Comma 5 2 3 6 3 2" xfId="43012" xr:uid="{BBB7B4BA-16DF-4D4D-9ACD-60AE61AF62F4}"/>
    <cellStyle name="Comma 5 2 3 6 3 3" xfId="30384" xr:uid="{F5CFA11E-7951-4FA6-B91E-FCFFABE7EDAB}"/>
    <cellStyle name="Comma 5 2 3 6 4" xfId="17755" xr:uid="{D2624217-63F3-4031-888A-7316F1C4B96F}"/>
    <cellStyle name="Comma 5 2 3 6 4 2" xfId="36731" xr:uid="{2A6BD173-7FE7-4CD5-A547-26F1355541AB}"/>
    <cellStyle name="Comma 5 2 3 6 5" xfId="24091" xr:uid="{2E350811-B038-4778-8607-25D251DDF213}"/>
    <cellStyle name="Comma 5 2 3 7" xfId="5637" xr:uid="{3985F9BF-61D0-4898-8486-217DB719CD1E}"/>
    <cellStyle name="Comma 5 2 3 7 2" xfId="13002" xr:uid="{CDCB1B5F-7772-47D3-9D57-1A173D3ECF33}"/>
    <cellStyle name="Comma 5 2 3 7 2 2" xfId="45620" xr:uid="{1EF18E19-FC10-4A6B-A01B-A74491BAF652}"/>
    <cellStyle name="Comma 5 2 3 7 2 3" xfId="32992" xr:uid="{EE487B2E-B2CB-4343-A81C-EDCDAC1A99AF}"/>
    <cellStyle name="Comma 5 2 3 7 3" xfId="20362" xr:uid="{CD4488F2-6C50-4C34-9CAF-0A9E1FD12677}"/>
    <cellStyle name="Comma 5 2 3 7 3 2" xfId="39339" xr:uid="{EDB4D86C-3D20-42F0-A089-950D03E21F78}"/>
    <cellStyle name="Comma 5 2 3 7 4" xfId="26699" xr:uid="{6578CD97-AC56-4A9F-B46E-9B0E006A7385}"/>
    <cellStyle name="Comma 5 2 3 8" xfId="8206" xr:uid="{E94F8881-6FC4-4A38-821A-6C5786CE80FB}"/>
    <cellStyle name="Comma 5 2 3 8 2" xfId="15571" xr:uid="{66332DE6-0C19-4B08-9DC3-2250D0DBE564}"/>
    <cellStyle name="Comma 5 2 3 8 2 2" xfId="48189" xr:uid="{B46EEDDE-E16F-4820-AADE-8A10FD89F24D}"/>
    <cellStyle name="Comma 5 2 3 8 2 3" xfId="35561" xr:uid="{A6ABF49C-A7A4-4AFA-84EE-094C7F4F3D92}"/>
    <cellStyle name="Comma 5 2 3 8 3" xfId="22931" xr:uid="{30C6BA51-CAAF-44A8-820F-998F15F68E07}"/>
    <cellStyle name="Comma 5 2 3 8 3 2" xfId="41908" xr:uid="{1508C352-0ABA-46C6-AA5F-A63FACF6D59D}"/>
    <cellStyle name="Comma 5 2 3 8 4" xfId="29268" xr:uid="{DA55EB15-FCE1-4F15-8C13-94ED35A1751F}"/>
    <cellStyle name="Comma 5 2 3 9" xfId="1973" xr:uid="{558A2351-CCF4-45F9-ACC1-B5564A50460B}"/>
    <cellStyle name="Comma 5 2 3 9 2" xfId="9510" xr:uid="{B68519A1-3057-4ADE-A86E-663CC16EC17C}"/>
    <cellStyle name="Comma 5 2 3 9 2 2" xfId="42030" xr:uid="{C47E9C8F-A1F9-43C7-9398-D57F130D30D6}"/>
    <cellStyle name="Comma 5 2 3 9 3" xfId="16870" xr:uid="{48B1BF71-7E66-4817-9B44-0DADE91502B9}"/>
    <cellStyle name="Comma 5 2 3 9 4" xfId="29395" xr:uid="{C69F86FB-36AD-4D21-9CFF-41AC12A225E1}"/>
    <cellStyle name="Comma 5 2 4" xfId="637" xr:uid="{75BCA9E9-D275-4BB7-9640-FB33D9C49E19}"/>
    <cellStyle name="Comma 5 2 4 10" xfId="23402" xr:uid="{8CE362C6-B75E-4AE7-A183-D5BB3FBBB82E}"/>
    <cellStyle name="Comma 5 2 4 2" xfId="1134" xr:uid="{E96E894E-B1FC-43E5-AD52-7B8A110CF3A4}"/>
    <cellStyle name="Comma 5 2 4 2 2" xfId="4518" xr:uid="{C64E6059-3C56-4094-977E-AF505418CC51}"/>
    <cellStyle name="Comma 5 2 4 2 2 2" xfId="8016" xr:uid="{29A87319-AE5E-4C86-9097-46442327DCAE}"/>
    <cellStyle name="Comma 5 2 4 2 2 2 2" xfId="15381" xr:uid="{B883BD95-8E7B-4A86-8472-D857B7DC7448}"/>
    <cellStyle name="Comma 5 2 4 2 2 2 2 2" xfId="47999" xr:uid="{D038878A-45D4-4039-9D2A-3FE2BB8DB0F6}"/>
    <cellStyle name="Comma 5 2 4 2 2 2 2 3" xfId="35371" xr:uid="{2F2EDF0B-C66C-456E-87ED-4BA82C27ACA3}"/>
    <cellStyle name="Comma 5 2 4 2 2 2 3" xfId="22741" xr:uid="{5FEA84EE-A045-4359-B86F-89D8607F4EC1}"/>
    <cellStyle name="Comma 5 2 4 2 2 2 3 2" xfId="41718" xr:uid="{67734E4B-0705-4F24-8AB1-3F29F82EA949}"/>
    <cellStyle name="Comma 5 2 4 2 2 2 4" xfId="29078" xr:uid="{4979FEEE-E6D2-47EC-8D76-AD4FF5ED4AF1}"/>
    <cellStyle name="Comma 5 2 4 2 2 3" xfId="5398" xr:uid="{4935AD71-FDAE-489A-A8EC-3D5B5232BE7B}"/>
    <cellStyle name="Comma 5 2 4 2 2 3 2" xfId="12763" xr:uid="{EC720E9F-151D-4A90-90FC-CB8ADCC1A397}"/>
    <cellStyle name="Comma 5 2 4 2 2 3 2 2" xfId="45381" xr:uid="{B9CAD7EB-7F9C-493F-93D3-EA942A55E22B}"/>
    <cellStyle name="Comma 5 2 4 2 2 3 2 3" xfId="32753" xr:uid="{6FB97B84-321F-469F-83A1-C043153E552D}"/>
    <cellStyle name="Comma 5 2 4 2 2 3 3" xfId="20123" xr:uid="{9D472AEC-41C7-40AD-982C-F8BBBF67CBFC}"/>
    <cellStyle name="Comma 5 2 4 2 2 3 3 2" xfId="39100" xr:uid="{DE97D1FC-4E76-4C1B-8772-95C18A0E66AA}"/>
    <cellStyle name="Comma 5 2 4 2 2 3 4" xfId="26460" xr:uid="{46882639-BDEA-4648-A022-3550B3EE18D2}"/>
    <cellStyle name="Comma 5 2 4 2 2 4" xfId="11884" xr:uid="{70296244-E16A-4ACF-AD13-179A3BA99DA8}"/>
    <cellStyle name="Comma 5 2 4 2 2 4 2" xfId="44502" xr:uid="{D16D70C8-1B99-4F0F-B240-83B5B2108DD1}"/>
    <cellStyle name="Comma 5 2 4 2 2 4 3" xfId="31874" xr:uid="{5A533B53-409E-4B56-8D14-48FA7BA6A480}"/>
    <cellStyle name="Comma 5 2 4 2 2 5" xfId="19244" xr:uid="{B75AA14B-A12F-4AE8-BDDD-AF7DD8ACB1DD}"/>
    <cellStyle name="Comma 5 2 4 2 2 5 2" xfId="38221" xr:uid="{8AF5680D-3491-4722-B9BB-064FF9E7E62F}"/>
    <cellStyle name="Comma 5 2 4 2 2 6" xfId="25581" xr:uid="{C878FE00-B55D-4789-9B40-DB949F679807}"/>
    <cellStyle name="Comma 5 2 4 2 3" xfId="3662" xr:uid="{C3438DA9-AA3B-452B-91CA-DD5F83651359}"/>
    <cellStyle name="Comma 5 2 4 2 3 2" xfId="7159" xr:uid="{729B5D2B-7AEA-42D5-A5DC-BC8AF9C15462}"/>
    <cellStyle name="Comma 5 2 4 2 3 2 2" xfId="14524" xr:uid="{9E2AEC93-3BA2-4C66-A920-2A5090FF07E9}"/>
    <cellStyle name="Comma 5 2 4 2 3 2 2 2" xfId="47142" xr:uid="{39E8FF34-FC05-4EE6-A5C8-A1E360E7659D}"/>
    <cellStyle name="Comma 5 2 4 2 3 2 2 3" xfId="34514" xr:uid="{C2C9DB51-B871-49DE-9517-894CF3FD181C}"/>
    <cellStyle name="Comma 5 2 4 2 3 2 3" xfId="21884" xr:uid="{63D6ACAA-2BD1-4214-B92E-014FA95FDB5E}"/>
    <cellStyle name="Comma 5 2 4 2 3 2 3 2" xfId="40861" xr:uid="{82994DC6-155F-446F-B7E2-78B4FB661828}"/>
    <cellStyle name="Comma 5 2 4 2 3 2 4" xfId="28221" xr:uid="{B00364F1-B29E-4B71-BA68-A9604B3C39A3}"/>
    <cellStyle name="Comma 5 2 4 2 3 3" xfId="11028" xr:uid="{293267C8-87C8-4654-939D-D213BCED61FA}"/>
    <cellStyle name="Comma 5 2 4 2 3 3 2" xfId="43645" xr:uid="{892D3338-BEB0-42ED-B43B-86EBAED8A19C}"/>
    <cellStyle name="Comma 5 2 4 2 3 3 3" xfId="31017" xr:uid="{74E35653-E1CD-46DD-8F48-8BBD7CF95735}"/>
    <cellStyle name="Comma 5 2 4 2 3 4" xfId="18388" xr:uid="{DB597501-F0F4-46F8-9696-377E49BCBB73}"/>
    <cellStyle name="Comma 5 2 4 2 3 4 2" xfId="37364" xr:uid="{82D51C7A-35D5-45FB-9CBB-DAD10C452531}"/>
    <cellStyle name="Comma 5 2 4 2 3 5" xfId="24724" xr:uid="{754DE83E-3BB6-43EE-A3E1-2077308AE6FB}"/>
    <cellStyle name="Comma 5 2 4 2 4" xfId="6283" xr:uid="{72F7B042-467C-4172-BC7A-56894BF197A7}"/>
    <cellStyle name="Comma 5 2 4 2 4 2" xfId="13648" xr:uid="{9DF1FB95-88A2-47B7-ADE4-AAEE7FA15DCB}"/>
    <cellStyle name="Comma 5 2 4 2 4 2 2" xfId="46266" xr:uid="{4BFD9150-1447-49AE-B8C6-D6AB0E6B34AF}"/>
    <cellStyle name="Comma 5 2 4 2 4 2 3" xfId="33638" xr:uid="{139D2A65-707B-4DE4-B106-B32852DC6F87}"/>
    <cellStyle name="Comma 5 2 4 2 4 3" xfId="21008" xr:uid="{056AEC2A-208E-42E2-A89B-2BFBF3FC1901}"/>
    <cellStyle name="Comma 5 2 4 2 4 3 2" xfId="39985" xr:uid="{25850E54-A364-4C69-8551-30E4175E1593}"/>
    <cellStyle name="Comma 5 2 4 2 4 4" xfId="27345" xr:uid="{7C113C01-461D-46DB-944E-92439840F626}"/>
    <cellStyle name="Comma 5 2 4 2 5" xfId="2786" xr:uid="{E46E2B27-4A99-4984-A733-7FE465FCB335}"/>
    <cellStyle name="Comma 5 2 4 2 5 2" xfId="10154" xr:uid="{C01809EF-0455-49B7-97B3-E3F9A35C4E99}"/>
    <cellStyle name="Comma 5 2 4 2 5 2 2" xfId="42769" xr:uid="{1C0060DC-C493-48EB-87FC-960E8B1A942E}"/>
    <cellStyle name="Comma 5 2 4 2 5 3" xfId="17514" xr:uid="{E9F88885-EDDC-4B49-881B-6453761AD57F}"/>
    <cellStyle name="Comma 5 2 4 2 5 4" xfId="30141" xr:uid="{14968A66-0B13-4D19-8C1E-2138644877E3}"/>
    <cellStyle name="Comma 5 2 4 2 6" xfId="8977" xr:uid="{1FE713FB-91F3-4EC1-B905-23A714702DAD}"/>
    <cellStyle name="Comma 5 2 4 2 6 2" xfId="36488" xr:uid="{F27636F9-6EFA-444B-8AE7-5598F106746E}"/>
    <cellStyle name="Comma 5 2 4 2 7" xfId="16337" xr:uid="{E41E4123-2802-468A-8618-0F28EE9458B6}"/>
    <cellStyle name="Comma 5 2 4 2 8" xfId="23848" xr:uid="{A822EEFD-DB2A-47BC-B4FE-70DA6F891F3F}"/>
    <cellStyle name="Comma 5 2 4 3" xfId="853" xr:uid="{2C69734A-27A5-4977-A4F2-C27DBC035948}"/>
    <cellStyle name="Comma 5 2 4 3 2" xfId="7575" xr:uid="{768C331F-0AC9-4201-8E6F-9A9F8F232F31}"/>
    <cellStyle name="Comma 5 2 4 3 2 2" xfId="14940" xr:uid="{BE314BD6-BD55-4D19-81A8-1D7EC38067BC}"/>
    <cellStyle name="Comma 5 2 4 3 2 2 2" xfId="47558" xr:uid="{80C37B90-B83F-4F8F-9810-B84D729F9CFA}"/>
    <cellStyle name="Comma 5 2 4 3 2 2 3" xfId="34930" xr:uid="{EE5685AA-AB2D-4A01-AD47-DB9FEA21F891}"/>
    <cellStyle name="Comma 5 2 4 3 2 3" xfId="22300" xr:uid="{A8B89EA1-301A-448D-B2B1-B80A23BF3B40}"/>
    <cellStyle name="Comma 5 2 4 3 2 3 2" xfId="41277" xr:uid="{E35746CE-B1A3-4046-AD60-22EFE23AF9C0}"/>
    <cellStyle name="Comma 5 2 4 3 2 4" xfId="28637" xr:uid="{618186E6-61A9-4897-A1A1-C4707455D2F4}"/>
    <cellStyle name="Comma 5 2 4 3 3" xfId="4956" xr:uid="{63E980D9-0ABE-402C-8E54-6225CC162580}"/>
    <cellStyle name="Comma 5 2 4 3 3 2" xfId="12321" xr:uid="{58002629-C4EC-41EC-B10D-B5C58DE55D7D}"/>
    <cellStyle name="Comma 5 2 4 3 3 2 2" xfId="44939" xr:uid="{340CACA0-9589-45EF-BED4-C96E6EEB4F3D}"/>
    <cellStyle name="Comma 5 2 4 3 3 2 3" xfId="32311" xr:uid="{D7DDCDE3-3C47-42BC-8445-58B92236B20F}"/>
    <cellStyle name="Comma 5 2 4 3 3 3" xfId="19681" xr:uid="{038D766A-016C-4C6E-9F3C-A91F72926C17}"/>
    <cellStyle name="Comma 5 2 4 3 3 3 2" xfId="38658" xr:uid="{CE9A99CE-819C-4C26-BAE5-B2E2DD860559}"/>
    <cellStyle name="Comma 5 2 4 3 3 4" xfId="26018" xr:uid="{AF970485-8D4F-460D-B7A2-A24F23CBFB9C}"/>
    <cellStyle name="Comma 5 2 4 3 4" xfId="4078" xr:uid="{46232B47-CB89-4613-8291-292BFEB4E634}"/>
    <cellStyle name="Comma 5 2 4 3 4 2" xfId="11444" xr:uid="{F1F75C02-CFAD-4218-849E-DA72E82EB8B4}"/>
    <cellStyle name="Comma 5 2 4 3 4 2 2" xfId="44061" xr:uid="{6699DA61-816C-44C8-B865-1A013F18F229}"/>
    <cellStyle name="Comma 5 2 4 3 4 3" xfId="18804" xr:uid="{F11C9362-B30A-47B6-9BC0-E734B4C7BA50}"/>
    <cellStyle name="Comma 5 2 4 3 4 4" xfId="31433" xr:uid="{6A2CFC54-CA99-4D72-A1BF-18D1D02094C6}"/>
    <cellStyle name="Comma 5 2 4 3 5" xfId="8722" xr:uid="{8E17B90F-854B-421C-B6A1-76077B588399}"/>
    <cellStyle name="Comma 5 2 4 3 5 2" xfId="37780" xr:uid="{766DB4E1-8830-4613-8A13-58733BD88AE8}"/>
    <cellStyle name="Comma 5 2 4 3 6" xfId="16082" xr:uid="{A95C2A46-3F7B-4EA4-9FE5-3AA1AA06A44B}"/>
    <cellStyle name="Comma 5 2 4 3 7" xfId="25140" xr:uid="{E292AB91-1267-42F6-9546-F6CA5C65D180}"/>
    <cellStyle name="Comma 5 2 4 4" xfId="3228" xr:uid="{E1B105CF-C72F-468C-8E79-DC91D3FEF7E1}"/>
    <cellStyle name="Comma 5 2 4 4 2" xfId="6725" xr:uid="{B7DFC4F7-6413-4AE9-9B5C-AD1807BFF226}"/>
    <cellStyle name="Comma 5 2 4 4 2 2" xfId="14090" xr:uid="{09CF2443-E42D-4D13-8338-D74EF0C9F854}"/>
    <cellStyle name="Comma 5 2 4 4 2 2 2" xfId="46708" xr:uid="{8B8F4956-95CD-4015-BF0C-54C1A487DDD2}"/>
    <cellStyle name="Comma 5 2 4 4 2 2 3" xfId="34080" xr:uid="{68288F36-8B76-45F1-8586-644392210E7C}"/>
    <cellStyle name="Comma 5 2 4 4 2 3" xfId="21450" xr:uid="{8380407D-013F-4950-B1EE-FF824A8DC019}"/>
    <cellStyle name="Comma 5 2 4 4 2 3 2" xfId="40427" xr:uid="{DFEC0EB9-DE9B-4288-BF58-747E190032C2}"/>
    <cellStyle name="Comma 5 2 4 4 2 4" xfId="27787" xr:uid="{2D77F512-8C91-4403-8E26-0475DD942C2B}"/>
    <cellStyle name="Comma 5 2 4 4 3" xfId="10594" xr:uid="{ADF17C3A-88D8-4D78-9AA0-44FFF9C026AF}"/>
    <cellStyle name="Comma 5 2 4 4 3 2" xfId="43211" xr:uid="{C1EE56D7-9AC0-4592-9979-8D767F4357C6}"/>
    <cellStyle name="Comma 5 2 4 4 3 3" xfId="30583" xr:uid="{84B8E2CD-0BA7-4807-91CC-291B97EF3099}"/>
    <cellStyle name="Comma 5 2 4 4 4" xfId="17954" xr:uid="{A0694E3E-8F8A-421E-86B6-58A9FC590099}"/>
    <cellStyle name="Comma 5 2 4 4 4 2" xfId="36930" xr:uid="{3284E327-6AB8-48E5-BB4A-45269B919E97}"/>
    <cellStyle name="Comma 5 2 4 4 5" xfId="24290" xr:uid="{FB14C335-BB26-4CF5-959B-FFFC76D0BFB9}"/>
    <cellStyle name="Comma 5 2 4 5" xfId="5841" xr:uid="{1D909AC7-F69A-4BB3-9B3D-C1ABB5428EE7}"/>
    <cellStyle name="Comma 5 2 4 5 2" xfId="13206" xr:uid="{4E7D1E2A-944A-4C26-9720-102F47B88770}"/>
    <cellStyle name="Comma 5 2 4 5 2 2" xfId="45824" xr:uid="{FDAC7FDA-4B3B-4109-9727-63E4923FC666}"/>
    <cellStyle name="Comma 5 2 4 5 2 3" xfId="33196" xr:uid="{8594E2B5-7401-4561-906C-34F2BA245575}"/>
    <cellStyle name="Comma 5 2 4 5 3" xfId="20566" xr:uid="{42D2A196-216E-45BD-8AEC-864E2440426A}"/>
    <cellStyle name="Comma 5 2 4 5 3 2" xfId="39543" xr:uid="{7463E6EB-4BE4-44A1-BBAB-19DAE7CE93C4}"/>
    <cellStyle name="Comma 5 2 4 5 4" xfId="26903" xr:uid="{6053B7B3-885C-4477-820B-8E789114A553}"/>
    <cellStyle name="Comma 5 2 4 6" xfId="2289" xr:uid="{5B5F3F55-38E8-4E42-82FF-3F8B25D3821F}"/>
    <cellStyle name="Comma 5 2 4 6 2" xfId="9714" xr:uid="{E83EDF68-CBA3-4BAE-9A84-022848089C64}"/>
    <cellStyle name="Comma 5 2 4 6 2 2" xfId="42327" xr:uid="{EC7BE9EA-3777-49E7-B7BA-F4C0A733D859}"/>
    <cellStyle name="Comma 5 2 4 6 3" xfId="17074" xr:uid="{1A89EE54-52DF-44B0-84FF-D979140789A1}"/>
    <cellStyle name="Comma 5 2 4 6 4" xfId="29699" xr:uid="{19956A42-F0A5-4461-8E1C-C5EE9A0DCBD9}"/>
    <cellStyle name="Comma 5 2 4 7" xfId="1755" xr:uid="{B1F2767D-823D-4C81-AA48-47D30E1E0D19}"/>
    <cellStyle name="Comma 5 2 4 7 2" xfId="9293" xr:uid="{63129430-D215-47F3-9D4A-C597B59B2ACF}"/>
    <cellStyle name="Comma 5 2 4 7 3" xfId="16653" xr:uid="{B565A458-7EE3-4B80-A93E-015B97349E2D}"/>
    <cellStyle name="Comma 5 2 4 7 4" xfId="36014" xr:uid="{50322107-828B-4A7C-A197-508D9CD27387}"/>
    <cellStyle name="Comma 5 2 4 8" xfId="8553" xr:uid="{BB261B7B-0705-4C0E-88A8-589E87B3EFDF}"/>
    <cellStyle name="Comma 5 2 4 9" xfId="15913" xr:uid="{3871C877-7486-43F6-9161-54A7F25AD73A}"/>
    <cellStyle name="Comma 5 2 5" xfId="555" xr:uid="{AF361CBF-A508-4114-B5A0-FB69EC285908}"/>
    <cellStyle name="Comma 5 2 5 10" xfId="23247" xr:uid="{0D76793A-ED8E-4E8D-9A58-93FAC00C82A9}"/>
    <cellStyle name="Comma 5 2 5 2" xfId="1123" xr:uid="{C230D3CB-0ECE-47A3-A508-59D2712DCA36}"/>
    <cellStyle name="Comma 5 2 5 2 2" xfId="4365" xr:uid="{EB703354-5F11-4BAB-80F2-B21A7412FB58}"/>
    <cellStyle name="Comma 5 2 5 2 2 2" xfId="7863" xr:uid="{AAF87D8C-C6D4-40BA-B149-76B56093205F}"/>
    <cellStyle name="Comma 5 2 5 2 2 2 2" xfId="15228" xr:uid="{E725383B-B911-4104-B01D-B8E60BD3333C}"/>
    <cellStyle name="Comma 5 2 5 2 2 2 2 2" xfId="47846" xr:uid="{6635D62B-953A-48EF-8C11-5CF5F0DE86C1}"/>
    <cellStyle name="Comma 5 2 5 2 2 2 2 3" xfId="35218" xr:uid="{AB922A51-97AA-4A4C-B66B-DA0B83B5A0DA}"/>
    <cellStyle name="Comma 5 2 5 2 2 2 3" xfId="22588" xr:uid="{2D404E88-2A06-4E0D-A630-F9642DBA5651}"/>
    <cellStyle name="Comma 5 2 5 2 2 2 3 2" xfId="41565" xr:uid="{70638B43-79C6-4B85-9B91-CE467869B44A}"/>
    <cellStyle name="Comma 5 2 5 2 2 2 4" xfId="28925" xr:uid="{85613EEA-245F-4D36-802C-C00D0EA5A57B}"/>
    <cellStyle name="Comma 5 2 5 2 2 3" xfId="5245" xr:uid="{AA2A9A2E-423C-4C12-93A0-6FC97BC2209C}"/>
    <cellStyle name="Comma 5 2 5 2 2 3 2" xfId="12610" xr:uid="{63A8CA90-23C2-474E-AB7A-9AA7A2D09CE5}"/>
    <cellStyle name="Comma 5 2 5 2 2 3 2 2" xfId="45228" xr:uid="{521ADA61-8FF8-4288-B81D-565478D4C253}"/>
    <cellStyle name="Comma 5 2 5 2 2 3 2 3" xfId="32600" xr:uid="{E1FDC3A5-7CCB-41BE-9A05-5A67275A1308}"/>
    <cellStyle name="Comma 5 2 5 2 2 3 3" xfId="19970" xr:uid="{BF49D485-2FC6-49A3-A856-C7C2CB4D3C1E}"/>
    <cellStyle name="Comma 5 2 5 2 2 3 3 2" xfId="38947" xr:uid="{05348E61-A832-4FF9-AAF3-FA44C2404B9E}"/>
    <cellStyle name="Comma 5 2 5 2 2 3 4" xfId="26307" xr:uid="{399695B2-896F-4A4D-9662-E70A7B93862D}"/>
    <cellStyle name="Comma 5 2 5 2 2 4" xfId="11731" xr:uid="{4B4ED65C-9B15-47EB-B503-40F633A33BFE}"/>
    <cellStyle name="Comma 5 2 5 2 2 4 2" xfId="44349" xr:uid="{4D2C2FD0-5190-43B7-BBAE-10E39A4A2D66}"/>
    <cellStyle name="Comma 5 2 5 2 2 4 3" xfId="31721" xr:uid="{CC0F1574-F025-460F-ADD4-99EC188BA1C9}"/>
    <cellStyle name="Comma 5 2 5 2 2 5" xfId="19091" xr:uid="{F3CB75A7-5E5F-4D09-8F7F-2496169562DD}"/>
    <cellStyle name="Comma 5 2 5 2 2 5 2" xfId="38068" xr:uid="{559AD48D-586C-4CB0-9FAA-DD388F1CC2CE}"/>
    <cellStyle name="Comma 5 2 5 2 2 6" xfId="25428" xr:uid="{7197BF6F-5D92-49EC-B207-BCAC4CF9F05D}"/>
    <cellStyle name="Comma 5 2 5 2 3" xfId="3511" xr:uid="{1E45A2D6-A6F0-4B02-98A4-15FB1E4C5997}"/>
    <cellStyle name="Comma 5 2 5 2 3 2" xfId="7008" xr:uid="{ED67A63A-EDBB-47F3-924C-C10E73C19E17}"/>
    <cellStyle name="Comma 5 2 5 2 3 2 2" xfId="14373" xr:uid="{514992E7-4B9E-414C-B7BD-CC0480C66B41}"/>
    <cellStyle name="Comma 5 2 5 2 3 2 2 2" xfId="46991" xr:uid="{72AFBC8F-91E0-4676-B288-6013A2CDD2B2}"/>
    <cellStyle name="Comma 5 2 5 2 3 2 2 3" xfId="34363" xr:uid="{CA7FEEAB-4EB8-4E44-9772-AD6514460456}"/>
    <cellStyle name="Comma 5 2 5 2 3 2 3" xfId="21733" xr:uid="{B561EAA4-118E-4618-9C4A-6C7D46C123E9}"/>
    <cellStyle name="Comma 5 2 5 2 3 2 3 2" xfId="40710" xr:uid="{50A30819-ECEB-4D80-A380-F4E36CF7634E}"/>
    <cellStyle name="Comma 5 2 5 2 3 2 4" xfId="28070" xr:uid="{2A22444D-B998-4B89-9F08-E11B73FBD62F}"/>
    <cellStyle name="Comma 5 2 5 2 3 3" xfId="10877" xr:uid="{32E3AE1A-DDD1-4EE6-966D-F01BEDE76148}"/>
    <cellStyle name="Comma 5 2 5 2 3 3 2" xfId="43494" xr:uid="{288D4B82-8931-40F4-A7D2-3D19D859FE2A}"/>
    <cellStyle name="Comma 5 2 5 2 3 3 3" xfId="30866" xr:uid="{4764F648-3302-4CF6-9BDA-7DCE489D5087}"/>
    <cellStyle name="Comma 5 2 5 2 3 4" xfId="18237" xr:uid="{4E7767C5-44A9-4130-8B3F-0BC395A1A41B}"/>
    <cellStyle name="Comma 5 2 5 2 3 4 2" xfId="37213" xr:uid="{DCB5ACF2-B5A3-4E45-93FD-EEA5B928651E}"/>
    <cellStyle name="Comma 5 2 5 2 3 5" xfId="24573" xr:uid="{F85D4E92-3EFB-4DE9-9D01-5C313A4A9704}"/>
    <cellStyle name="Comma 5 2 5 2 4" xfId="6130" xr:uid="{DF4DE0B5-1DDC-46C6-881E-CE23273374A6}"/>
    <cellStyle name="Comma 5 2 5 2 4 2" xfId="13495" xr:uid="{7C8E41D6-EF72-45C6-8912-4949CADBE536}"/>
    <cellStyle name="Comma 5 2 5 2 4 2 2" xfId="46113" xr:uid="{BD4AE22B-4C55-4C06-9332-CA73D868BC88}"/>
    <cellStyle name="Comma 5 2 5 2 4 2 3" xfId="33485" xr:uid="{7241C03E-7C5E-4507-BDAE-49E40C15E2D5}"/>
    <cellStyle name="Comma 5 2 5 2 4 3" xfId="20855" xr:uid="{CEAFC857-D964-4717-AA9B-875CC9E84B95}"/>
    <cellStyle name="Comma 5 2 5 2 4 3 2" xfId="39832" xr:uid="{895C16AF-544F-4227-AD62-DBA39FF278E5}"/>
    <cellStyle name="Comma 5 2 5 2 4 4" xfId="27192" xr:uid="{32D7373B-733C-40E1-A642-6B68D78ED379}"/>
    <cellStyle name="Comma 5 2 5 2 5" xfId="2631" xr:uid="{E01D9952-C694-4F01-AEAC-F403C59C5524}"/>
    <cellStyle name="Comma 5 2 5 2 5 2" xfId="10001" xr:uid="{E9741B94-BFD4-4316-BE00-2D6D000560AD}"/>
    <cellStyle name="Comma 5 2 5 2 5 2 2" xfId="42616" xr:uid="{E1F984C7-5C73-4347-9B17-EC09FBD4327E}"/>
    <cellStyle name="Comma 5 2 5 2 5 3" xfId="17361" xr:uid="{E8D4C7E7-3799-4A92-B8C4-F3629B104721}"/>
    <cellStyle name="Comma 5 2 5 2 5 4" xfId="29988" xr:uid="{8B098B06-9A88-45E0-874E-91301EEC4B6A}"/>
    <cellStyle name="Comma 5 2 5 2 6" xfId="8966" xr:uid="{6A30FE1F-A5EE-402C-8A4D-D1861B98481C}"/>
    <cellStyle name="Comma 5 2 5 2 6 2" xfId="36335" xr:uid="{4F47EEBE-88F6-4609-8937-85E6C8C49289}"/>
    <cellStyle name="Comma 5 2 5 2 7" xfId="16326" xr:uid="{A6136EC7-8A06-4D49-87C0-65CD7309DEEA}"/>
    <cellStyle name="Comma 5 2 5 2 8" xfId="23695" xr:uid="{A861C1C8-F0D7-4979-A7E5-BB709FF133D6}"/>
    <cellStyle name="Comma 5 2 5 3" xfId="836" xr:uid="{C0043186-3DAC-4401-96DB-39F12217E285}"/>
    <cellStyle name="Comma 5 2 5 3 2" xfId="7424" xr:uid="{E95562E1-DF27-4F64-8618-605BDF022C09}"/>
    <cellStyle name="Comma 5 2 5 3 2 2" xfId="14789" xr:uid="{5588FCC5-109C-4096-A7C4-DA1AD5F8B1DD}"/>
    <cellStyle name="Comma 5 2 5 3 2 2 2" xfId="47407" xr:uid="{0CA5165B-ECCB-4581-9628-F1059CF75238}"/>
    <cellStyle name="Comma 5 2 5 3 2 2 3" xfId="34779" xr:uid="{FC005354-87E1-4169-A330-185CB515BBA0}"/>
    <cellStyle name="Comma 5 2 5 3 2 3" xfId="22149" xr:uid="{7BF98267-9163-4650-BA8F-1C54224F1B33}"/>
    <cellStyle name="Comma 5 2 5 3 2 3 2" xfId="41126" xr:uid="{19DF3E32-D60A-4529-BAB8-AB2EF5A159A0}"/>
    <cellStyle name="Comma 5 2 5 3 2 4" xfId="28486" xr:uid="{41467FB5-5746-495B-9C80-8227BEF9B1C5}"/>
    <cellStyle name="Comma 5 2 5 3 3" xfId="4802" xr:uid="{4FCD870F-E47E-445D-A5C9-A1017518A250}"/>
    <cellStyle name="Comma 5 2 5 3 3 2" xfId="12167" xr:uid="{9CB075FC-BEC4-4E1A-9E73-A6B41D8AAA01}"/>
    <cellStyle name="Comma 5 2 5 3 3 2 2" xfId="44785" xr:uid="{AB085D6B-8E4A-4AAF-87EC-5399BD90E15B}"/>
    <cellStyle name="Comma 5 2 5 3 3 2 3" xfId="32157" xr:uid="{0F14F850-8241-435B-82B6-BF1C4C8CCB29}"/>
    <cellStyle name="Comma 5 2 5 3 3 3" xfId="19527" xr:uid="{0706AC4A-A5E5-43FD-8972-185502E10C95}"/>
    <cellStyle name="Comma 5 2 5 3 3 3 2" xfId="38504" xr:uid="{FDF58DA7-4B46-4262-AB5D-AAEEC1D06F39}"/>
    <cellStyle name="Comma 5 2 5 3 3 4" xfId="25864" xr:uid="{C7176EB7-4790-4056-9C63-3CDC2C6A8520}"/>
    <cellStyle name="Comma 5 2 5 3 4" xfId="3927" xr:uid="{D526BE72-B1E5-47EC-AAFA-E8E3ADCC81C6}"/>
    <cellStyle name="Comma 5 2 5 3 4 2" xfId="11293" xr:uid="{A116284F-708D-4494-A866-F769FBD0D815}"/>
    <cellStyle name="Comma 5 2 5 3 4 2 2" xfId="43910" xr:uid="{B2D25979-5062-40F8-895E-39CAC3B875A6}"/>
    <cellStyle name="Comma 5 2 5 3 4 3" xfId="18653" xr:uid="{839C459D-F6A2-4E29-895C-E125F2D79B2D}"/>
    <cellStyle name="Comma 5 2 5 3 4 4" xfId="31282" xr:uid="{5B3AC7F6-A3EF-4C0A-A933-CD1613A6FAC7}"/>
    <cellStyle name="Comma 5 2 5 3 5" xfId="8705" xr:uid="{7E753060-E493-4437-99E0-8B13557FE32C}"/>
    <cellStyle name="Comma 5 2 5 3 5 2" xfId="37629" xr:uid="{84D8722D-CAC8-46FE-938F-ABA00421C1F2}"/>
    <cellStyle name="Comma 5 2 5 3 6" xfId="16065" xr:uid="{508916F4-1FF6-43E6-95A1-30F378786C7F}"/>
    <cellStyle name="Comma 5 2 5 3 7" xfId="24989" xr:uid="{FA69084C-88F0-4325-8767-E55D77B44E80}"/>
    <cellStyle name="Comma 5 2 5 4" xfId="3077" xr:uid="{70918C7B-35DF-40C8-809A-309DC14DC623}"/>
    <cellStyle name="Comma 5 2 5 4 2" xfId="6574" xr:uid="{399E7C35-B73B-411E-8FFB-D24402D90355}"/>
    <cellStyle name="Comma 5 2 5 4 2 2" xfId="13939" xr:uid="{5DB80A74-AE8C-4C72-BEA0-47B41854685D}"/>
    <cellStyle name="Comma 5 2 5 4 2 2 2" xfId="46557" xr:uid="{92036A57-7E3C-430C-9375-F40524B3858F}"/>
    <cellStyle name="Comma 5 2 5 4 2 2 3" xfId="33929" xr:uid="{0A08490B-97D2-4897-81B0-884BBD224E3C}"/>
    <cellStyle name="Comma 5 2 5 4 2 3" xfId="21299" xr:uid="{6CA3825A-100B-42AC-9630-A592366F7E45}"/>
    <cellStyle name="Comma 5 2 5 4 2 3 2" xfId="40276" xr:uid="{F89969DA-6603-4655-B05D-60D755760183}"/>
    <cellStyle name="Comma 5 2 5 4 2 4" xfId="27636" xr:uid="{027E12C7-3D0D-4785-9A39-610B3936B1A4}"/>
    <cellStyle name="Comma 5 2 5 4 3" xfId="10443" xr:uid="{6EA01755-3925-4D90-867A-22364837CA04}"/>
    <cellStyle name="Comma 5 2 5 4 3 2" xfId="43060" xr:uid="{5CA52B01-26DE-40DA-994B-F59B0F00C869}"/>
    <cellStyle name="Comma 5 2 5 4 3 3" xfId="30432" xr:uid="{4E5F7674-F8E5-4D5F-B5E6-10912870F668}"/>
    <cellStyle name="Comma 5 2 5 4 4" xfId="17803" xr:uid="{94768E66-7919-4C4C-ADEF-AA554BE0FF6C}"/>
    <cellStyle name="Comma 5 2 5 4 4 2" xfId="36779" xr:uid="{8E965BA3-247C-440F-876E-9B9114F2EBFB}"/>
    <cellStyle name="Comma 5 2 5 4 5" xfId="24139" xr:uid="{8A3FC6F6-2C72-4038-AD10-E0E40CC4B297}"/>
    <cellStyle name="Comma 5 2 5 5" xfId="5687" xr:uid="{877BFA1D-C590-417B-900D-4B58585AA693}"/>
    <cellStyle name="Comma 5 2 5 5 2" xfId="13052" xr:uid="{82D90501-FB08-44C4-A417-B91E426ECA3C}"/>
    <cellStyle name="Comma 5 2 5 5 2 2" xfId="45670" xr:uid="{7CCFD23E-D569-40E1-9829-6A831D966351}"/>
    <cellStyle name="Comma 5 2 5 5 2 3" xfId="33042" xr:uid="{5BC3CE47-DB0A-4474-A0E6-898570207BF5}"/>
    <cellStyle name="Comma 5 2 5 5 3" xfId="20412" xr:uid="{B1AA575F-B04F-4ACD-A69A-2CA6945A1038}"/>
    <cellStyle name="Comma 5 2 5 5 3 2" xfId="39389" xr:uid="{243005C0-2584-4357-A44C-780035BA7AF8}"/>
    <cellStyle name="Comma 5 2 5 5 4" xfId="26749" xr:uid="{3B5902AF-AB17-4032-B6EE-93BD2FF36409}"/>
    <cellStyle name="Comma 5 2 5 6" xfId="2071" xr:uid="{0ADFE98E-C491-4E7A-A732-35CC8A66C274}"/>
    <cellStyle name="Comma 5 2 5 6 2" xfId="9560" xr:uid="{62E068F5-8D52-4123-8A38-772FEB8949BA}"/>
    <cellStyle name="Comma 5 2 5 6 2 2" xfId="42173" xr:uid="{67A8DC9F-BF8D-4DF9-ABE8-44289B4ACC97}"/>
    <cellStyle name="Comma 5 2 5 6 3" xfId="16920" xr:uid="{69C2DBB6-5E88-4B47-AD6F-DEBFF0597846}"/>
    <cellStyle name="Comma 5 2 5 6 4" xfId="29545" xr:uid="{A16CC831-3D0F-49D3-85F1-05DD14626876}"/>
    <cellStyle name="Comma 5 2 5 7" xfId="1852" xr:uid="{6B1080F2-C05D-4066-BA81-CE086C7FAB4D}"/>
    <cellStyle name="Comma 5 2 5 7 2" xfId="9389" xr:uid="{3240CFCB-2435-4AE1-91AC-27B7625A5C3C}"/>
    <cellStyle name="Comma 5 2 5 7 3" xfId="16749" xr:uid="{7BF352B8-06CA-4700-98E6-7970481255CC}"/>
    <cellStyle name="Comma 5 2 5 7 4" xfId="35821" xr:uid="{2A22FA22-BC1D-49BF-BE11-CEA943A13EE0}"/>
    <cellStyle name="Comma 5 2 5 8" xfId="8536" xr:uid="{FBADDB1A-0049-4545-B937-D04DD734C9AF}"/>
    <cellStyle name="Comma 5 2 5 9" xfId="15896" xr:uid="{8C0A25A9-2DDC-47A3-AA24-84F70E780451}"/>
    <cellStyle name="Comma 5 2 6" xfId="701" xr:uid="{0B959ED8-11FC-4D4A-83B9-4AF2A69E6080}"/>
    <cellStyle name="Comma 5 2 6 2" xfId="1153" xr:uid="{8BC8EF64-671B-467C-9361-2BB0B80C9B9B}"/>
    <cellStyle name="Comma 5 2 6 2 2" xfId="7749" xr:uid="{61A10CE8-797C-44E8-BD7B-430B23482590}"/>
    <cellStyle name="Comma 5 2 6 2 2 2" xfId="15114" xr:uid="{49BCCBB3-70FA-4DDD-8A10-C0224C850705}"/>
    <cellStyle name="Comma 5 2 6 2 2 2 2" xfId="47732" xr:uid="{72912CB3-F0FA-429C-9786-776DD075BEE0}"/>
    <cellStyle name="Comma 5 2 6 2 2 2 3" xfId="35104" xr:uid="{E219CA5E-007E-445F-B513-754A794C3EA2}"/>
    <cellStyle name="Comma 5 2 6 2 2 3" xfId="22474" xr:uid="{6AA99E96-0627-4301-8676-55844ED47B87}"/>
    <cellStyle name="Comma 5 2 6 2 2 3 2" xfId="41451" xr:uid="{9A8533F7-C4E5-4687-B2B5-679E0F8F599B}"/>
    <cellStyle name="Comma 5 2 6 2 2 4" xfId="28811" xr:uid="{AA7AD13B-AB6E-449F-8A8E-02C648A18D0E}"/>
    <cellStyle name="Comma 5 2 6 2 3" xfId="5131" xr:uid="{6BEABA2A-9016-4256-A404-153F96973215}"/>
    <cellStyle name="Comma 5 2 6 2 3 2" xfId="12496" xr:uid="{3C3136CA-3743-4290-AB32-3897C722112D}"/>
    <cellStyle name="Comma 5 2 6 2 3 2 2" xfId="45114" xr:uid="{7141DA1A-7884-4A5F-8269-BA75A1625315}"/>
    <cellStyle name="Comma 5 2 6 2 3 2 3" xfId="32486" xr:uid="{8EF03615-9037-4E6F-9643-A9202A40B3F5}"/>
    <cellStyle name="Comma 5 2 6 2 3 3" xfId="19856" xr:uid="{ADDE68FB-DF06-4B73-AADD-BF3624BA9097}"/>
    <cellStyle name="Comma 5 2 6 2 3 3 2" xfId="38833" xr:uid="{F83BEA8B-57BD-4511-B872-70FD53D02E16}"/>
    <cellStyle name="Comma 5 2 6 2 3 4" xfId="26193" xr:uid="{37833026-9146-4399-97BC-92039030CCCE}"/>
    <cellStyle name="Comma 5 2 6 2 4" xfId="4252" xr:uid="{877F82B1-A942-401E-94C0-9DCE8CD5BE2D}"/>
    <cellStyle name="Comma 5 2 6 2 4 2" xfId="11618" xr:uid="{50470448-7539-4351-A486-F11B05F808C5}"/>
    <cellStyle name="Comma 5 2 6 2 4 2 2" xfId="44235" xr:uid="{B470D2F6-DCEE-4F11-AAC2-6338EB831A0A}"/>
    <cellStyle name="Comma 5 2 6 2 4 3" xfId="18978" xr:uid="{6D3FB373-E364-443F-96E1-2EA64CD8AC0A}"/>
    <cellStyle name="Comma 5 2 6 2 4 4" xfId="31607" xr:uid="{3343D8D0-9063-4238-8FAC-0853CABCA6BD}"/>
    <cellStyle name="Comma 5 2 6 2 5" xfId="8996" xr:uid="{33B32A8B-99FA-41B3-BFBB-3A872A3E5B0B}"/>
    <cellStyle name="Comma 5 2 6 2 5 2" xfId="37954" xr:uid="{1C26F015-2D3B-491B-B566-08E6FEBC335A}"/>
    <cellStyle name="Comma 5 2 6 2 6" xfId="16356" xr:uid="{A64FA778-19F4-483F-934E-5B734F26D911}"/>
    <cellStyle name="Comma 5 2 6 2 7" xfId="25314" xr:uid="{3EFC57C7-2632-420C-849C-75781FB9A526}"/>
    <cellStyle name="Comma 5 2 6 3" xfId="882" xr:uid="{23EEE914-A5F4-41FF-961B-12D2BF9D76D5}"/>
    <cellStyle name="Comma 5 2 6 3 2" xfId="6899" xr:uid="{553A2B87-1F60-4E13-8E95-E8A56783FA3B}"/>
    <cellStyle name="Comma 5 2 6 3 2 2" xfId="14264" xr:uid="{CDAE8015-62FB-4D63-B04D-C6E3981EE7B8}"/>
    <cellStyle name="Comma 5 2 6 3 2 2 2" xfId="46882" xr:uid="{C0CC8D9E-0FE7-43D9-943D-94C9063A1C34}"/>
    <cellStyle name="Comma 5 2 6 3 2 2 3" xfId="34254" xr:uid="{B6180BB1-3965-41A7-B55A-2FC4D9DE579D}"/>
    <cellStyle name="Comma 5 2 6 3 2 3" xfId="21624" xr:uid="{30CAE72A-0512-4286-9C28-12FFC7D02322}"/>
    <cellStyle name="Comma 5 2 6 3 2 3 2" xfId="40601" xr:uid="{AFA17576-3F85-4C2D-B30F-438661729E5A}"/>
    <cellStyle name="Comma 5 2 6 3 2 4" xfId="27961" xr:uid="{DC2C3CA5-E156-47FC-A53D-AE4297D65129}"/>
    <cellStyle name="Comma 5 2 6 3 3" xfId="3402" xr:uid="{BE6D39B9-494A-4F2D-9BFB-3A319FADA9E1}"/>
    <cellStyle name="Comma 5 2 6 3 3 2" xfId="10768" xr:uid="{15D414E1-71FB-43E4-9DC9-9D83F8DBD65F}"/>
    <cellStyle name="Comma 5 2 6 3 3 2 2" xfId="43385" xr:uid="{0AEEADA6-602F-4773-B618-E231651D7370}"/>
    <cellStyle name="Comma 5 2 6 3 3 3" xfId="18128" xr:uid="{2AEB88EA-7A48-469F-B825-D6B022277164}"/>
    <cellStyle name="Comma 5 2 6 3 3 4" xfId="30757" xr:uid="{E3477A5C-0F88-4219-B72D-A724B2E3B377}"/>
    <cellStyle name="Comma 5 2 6 3 4" xfId="8751" xr:uid="{56F3030C-6B60-4358-A68B-6ADD1072CF04}"/>
    <cellStyle name="Comma 5 2 6 3 4 2" xfId="37104" xr:uid="{18336445-E221-45EE-8F0D-D4ACFED70556}"/>
    <cellStyle name="Comma 5 2 6 3 5" xfId="16111" xr:uid="{3A516324-39D4-4253-93DA-96E9385A3426}"/>
    <cellStyle name="Comma 5 2 6 3 6" xfId="24464" xr:uid="{7EFA4019-1AC0-40FA-8972-ACEE69BFAC7B}"/>
    <cellStyle name="Comma 5 2 6 4" xfId="6016" xr:uid="{4DFD9698-E224-4CCD-8B7F-30DFE7FCB6DD}"/>
    <cellStyle name="Comma 5 2 6 4 2" xfId="13381" xr:uid="{079189A3-4E8F-4BC4-8BD5-4163B8E8E6BC}"/>
    <cellStyle name="Comma 5 2 6 4 2 2" xfId="45999" xr:uid="{27F994F9-D3E6-4A6C-AEC2-793F370F32D3}"/>
    <cellStyle name="Comma 5 2 6 4 2 3" xfId="33371" xr:uid="{7F51285C-3759-4088-B3F3-56D89348915F}"/>
    <cellStyle name="Comma 5 2 6 4 3" xfId="20741" xr:uid="{6E29158C-589B-4661-8D74-45B45D6BC386}"/>
    <cellStyle name="Comma 5 2 6 4 3 2" xfId="39718" xr:uid="{D0960349-89B8-41E0-B180-7980FE397CC0}"/>
    <cellStyle name="Comma 5 2 6 4 4" xfId="27078" xr:uid="{58EB02C4-E7D2-46C1-9BD8-9EFEBE854B01}"/>
    <cellStyle name="Comma 5 2 6 5" xfId="2493" xr:uid="{CE208B14-640D-420A-BA05-F4C622BD43C1}"/>
    <cellStyle name="Comma 5 2 6 5 2" xfId="9889" xr:uid="{6F04054D-BEAA-44CC-B6C5-0A1132065211}"/>
    <cellStyle name="Comma 5 2 6 5 2 2" xfId="42504" xr:uid="{A8B5A38A-5B6B-44A1-ADD9-FF112783FE81}"/>
    <cellStyle name="Comma 5 2 6 5 3" xfId="17249" xr:uid="{364D2017-D1AF-45AD-923D-718BC7AABCEE}"/>
    <cellStyle name="Comma 5 2 6 5 4" xfId="29876" xr:uid="{FE4A718F-62D7-4A0E-8046-9FE183265892}"/>
    <cellStyle name="Comma 5 2 6 6" xfId="8582" xr:uid="{1925487A-0565-4293-A560-AE231AC25CDB}"/>
    <cellStyle name="Comma 5 2 6 6 2" xfId="36200" xr:uid="{DDAD1AD6-4A55-4319-AA98-35E94AD07F5C}"/>
    <cellStyle name="Comma 5 2 6 7" xfId="15942" xr:uid="{58865B6D-39D2-4835-9853-F3C732DB5159}"/>
    <cellStyle name="Comma 5 2 6 8" xfId="23581" xr:uid="{3F3C18EC-E1C8-4EC7-993B-05A01EEAAA65}"/>
    <cellStyle name="Comma 5 2 7" xfId="433" xr:uid="{2D195602-D4F6-4E32-AAE1-D57041F0D3D2}"/>
    <cellStyle name="Comma 5 2 7 2" xfId="1104" xr:uid="{2F616BE9-2345-4486-B92B-C71D548AA4AD}"/>
    <cellStyle name="Comma 5 2 7 2 2" xfId="4666" xr:uid="{BE9A149C-A780-434F-9BF8-CC63DBBB26CC}"/>
    <cellStyle name="Comma 5 2 7 2 2 2" xfId="8164" xr:uid="{AC8F14AF-100E-4435-AC3F-4CB340D296BE}"/>
    <cellStyle name="Comma 5 2 7 2 2 2 2" xfId="15529" xr:uid="{E59AA96C-7E9C-4B23-962C-52A846F0358C}"/>
    <cellStyle name="Comma 5 2 7 2 2 2 2 2" xfId="48147" xr:uid="{D3ED9E39-B4F8-4372-8E69-04D9F3E67922}"/>
    <cellStyle name="Comma 5 2 7 2 2 2 2 3" xfId="35519" xr:uid="{84493132-F373-46F6-B015-ECEE12909D12}"/>
    <cellStyle name="Comma 5 2 7 2 2 2 3" xfId="22889" xr:uid="{8F6DD000-EA24-43E6-A885-1036A73B5F4A}"/>
    <cellStyle name="Comma 5 2 7 2 2 2 3 2" xfId="41866" xr:uid="{70373BB4-E0A9-421A-8C43-62DE33022E8C}"/>
    <cellStyle name="Comma 5 2 7 2 2 2 4" xfId="29226" xr:uid="{E84BDF33-7ECB-41EC-96BC-BAC70AB6D79E}"/>
    <cellStyle name="Comma 5 2 7 2 2 3" xfId="5546" xr:uid="{6AA9C75B-19C7-4ECD-849A-48581B85C206}"/>
    <cellStyle name="Comma 5 2 7 2 2 3 2" xfId="12911" xr:uid="{0DF518DB-A0BB-4EA7-A04E-3CBDCE19716C}"/>
    <cellStyle name="Comma 5 2 7 2 2 3 2 2" xfId="45529" xr:uid="{F4B782C1-B4CD-46D4-A3F6-E37696C30510}"/>
    <cellStyle name="Comma 5 2 7 2 2 3 2 3" xfId="32901" xr:uid="{DFEF477A-D82E-4455-8AA3-A54073921811}"/>
    <cellStyle name="Comma 5 2 7 2 2 3 3" xfId="20271" xr:uid="{C9C8DD75-C90F-42C9-A36F-E3633694DC01}"/>
    <cellStyle name="Comma 5 2 7 2 2 3 3 2" xfId="39248" xr:uid="{CB5E7B83-BDCC-422B-8696-D177143FB3DC}"/>
    <cellStyle name="Comma 5 2 7 2 2 3 4" xfId="26608" xr:uid="{87C304D4-E970-41A1-894C-A31035E9456A}"/>
    <cellStyle name="Comma 5 2 7 2 2 4" xfId="12032" xr:uid="{C651C365-14FA-434C-B081-4CB690ABB38A}"/>
    <cellStyle name="Comma 5 2 7 2 2 4 2" xfId="44650" xr:uid="{A4A6C06B-A6CE-4B95-8314-60952FE279B4}"/>
    <cellStyle name="Comma 5 2 7 2 2 4 3" xfId="32022" xr:uid="{5875A9E4-9A10-41E6-A38D-7EB3B4B0F1F0}"/>
    <cellStyle name="Comma 5 2 7 2 2 5" xfId="19392" xr:uid="{C8F5018F-8B07-45E4-8D0D-B4105F7E55D5}"/>
    <cellStyle name="Comma 5 2 7 2 2 5 2" xfId="38369" xr:uid="{3855F409-45F6-437F-9DFA-93749DC6158E}"/>
    <cellStyle name="Comma 5 2 7 2 2 6" xfId="25729" xr:uid="{A112D73C-B32C-4066-9F48-B242FC3BA83A}"/>
    <cellStyle name="Comma 5 2 7 2 3" xfId="3807" xr:uid="{AE7E4525-4833-4C02-B446-71E3C3F11D4C}"/>
    <cellStyle name="Comma 5 2 7 2 3 2" xfId="7304" xr:uid="{DECEA6B1-5E37-40BC-8E1C-FD33C42B25EF}"/>
    <cellStyle name="Comma 5 2 7 2 3 2 2" xfId="14669" xr:uid="{41B775EC-36ED-4215-90B0-5C7C1B862660}"/>
    <cellStyle name="Comma 5 2 7 2 3 2 2 2" xfId="47287" xr:uid="{131DA85E-716B-40CC-A057-87D8C186F405}"/>
    <cellStyle name="Comma 5 2 7 2 3 2 2 3" xfId="34659" xr:uid="{120AA696-EC45-4127-9E52-66251B8FC172}"/>
    <cellStyle name="Comma 5 2 7 2 3 2 3" xfId="22029" xr:uid="{4CE0C163-E29B-4093-99FE-D7FD9978508F}"/>
    <cellStyle name="Comma 5 2 7 2 3 2 3 2" xfId="41006" xr:uid="{7071B7B7-2D2B-4AC5-AE12-1C6DBE3FAD8A}"/>
    <cellStyle name="Comma 5 2 7 2 3 2 4" xfId="28366" xr:uid="{65B4DBF5-28DC-433B-B24D-1F3D0ED6018B}"/>
    <cellStyle name="Comma 5 2 7 2 3 3" xfId="11173" xr:uid="{9E283A2C-5E8C-4156-A699-33F545FA3735}"/>
    <cellStyle name="Comma 5 2 7 2 3 3 2" xfId="43790" xr:uid="{01DE6ADB-3AA5-4119-878D-088E8DD69A6A}"/>
    <cellStyle name="Comma 5 2 7 2 3 3 3" xfId="31162" xr:uid="{B803C539-9AF8-47C9-A118-B98C7191C760}"/>
    <cellStyle name="Comma 5 2 7 2 3 4" xfId="18533" xr:uid="{6BA75551-9E90-4494-9D9B-36B760AF5A80}"/>
    <cellStyle name="Comma 5 2 7 2 3 4 2" xfId="37509" xr:uid="{A0A75681-4C9B-4420-B333-0BE9BD2A3F49}"/>
    <cellStyle name="Comma 5 2 7 2 3 5" xfId="24869" xr:uid="{C7DB3B73-92FE-4885-BB6E-4B2DED9D559F}"/>
    <cellStyle name="Comma 5 2 7 2 4" xfId="6431" xr:uid="{F479387C-390F-4904-B4BE-EC6AC93B6FFF}"/>
    <cellStyle name="Comma 5 2 7 2 4 2" xfId="13796" xr:uid="{745F65CD-4A1B-4A76-A0F8-0864E6C03D0A}"/>
    <cellStyle name="Comma 5 2 7 2 4 2 2" xfId="46414" xr:uid="{C2EE5875-F5B9-4368-9ED5-C7BF80C142B5}"/>
    <cellStyle name="Comma 5 2 7 2 4 2 3" xfId="33786" xr:uid="{250A7E87-B884-42C8-92AB-0E6A3E561385}"/>
    <cellStyle name="Comma 5 2 7 2 4 3" xfId="21156" xr:uid="{6595D64D-81A2-4D8E-B581-3E32FD4088F3}"/>
    <cellStyle name="Comma 5 2 7 2 4 3 2" xfId="40133" xr:uid="{F995BDC9-3A61-4287-8B82-1D1F0177348B}"/>
    <cellStyle name="Comma 5 2 7 2 4 4" xfId="27493" xr:uid="{E604EC18-ADF1-4310-9198-4FFC027B3D6B}"/>
    <cellStyle name="Comma 5 2 7 2 5" xfId="2934" xr:uid="{6118D11A-A864-46FA-9A50-25E9B395A405}"/>
    <cellStyle name="Comma 5 2 7 2 5 2" xfId="10301" xr:uid="{57728707-A82D-44CB-A6E7-947120F06DB7}"/>
    <cellStyle name="Comma 5 2 7 2 5 2 2" xfId="42917" xr:uid="{4E2A6747-0284-423F-9D91-FA3DC57422FC}"/>
    <cellStyle name="Comma 5 2 7 2 5 3" xfId="17661" xr:uid="{FB3FAA24-6540-4210-90E8-1CE0D2BC7705}"/>
    <cellStyle name="Comma 5 2 7 2 5 4" xfId="30289" xr:uid="{07AD3D0F-C4E9-4D74-B5A7-5CAFD359D3E7}"/>
    <cellStyle name="Comma 5 2 7 2 6" xfId="8948" xr:uid="{8D63318B-4115-461A-8048-ACF88F6F5433}"/>
    <cellStyle name="Comma 5 2 7 2 6 2" xfId="36636" xr:uid="{9F062FD5-C73A-4A67-91E3-1E22571E587A}"/>
    <cellStyle name="Comma 5 2 7 2 7" xfId="16308" xr:uid="{8AE33FB4-D584-41EF-9355-541C4825F583}"/>
    <cellStyle name="Comma 5 2 7 2 8" xfId="23996" xr:uid="{0D84FE7A-0A64-4889-8DDD-0CE520B51E97}"/>
    <cellStyle name="Comma 5 2 7 3" xfId="801" xr:uid="{98B2CA4A-25C9-435C-9F07-42DB6339AEA4}"/>
    <cellStyle name="Comma 5 2 7 3 2" xfId="7754" xr:uid="{701591CD-B22F-412C-BBF4-C8049316407E}"/>
    <cellStyle name="Comma 5 2 7 3 2 2" xfId="15119" xr:uid="{B848847E-B14A-4B93-90CB-6201AAF340BB}"/>
    <cellStyle name="Comma 5 2 7 3 2 2 2" xfId="47737" xr:uid="{C94E8524-CFFD-4903-89C4-134B2F9EFE42}"/>
    <cellStyle name="Comma 5 2 7 3 2 2 3" xfId="35109" xr:uid="{2EE88FA0-CBA7-4DFB-AA02-51958BE03ABD}"/>
    <cellStyle name="Comma 5 2 7 3 2 3" xfId="22479" xr:uid="{D31D6808-118C-43F1-B67D-85E4CF2E0775}"/>
    <cellStyle name="Comma 5 2 7 3 2 3 2" xfId="41456" xr:uid="{230BFB8B-C672-4985-9583-D1DB21CA0EC2}"/>
    <cellStyle name="Comma 5 2 7 3 2 4" xfId="28816" xr:uid="{F625B6E5-9BAF-4186-9BB4-F01E01B69F75}"/>
    <cellStyle name="Comma 5 2 7 3 3" xfId="5136" xr:uid="{ED3B9D28-D93A-41D1-A2FF-683D8EDA7B88}"/>
    <cellStyle name="Comma 5 2 7 3 3 2" xfId="12501" xr:uid="{1FB57001-1238-4D65-AE64-F87C6A673A5A}"/>
    <cellStyle name="Comma 5 2 7 3 3 2 2" xfId="45119" xr:uid="{B3894FF9-F7A9-42A5-90A0-57DF27CCD70D}"/>
    <cellStyle name="Comma 5 2 7 3 3 2 3" xfId="32491" xr:uid="{9B867FCB-BA8B-44C1-8F9C-530669D9C606}"/>
    <cellStyle name="Comma 5 2 7 3 3 3" xfId="19861" xr:uid="{C124667B-1F0C-4A16-B946-AF4EEDD1A2FB}"/>
    <cellStyle name="Comma 5 2 7 3 3 3 2" xfId="38838" xr:uid="{8B26854D-EA94-4E1B-A537-43313730CF6A}"/>
    <cellStyle name="Comma 5 2 7 3 3 4" xfId="26198" xr:uid="{F0566D51-1E19-49CE-91D9-21A611E63A6D}"/>
    <cellStyle name="Comma 5 2 7 3 4" xfId="4257" xr:uid="{8CCC99E8-53C9-41B0-AADF-E71760A406B3}"/>
    <cellStyle name="Comma 5 2 7 3 4 2" xfId="11623" xr:uid="{C8FA0E0B-83B1-4AC3-B0B5-1825CA0C0F51}"/>
    <cellStyle name="Comma 5 2 7 3 4 2 2" xfId="44240" xr:uid="{594A177E-5D93-4A9C-A18A-DEBE41388245}"/>
    <cellStyle name="Comma 5 2 7 3 4 3" xfId="18983" xr:uid="{2D21D5D5-7C5D-4D6B-AF58-0533FCA93B8C}"/>
    <cellStyle name="Comma 5 2 7 3 4 4" xfId="31612" xr:uid="{2AB7B57D-248A-4EBF-A0D7-420207C6F500}"/>
    <cellStyle name="Comma 5 2 7 3 5" xfId="8670" xr:uid="{C048ABAB-99F3-459D-9096-3299E29AB23D}"/>
    <cellStyle name="Comma 5 2 7 3 5 2" xfId="37959" xr:uid="{B3D2EC98-3B5D-46F1-99E8-8C8CB6DAEFD0}"/>
    <cellStyle name="Comma 5 2 7 3 6" xfId="16030" xr:uid="{7EC0FA7A-EFF3-42E6-9BEA-9D770500F968}"/>
    <cellStyle name="Comma 5 2 7 3 7" xfId="25319" xr:uid="{3A069883-FEEE-4C7F-93B3-9B8069052BC5}"/>
    <cellStyle name="Comma 5 2 7 4" xfId="3407" xr:uid="{508DECB1-7B8D-4100-9226-71942A615BD7}"/>
    <cellStyle name="Comma 5 2 7 4 2" xfId="6904" xr:uid="{72C15974-00A8-41AC-94EB-E511B8D23106}"/>
    <cellStyle name="Comma 5 2 7 4 2 2" xfId="14269" xr:uid="{1A48ADB1-8F2A-4816-8A57-830F6B38B34E}"/>
    <cellStyle name="Comma 5 2 7 4 2 2 2" xfId="46887" xr:uid="{29CF1F0A-1642-4FE6-83CB-23B130BE077E}"/>
    <cellStyle name="Comma 5 2 7 4 2 2 3" xfId="34259" xr:uid="{3820CCE6-35C6-4DEB-8968-DDE8E42DE3F6}"/>
    <cellStyle name="Comma 5 2 7 4 2 3" xfId="21629" xr:uid="{5DB13BC7-184A-456F-BF4C-B0919162FB34}"/>
    <cellStyle name="Comma 5 2 7 4 2 3 2" xfId="40606" xr:uid="{FDFB89F0-5A9C-4E6D-96C4-443BCDD0D7E4}"/>
    <cellStyle name="Comma 5 2 7 4 2 4" xfId="27966" xr:uid="{EBCD244A-504D-42DF-AF3D-10BC65CEF6D0}"/>
    <cellStyle name="Comma 5 2 7 4 3" xfId="10773" xr:uid="{1CF96F7E-3C8E-40E6-B1F6-ACF8EF2D76B3}"/>
    <cellStyle name="Comma 5 2 7 4 3 2" xfId="43390" xr:uid="{0383E233-AFE6-489C-BE77-C68EA8AA52E2}"/>
    <cellStyle name="Comma 5 2 7 4 3 3" xfId="30762" xr:uid="{EF553DB7-1A92-46BE-81C2-59C9A58F0051}"/>
    <cellStyle name="Comma 5 2 7 4 4" xfId="18133" xr:uid="{80AF4334-97B5-4A5F-B557-2F6D59548D90}"/>
    <cellStyle name="Comma 5 2 7 4 4 2" xfId="37109" xr:uid="{5D641A8E-6C25-4167-B05A-6A6D6342AC26}"/>
    <cellStyle name="Comma 5 2 7 4 5" xfId="24469" xr:uid="{E5001E26-5FF5-4461-B047-B5E36A198A16}"/>
    <cellStyle name="Comma 5 2 7 5" xfId="6021" xr:uid="{FFDFAAD4-BB71-4AE6-AB9D-65FFC88BCCCA}"/>
    <cellStyle name="Comma 5 2 7 5 2" xfId="13386" xr:uid="{BFEEC1AD-B024-4A2E-8462-3A5244F5DE7D}"/>
    <cellStyle name="Comma 5 2 7 5 2 2" xfId="46004" xr:uid="{358817E4-522D-4344-998C-2685BB251AC8}"/>
    <cellStyle name="Comma 5 2 7 5 2 3" xfId="33376" xr:uid="{2F6E17E6-ED94-4A65-B172-99AA637AF480}"/>
    <cellStyle name="Comma 5 2 7 5 3" xfId="20746" xr:uid="{717CD5FA-0A3E-4AD7-9012-CC4BF7915828}"/>
    <cellStyle name="Comma 5 2 7 5 3 2" xfId="39723" xr:uid="{662BF371-8553-4832-A34E-0CBB59CDDE26}"/>
    <cellStyle name="Comma 5 2 7 5 4" xfId="27083" xr:uid="{9939E98F-CFFB-4348-B194-C32BD8B6A837}"/>
    <cellStyle name="Comma 5 2 7 6" xfId="2499" xr:uid="{521E79FB-7F2E-492A-9860-3D3CFE25D6AF}"/>
    <cellStyle name="Comma 5 2 7 6 2" xfId="9894" xr:uid="{A7B78358-115C-404B-A0E3-02B0C2F55AC3}"/>
    <cellStyle name="Comma 5 2 7 6 2 2" xfId="42509" xr:uid="{961A502D-B5C6-41F8-990A-F7E572EE4BAF}"/>
    <cellStyle name="Comma 5 2 7 6 3" xfId="17254" xr:uid="{CB9A2F9B-E796-4C01-B426-B2614E19DF39}"/>
    <cellStyle name="Comma 5 2 7 6 4" xfId="29881" xr:uid="{F436A5AD-7BBB-44BF-9F93-8E11A8E6C796}"/>
    <cellStyle name="Comma 5 2 7 7" xfId="8501" xr:uid="{C7EDC77C-6376-4626-AEF8-F497D9A705AC}"/>
    <cellStyle name="Comma 5 2 7 7 2" xfId="36205" xr:uid="{380B58A8-6298-435D-AF83-79AA583AFAC5}"/>
    <cellStyle name="Comma 5 2 7 8" xfId="15861" xr:uid="{BE7A56F7-89FB-4A80-9122-03269AA05C89}"/>
    <cellStyle name="Comma 5 2 7 9" xfId="23586" xr:uid="{CD9601AC-B2E8-41F7-964C-B6303350FD12}"/>
    <cellStyle name="Comma 5 2 8" xfId="410" xr:uid="{70441969-C736-4D24-8D34-E4550E200A6B}"/>
    <cellStyle name="Comma 5 2 8 2" xfId="1095" xr:uid="{6FF6BFD5-3D14-49BB-B998-8F0C8475D79D}"/>
    <cellStyle name="Comma 5 2 8 2 2" xfId="7342" xr:uid="{B9181F6C-ABFD-413F-A6C1-3DEACF6141DD}"/>
    <cellStyle name="Comma 5 2 8 2 2 2" xfId="14707" xr:uid="{CE591972-4F17-4810-B8A4-1F9E68825DBD}"/>
    <cellStyle name="Comma 5 2 8 2 2 2 2" xfId="47325" xr:uid="{A2C0C0A1-C3FD-4632-A3AB-C65E38FD9994}"/>
    <cellStyle name="Comma 5 2 8 2 2 3" xfId="22067" xr:uid="{6B5C35A0-2115-4761-B4B9-DAE5BE229D00}"/>
    <cellStyle name="Comma 5 2 8 2 2 4" xfId="34697" xr:uid="{CE2A62AD-6B12-4C80-81F5-8763441A0D64}"/>
    <cellStyle name="Comma 5 2 8 2 3" xfId="8939" xr:uid="{51219D3A-6589-47CC-B1C8-AA087F14B2CE}"/>
    <cellStyle name="Comma 5 2 8 2 3 2" xfId="41044" xr:uid="{B9576215-B4D7-49F1-8979-1DC99C32FAD4}"/>
    <cellStyle name="Comma 5 2 8 2 4" xfId="16299" xr:uid="{5EBD7D05-4D48-487E-B44C-9D994809CA58}"/>
    <cellStyle name="Comma 5 2 8 2 5" xfId="28404" xr:uid="{F840C876-8893-4101-8FFC-620E02FB3783}"/>
    <cellStyle name="Comma 5 2 8 3" xfId="789" xr:uid="{F05B3BBF-E69B-4AE7-A8CA-66F84F45F295}"/>
    <cellStyle name="Comma 5 2 8 3 2" xfId="4720" xr:uid="{015CF2A4-D2B8-4AD0-86F4-2BD4A0D09CD4}"/>
    <cellStyle name="Comma 5 2 8 3 2 2" xfId="12085" xr:uid="{3783C4D2-BF1F-4B3E-BECD-23E830D68A53}"/>
    <cellStyle name="Comma 5 2 8 3 2 2 2" xfId="44703" xr:uid="{5180BC07-DE07-458B-9C5F-134D58BFC752}"/>
    <cellStyle name="Comma 5 2 8 3 2 3" xfId="19445" xr:uid="{89D54B91-05A7-4F36-9A1D-35D7973DB2BB}"/>
    <cellStyle name="Comma 5 2 8 3 2 4" xfId="32075" xr:uid="{838B5500-38FB-4935-984B-5E22D01EDDB2}"/>
    <cellStyle name="Comma 5 2 8 3 3" xfId="8658" xr:uid="{8CE40C7F-736C-4732-9ED1-DD14EE4F2966}"/>
    <cellStyle name="Comma 5 2 8 3 3 2" xfId="38422" xr:uid="{0BD22D2E-A00B-4B1A-8599-493DB06D2341}"/>
    <cellStyle name="Comma 5 2 8 3 4" xfId="16018" xr:uid="{B3A991CC-0D50-466D-9DB9-ED9EAFBDACA0}"/>
    <cellStyle name="Comma 5 2 8 3 5" xfId="25782" xr:uid="{AFF20107-3C42-4F68-B32D-5F2CBE4AAF67}"/>
    <cellStyle name="Comma 5 2 8 4" xfId="3845" xr:uid="{8386A984-BBD0-42FA-B939-1BE51C7B2BC9}"/>
    <cellStyle name="Comma 5 2 8 4 2" xfId="11211" xr:uid="{23EBFC56-DDCF-4A74-9513-C6400E06DC53}"/>
    <cellStyle name="Comma 5 2 8 4 2 2" xfId="43828" xr:uid="{34263AB8-DFF3-43E5-806F-5D9EC8DCB8C8}"/>
    <cellStyle name="Comma 5 2 8 4 3" xfId="18571" xr:uid="{02B74EB6-12FA-4CE3-8114-CB78EB34D4A6}"/>
    <cellStyle name="Comma 5 2 8 4 4" xfId="31200" xr:uid="{DB8FE438-E56C-46FF-B20E-AE5AAE5364EE}"/>
    <cellStyle name="Comma 5 2 8 5" xfId="8489" xr:uid="{8AA968E4-54F6-48A7-8BCE-D434C8B1C4AF}"/>
    <cellStyle name="Comma 5 2 8 5 2" xfId="37547" xr:uid="{6ABD96DA-5D9D-4BBD-97DE-49E0FC9D26A2}"/>
    <cellStyle name="Comma 5 2 8 6" xfId="15849" xr:uid="{1CF67AB3-388F-48FD-85BB-818273FDBA2C}"/>
    <cellStyle name="Comma 5 2 8 7" xfId="24907" xr:uid="{6E143ED3-4D64-42D8-B4DC-E01B1C069E97}"/>
    <cellStyle name="Comma 5 2 9" xfId="361" xr:uid="{15265BEE-7325-485B-9EEB-A1B6DE94B77D}"/>
    <cellStyle name="Comma 5 2 9 2" xfId="976" xr:uid="{F6D8ABB2-A0C6-4C5F-A10F-35080B79DA7D}"/>
    <cellStyle name="Comma 5 2 9 2 2" xfId="6494" xr:uid="{52A3ECED-79D9-4EC3-988D-12CB2572F8B0}"/>
    <cellStyle name="Comma 5 2 9 2 2 2" xfId="13859" xr:uid="{9DC0820A-8C99-47F2-A0EB-E3E0504264D1}"/>
    <cellStyle name="Comma 5 2 9 2 2 2 2" xfId="46477" xr:uid="{586E7704-808F-42AE-9609-7BD3DBB97AAE}"/>
    <cellStyle name="Comma 5 2 9 2 2 3" xfId="21219" xr:uid="{E76B6A3C-3919-4D5C-991A-06051C2318A8}"/>
    <cellStyle name="Comma 5 2 9 2 2 4" xfId="33849" xr:uid="{06CB1827-6E47-44D5-9024-CD9416E310AC}"/>
    <cellStyle name="Comma 5 2 9 2 3" xfId="8832" xr:uid="{C0F8EFC3-3410-4FD9-9301-8B28A361502B}"/>
    <cellStyle name="Comma 5 2 9 2 3 2" xfId="40196" xr:uid="{3156AE52-199B-4124-8FCE-BB895EA196D1}"/>
    <cellStyle name="Comma 5 2 9 2 4" xfId="16192" xr:uid="{97D92864-9057-4959-BAF5-2A5771A26F58}"/>
    <cellStyle name="Comma 5 2 9 2 5" xfId="27556" xr:uid="{2D284239-328D-4C2F-848E-8EBF48811CCC}"/>
    <cellStyle name="Comma 5 2 9 3" xfId="2997" xr:uid="{D9C04346-5647-4B39-BF9E-6BE5B23BEDE2}"/>
    <cellStyle name="Comma 5 2 9 3 2" xfId="10363" xr:uid="{0B962678-067F-4BA8-A8A9-42B040FC0CEA}"/>
    <cellStyle name="Comma 5 2 9 3 2 2" xfId="42980" xr:uid="{EEFCDFCE-ED67-455D-8680-98A3189EE274}"/>
    <cellStyle name="Comma 5 2 9 3 3" xfId="17723" xr:uid="{BEC5172A-AB0A-48B9-97DA-A0913E6F6485}"/>
    <cellStyle name="Comma 5 2 9 3 4" xfId="30352" xr:uid="{3F10C347-C606-4A09-997A-C3102E1D73D9}"/>
    <cellStyle name="Comma 5 2 9 4" xfId="8461" xr:uid="{BCCE8927-461F-4968-B869-39CA349C7206}"/>
    <cellStyle name="Comma 5 2 9 4 2" xfId="36699" xr:uid="{11D1459D-1321-48DA-883B-42A3F0009DB5}"/>
    <cellStyle name="Comma 5 2 9 5" xfId="15821" xr:uid="{4BD57FF8-55C1-42C3-B8F1-CDD3E0929446}"/>
    <cellStyle name="Comma 5 2 9 6" xfId="24059" xr:uid="{E769FA7D-C23E-430F-9014-14FA30758754}"/>
    <cellStyle name="Comma 5 20" xfId="225" xr:uid="{77384C94-3E40-4038-A923-FF117E6F2C1E}"/>
    <cellStyle name="Comma 5 20 2" xfId="8355" xr:uid="{29AF4E92-C967-48D1-BE57-A3C700638C64}"/>
    <cellStyle name="Comma 5 20 2 2" xfId="35623" xr:uid="{B52AE953-A533-4BD5-9DF7-71B01BC7C61B}"/>
    <cellStyle name="Comma 5 20 3" xfId="15716" xr:uid="{69B71754-26EC-45A8-BE79-98387CD3D380}"/>
    <cellStyle name="Comma 5 20 4" xfId="23089" xr:uid="{217745AD-8DD8-43C1-8814-B985A0FD32CA}"/>
    <cellStyle name="Comma 5 21" xfId="341" xr:uid="{1AA8D41C-15B8-4A76-AB63-5DFEFF345C55}"/>
    <cellStyle name="Comma 5 21 2" xfId="8441" xr:uid="{9EE67A0A-73F7-4D7D-BBAF-1376F320EB59}"/>
    <cellStyle name="Comma 5 21 2 2" xfId="42066" xr:uid="{0287F7B4-C3F7-48F5-8EA5-4FC3CB337288}"/>
    <cellStyle name="Comma 5 21 3" xfId="29438" xr:uid="{0B3C4EEC-7749-43A6-9832-A51DCC826C7D}"/>
    <cellStyle name="Comma 5 22" xfId="8332" xr:uid="{4E691776-3194-4748-9AB6-8C8FDD4A783B}"/>
    <cellStyle name="Comma 5 22 2" xfId="35596" xr:uid="{0D004C73-6553-4E87-BF90-3471287F74D8}"/>
    <cellStyle name="Comma 5 23" xfId="15693" xr:uid="{6F5E0DED-DA80-48C2-B7A6-84C4A841AC4E}"/>
    <cellStyle name="Comma 5 23 2" xfId="48264" xr:uid="{28761C93-B9F7-4FCD-A5EC-AE32DFB8FCE6}"/>
    <cellStyle name="Comma 5 24" xfId="23064" xr:uid="{97B97FD5-4C5D-44AC-BEC1-D5721E10053D}"/>
    <cellStyle name="Comma 5 25" xfId="183" xr:uid="{A39AAFE8-7DB2-469C-AEA0-05ACC1672E8C}"/>
    <cellStyle name="Comma 5 3" xfId="256" xr:uid="{FC5BDF8A-3138-493E-9843-D6D65ABF58FA}"/>
    <cellStyle name="Comma 5 3 10" xfId="8253" xr:uid="{34908125-A574-49D3-9689-6CBD3F66AAD0}"/>
    <cellStyle name="Comma 5 3 10 2" xfId="15618" xr:uid="{0D1AA594-178D-461F-A56B-2F74EA4DCBF9}"/>
    <cellStyle name="Comma 5 3 10 2 2" xfId="42094" xr:uid="{3A33166F-6BA1-4161-B165-63B98D2F9B0A}"/>
    <cellStyle name="Comma 5 3 10 3" xfId="22978" xr:uid="{6F429477-0158-47D9-9E09-1243622A322F}"/>
    <cellStyle name="Comma 5 3 10 4" xfId="29466" xr:uid="{D82B639D-4AB1-41E0-A7F9-A281682E2386}"/>
    <cellStyle name="Comma 5 3 11" xfId="1609" xr:uid="{91A84CA3-982F-447C-84F9-97CE65B5E9EA}"/>
    <cellStyle name="Comma 5 3 11 2" xfId="9204" xr:uid="{55618F66-AB36-474C-89DA-C17890629BE3}"/>
    <cellStyle name="Comma 5 3 11 3" xfId="16564" xr:uid="{DFC9432C-59CF-40B4-A132-1AA87476D2E8}"/>
    <cellStyle name="Comma 5 3 11 4" xfId="35689" xr:uid="{070D5B94-89D9-4C62-879F-C4337D245B5D}"/>
    <cellStyle name="Comma 5 3 12" xfId="1481" xr:uid="{0CF9D25D-C96B-4E56-876C-6BDC33D3D430}"/>
    <cellStyle name="Comma 5 3 12 2" xfId="9110" xr:uid="{65EA2F2B-2D16-451C-AD54-3C46127E4288}"/>
    <cellStyle name="Comma 5 3 12 3" xfId="16470" xr:uid="{B55CCC88-CD0C-4424-BD48-F374A51091F2}"/>
    <cellStyle name="Comma 5 3 13" xfId="8367" xr:uid="{AA8029EA-C648-4160-98B0-453E9CE41DA2}"/>
    <cellStyle name="Comma 5 3 14" xfId="15728" xr:uid="{E01FF440-F0B6-4D24-8FF0-ED05DDF39324}"/>
    <cellStyle name="Comma 5 3 15" xfId="23160" xr:uid="{E4438178-D872-44D8-806A-8C07C25A7C60}"/>
    <cellStyle name="Comma 5 3 2" xfId="304" xr:uid="{9ECFD095-B5C7-4EA3-9DA9-9806FC374DCD}"/>
    <cellStyle name="Comma 5 3 2 10" xfId="8407" xr:uid="{682C261C-58FE-40E9-9747-EF04F8C171D9}"/>
    <cellStyle name="Comma 5 3 2 11" xfId="15768" xr:uid="{21D48AD3-9942-4DB9-A871-52FB4CDC9347}"/>
    <cellStyle name="Comma 5 3 2 12" xfId="23199" xr:uid="{7FC31316-3619-4683-8070-1ED5FF783B02}"/>
    <cellStyle name="Comma 5 3 2 2" xfId="654" xr:uid="{77BE62C3-E410-42C3-99AD-93AB78D44C9C}"/>
    <cellStyle name="Comma 5 3 2 2 10" xfId="23459" xr:uid="{AA9F085E-A0F0-4384-A6FA-A980F2451F64}"/>
    <cellStyle name="Comma 5 3 2 2 2" xfId="1024" xr:uid="{8C3810DC-AC4B-471C-9E54-E6A0F35DFB7E}"/>
    <cellStyle name="Comma 5 3 2 2 2 2" xfId="4575" xr:uid="{E1068D8E-A8B2-4A5E-B850-4E860946F0EE}"/>
    <cellStyle name="Comma 5 3 2 2 2 2 2" xfId="8073" xr:uid="{E05F5048-6236-4CF5-9710-1357AE68EFF9}"/>
    <cellStyle name="Comma 5 3 2 2 2 2 2 2" xfId="15438" xr:uid="{43E9FE46-05F5-4A4A-8F01-749BCA01E3F5}"/>
    <cellStyle name="Comma 5 3 2 2 2 2 2 2 2" xfId="48056" xr:uid="{50B06A4B-BC26-4203-8B8E-1EA7B886FF74}"/>
    <cellStyle name="Comma 5 3 2 2 2 2 2 2 3" xfId="35428" xr:uid="{97AF5A89-BE7F-4B4A-956C-80E84B072D1E}"/>
    <cellStyle name="Comma 5 3 2 2 2 2 2 3" xfId="22798" xr:uid="{B4391DE8-65AE-4B1E-ADA7-C2A09B5A9D37}"/>
    <cellStyle name="Comma 5 3 2 2 2 2 2 3 2" xfId="41775" xr:uid="{D3EB9558-BB8C-43D8-9A8F-6FA60C967303}"/>
    <cellStyle name="Comma 5 3 2 2 2 2 2 4" xfId="29135" xr:uid="{F09B896B-4B8A-4512-8D38-CE4751E274DF}"/>
    <cellStyle name="Comma 5 3 2 2 2 2 3" xfId="5455" xr:uid="{8C8EDD24-1787-4BDF-8279-9B5708D199EE}"/>
    <cellStyle name="Comma 5 3 2 2 2 2 3 2" xfId="12820" xr:uid="{FB38EC1D-BBF4-442A-BC00-E83EE097AC0C}"/>
    <cellStyle name="Comma 5 3 2 2 2 2 3 2 2" xfId="45438" xr:uid="{6E7D07E3-36B3-4A13-95D4-57AE74F7DF9F}"/>
    <cellStyle name="Comma 5 3 2 2 2 2 3 2 3" xfId="32810" xr:uid="{C9FD5F17-B4E7-494C-90EA-65C6AF1BD3E3}"/>
    <cellStyle name="Comma 5 3 2 2 2 2 3 3" xfId="20180" xr:uid="{AEC2C429-5891-42B2-9641-C6F0D943D0CA}"/>
    <cellStyle name="Comma 5 3 2 2 2 2 3 3 2" xfId="39157" xr:uid="{D2964B2F-1E93-447C-99B6-61971389288D}"/>
    <cellStyle name="Comma 5 3 2 2 2 2 3 4" xfId="26517" xr:uid="{C829E775-D299-47B2-B1DE-5F1866E7B2D8}"/>
    <cellStyle name="Comma 5 3 2 2 2 2 4" xfId="11941" xr:uid="{C9A5D898-866C-414C-90DB-E3305ED29466}"/>
    <cellStyle name="Comma 5 3 2 2 2 2 4 2" xfId="44559" xr:uid="{60EB5EBD-8463-44B3-968C-4E693E32B679}"/>
    <cellStyle name="Comma 5 3 2 2 2 2 4 3" xfId="31931" xr:uid="{0D9D1D54-4600-45B1-998C-8030E1800C37}"/>
    <cellStyle name="Comma 5 3 2 2 2 2 5" xfId="19301" xr:uid="{00682892-1EAD-46C3-8269-B28DA24ABF58}"/>
    <cellStyle name="Comma 5 3 2 2 2 2 5 2" xfId="38278" xr:uid="{C72D161E-CDA0-4A01-B85C-B86DD6DD08A4}"/>
    <cellStyle name="Comma 5 3 2 2 2 2 6" xfId="25638" xr:uid="{920D45A1-1751-4F21-ABDE-73F72C00B730}"/>
    <cellStyle name="Comma 5 3 2 2 2 3" xfId="3719" xr:uid="{82DCC3CB-6EA0-43BD-B162-35E2216523EE}"/>
    <cellStyle name="Comma 5 3 2 2 2 3 2" xfId="7216" xr:uid="{33ECF17D-5293-480B-8996-D0ED5238348C}"/>
    <cellStyle name="Comma 5 3 2 2 2 3 2 2" xfId="14581" xr:uid="{383EF944-F14E-4D4A-8D80-3078A747A554}"/>
    <cellStyle name="Comma 5 3 2 2 2 3 2 2 2" xfId="47199" xr:uid="{ADB1CC98-830A-43F0-8D84-4ED5BFEF28C0}"/>
    <cellStyle name="Comma 5 3 2 2 2 3 2 2 3" xfId="34571" xr:uid="{883FB9C3-CED4-4923-83A5-AAAD5194DE3E}"/>
    <cellStyle name="Comma 5 3 2 2 2 3 2 3" xfId="21941" xr:uid="{F28E2C4F-8D63-49E1-BCDF-35E0CD0D0FA5}"/>
    <cellStyle name="Comma 5 3 2 2 2 3 2 3 2" xfId="40918" xr:uid="{555FC542-0CB2-4446-8EC3-86CC08B05D01}"/>
    <cellStyle name="Comma 5 3 2 2 2 3 2 4" xfId="28278" xr:uid="{3D55ADE7-DAA0-4634-B67A-FAF936F4B678}"/>
    <cellStyle name="Comma 5 3 2 2 2 3 3" xfId="11085" xr:uid="{39E16253-157B-4F62-B7B6-940DF72ACCB0}"/>
    <cellStyle name="Comma 5 3 2 2 2 3 3 2" xfId="43702" xr:uid="{D887A012-2DB8-47A4-ACBB-F4E7E52EAAC0}"/>
    <cellStyle name="Comma 5 3 2 2 2 3 3 3" xfId="31074" xr:uid="{442598A6-8EE7-4465-B164-BBCEE05E01AB}"/>
    <cellStyle name="Comma 5 3 2 2 2 3 4" xfId="18445" xr:uid="{A818D35C-1D1D-4CD7-BAD6-D7DCFDCE9CEE}"/>
    <cellStyle name="Comma 5 3 2 2 2 3 4 2" xfId="37421" xr:uid="{1261DDE6-335A-4498-9E0D-7E6F51223ABB}"/>
    <cellStyle name="Comma 5 3 2 2 2 3 5" xfId="24781" xr:uid="{831E84D1-FCFC-4FBB-83F1-B3A974DA5336}"/>
    <cellStyle name="Comma 5 3 2 2 2 4" xfId="6340" xr:uid="{FF444443-7D4A-45FC-B877-63B54F20BCCB}"/>
    <cellStyle name="Comma 5 3 2 2 2 4 2" xfId="13705" xr:uid="{A6ACF01F-EC0F-4997-A469-73112313E625}"/>
    <cellStyle name="Comma 5 3 2 2 2 4 2 2" xfId="46323" xr:uid="{412AACAA-310E-4EB3-A594-04E5C56C6859}"/>
    <cellStyle name="Comma 5 3 2 2 2 4 2 3" xfId="33695" xr:uid="{C62AC51B-4777-4878-AF78-5344CA6C278E}"/>
    <cellStyle name="Comma 5 3 2 2 2 4 3" xfId="21065" xr:uid="{2EAF11F2-57BC-4A4E-B92E-E1A92E4B06DE}"/>
    <cellStyle name="Comma 5 3 2 2 2 4 3 2" xfId="40042" xr:uid="{D011E592-0086-4D13-A2FE-7F9C90C21DDC}"/>
    <cellStyle name="Comma 5 3 2 2 2 4 4" xfId="27402" xr:uid="{0D068E03-278B-4831-9154-68EC0D4B167B}"/>
    <cellStyle name="Comma 5 3 2 2 2 5" xfId="2843" xr:uid="{2998321B-D11A-4BA7-81CB-7DC8A6210798}"/>
    <cellStyle name="Comma 5 3 2 2 2 5 2" xfId="10211" xr:uid="{35572830-EAEE-4CA6-81F5-7D3E3BB853AD}"/>
    <cellStyle name="Comma 5 3 2 2 2 5 2 2" xfId="42826" xr:uid="{6DD5B1BB-8CC0-4AC4-B630-B41946C26063}"/>
    <cellStyle name="Comma 5 3 2 2 2 5 3" xfId="17571" xr:uid="{5BB3ECB6-B104-4CE2-83A4-78A3C01D5D70}"/>
    <cellStyle name="Comma 5 3 2 2 2 5 4" xfId="30198" xr:uid="{EF1235E7-CD11-44B9-AD7C-30AEA837E3AD}"/>
    <cellStyle name="Comma 5 3 2 2 2 6" xfId="8880" xr:uid="{C66FFC88-D462-4ED4-A289-DDC42ECA0AE4}"/>
    <cellStyle name="Comma 5 3 2 2 2 6 2" xfId="36545" xr:uid="{7A211CA7-8F3F-4C9E-A1FE-5BC3BCCDA3B0}"/>
    <cellStyle name="Comma 5 3 2 2 2 7" xfId="16240" xr:uid="{D9A2FFFC-62B8-4720-B770-AF6EB9C07755}"/>
    <cellStyle name="Comma 5 3 2 2 2 8" xfId="23905" xr:uid="{2D7558BF-B5BC-477D-A0A9-F6D35F2C1314}"/>
    <cellStyle name="Comma 5 3 2 2 3" xfId="4135" xr:uid="{84DDCBD1-DDFC-4336-BF4B-3618C4ABD95E}"/>
    <cellStyle name="Comma 5 3 2 2 3 2" xfId="7632" xr:uid="{BF13812C-0061-4DA5-BD8E-343EFEF1F969}"/>
    <cellStyle name="Comma 5 3 2 2 3 2 2" xfId="14997" xr:uid="{B7D274AC-B374-4BB3-9663-AAE8DCFAB944}"/>
    <cellStyle name="Comma 5 3 2 2 3 2 2 2" xfId="47615" xr:uid="{8974349C-E131-40E2-BDFD-47F8BF267396}"/>
    <cellStyle name="Comma 5 3 2 2 3 2 2 3" xfId="34987" xr:uid="{BBBBBA1D-E3D0-4EC4-BD36-CBD0F6FF7695}"/>
    <cellStyle name="Comma 5 3 2 2 3 2 3" xfId="22357" xr:uid="{B592D9FE-E655-49AA-BF88-FB5112674D03}"/>
    <cellStyle name="Comma 5 3 2 2 3 2 3 2" xfId="41334" xr:uid="{C5CF95F1-0D88-42CD-B4EF-9D819F4977A9}"/>
    <cellStyle name="Comma 5 3 2 2 3 2 4" xfId="28694" xr:uid="{C2C8485B-D6E6-4BBF-A541-7DB3F7BAC80C}"/>
    <cellStyle name="Comma 5 3 2 2 3 3" xfId="5013" xr:uid="{88B21062-FF41-4F64-BA10-8020CE4F7E80}"/>
    <cellStyle name="Comma 5 3 2 2 3 3 2" xfId="12378" xr:uid="{DB7B0FD8-8C4C-4AC8-866D-D47748E59218}"/>
    <cellStyle name="Comma 5 3 2 2 3 3 2 2" xfId="44996" xr:uid="{BDC91997-E169-4B87-A65E-D7BB2B9CF965}"/>
    <cellStyle name="Comma 5 3 2 2 3 3 2 3" xfId="32368" xr:uid="{22AF62B8-42D7-464E-9024-3AE5FF328823}"/>
    <cellStyle name="Comma 5 3 2 2 3 3 3" xfId="19738" xr:uid="{9C084E4C-E1DF-4003-A488-67F6121CC5F0}"/>
    <cellStyle name="Comma 5 3 2 2 3 3 3 2" xfId="38715" xr:uid="{8C7405F1-3F8F-4E60-953B-F7F9121CE1E2}"/>
    <cellStyle name="Comma 5 3 2 2 3 3 4" xfId="26075" xr:uid="{071C28D3-845F-41CB-8931-13784C5E0A6C}"/>
    <cellStyle name="Comma 5 3 2 2 3 4" xfId="11501" xr:uid="{99A94CFF-491B-42EB-A8A4-A8D4CA56E794}"/>
    <cellStyle name="Comma 5 3 2 2 3 4 2" xfId="44118" xr:uid="{98094E97-E47D-404E-BF10-B3C6880E588F}"/>
    <cellStyle name="Comma 5 3 2 2 3 4 3" xfId="31490" xr:uid="{3D39B8D4-DEBE-4741-BD96-BABE1431FECA}"/>
    <cellStyle name="Comma 5 3 2 2 3 5" xfId="18861" xr:uid="{A248DE56-43F1-4C48-8CF7-B1DC679E38B0}"/>
    <cellStyle name="Comma 5 3 2 2 3 5 2" xfId="37837" xr:uid="{BEE444E7-E16E-4537-A385-69035D1F2CFD}"/>
    <cellStyle name="Comma 5 3 2 2 3 6" xfId="25197" xr:uid="{77D393C9-6D96-45C5-830E-E9C62A25DBE6}"/>
    <cellStyle name="Comma 5 3 2 2 4" xfId="3285" xr:uid="{105AAD95-96CD-464E-AB44-ADE9DD433B81}"/>
    <cellStyle name="Comma 5 3 2 2 4 2" xfId="6782" xr:uid="{CB62067C-C43D-491A-8C70-951A201E2BD5}"/>
    <cellStyle name="Comma 5 3 2 2 4 2 2" xfId="14147" xr:uid="{DE65F0AE-9941-4E25-83F8-5F3BEA9BEB19}"/>
    <cellStyle name="Comma 5 3 2 2 4 2 2 2" xfId="46765" xr:uid="{F7F9ABE7-5639-49F7-A552-F9D600D08102}"/>
    <cellStyle name="Comma 5 3 2 2 4 2 2 3" xfId="34137" xr:uid="{54E1CD78-4C02-4A9C-B461-9BF371975D16}"/>
    <cellStyle name="Comma 5 3 2 2 4 2 3" xfId="21507" xr:uid="{B08FC7DF-4B66-4832-8A74-7D2EEE9CCB9C}"/>
    <cellStyle name="Comma 5 3 2 2 4 2 3 2" xfId="40484" xr:uid="{5347ACE6-53D2-4EBD-B170-50D168249259}"/>
    <cellStyle name="Comma 5 3 2 2 4 2 4" xfId="27844" xr:uid="{A9D71658-B702-4A32-9B06-87745545B38F}"/>
    <cellStyle name="Comma 5 3 2 2 4 3" xfId="10651" xr:uid="{91C3BBB1-92A1-42AA-802C-76C76B4EE358}"/>
    <cellStyle name="Comma 5 3 2 2 4 3 2" xfId="43268" xr:uid="{201CCFB1-CFA1-4FFB-9F61-4AE0E35E1000}"/>
    <cellStyle name="Comma 5 3 2 2 4 3 3" xfId="30640" xr:uid="{D3026E31-1AE7-46D9-8BC7-C5A453E54179}"/>
    <cellStyle name="Comma 5 3 2 2 4 4" xfId="18011" xr:uid="{26B41ACE-74E7-4C2A-B7A6-AF5326434FF7}"/>
    <cellStyle name="Comma 5 3 2 2 4 4 2" xfId="36987" xr:uid="{90D0C365-D103-4586-91AB-74C336CD6454}"/>
    <cellStyle name="Comma 5 3 2 2 4 5" xfId="24347" xr:uid="{CBD39745-B979-421C-9C9B-0C875C4EC3BF}"/>
    <cellStyle name="Comma 5 3 2 2 5" xfId="5898" xr:uid="{A312295E-3196-4358-9394-509AAA7A7825}"/>
    <cellStyle name="Comma 5 3 2 2 5 2" xfId="13263" xr:uid="{A4C5229B-4DF5-46A1-9EFF-B32A54EBB594}"/>
    <cellStyle name="Comma 5 3 2 2 5 2 2" xfId="45881" xr:uid="{9E2EBE6F-BB4D-48E4-A745-2F7005A3E14D}"/>
    <cellStyle name="Comma 5 3 2 2 5 2 3" xfId="33253" xr:uid="{C0DA13F7-EED6-4C07-8FEC-90118B55197E}"/>
    <cellStyle name="Comma 5 3 2 2 5 3" xfId="20623" xr:uid="{4932B6DF-CEB1-4294-A890-948F81D277C7}"/>
    <cellStyle name="Comma 5 3 2 2 5 3 2" xfId="39600" xr:uid="{D0E09123-6F33-479C-B8B4-D830E3B3D67A}"/>
    <cellStyle name="Comma 5 3 2 2 5 4" xfId="26960" xr:uid="{A1ADFC7F-D29E-4EA8-AF95-699337BC44B4}"/>
    <cellStyle name="Comma 5 3 2 2 6" xfId="2346" xr:uid="{C9BE3B3A-0E59-4BAF-AEAC-3DA699AAA628}"/>
    <cellStyle name="Comma 5 3 2 2 6 2" xfId="9771" xr:uid="{7E4D0C74-7433-4F83-A054-C6C053F53E62}"/>
    <cellStyle name="Comma 5 3 2 2 6 2 2" xfId="42384" xr:uid="{A53BC832-08F1-4875-9317-54987452DCDD}"/>
    <cellStyle name="Comma 5 3 2 2 6 3" xfId="17131" xr:uid="{4C759B64-3FEF-4E84-B8B2-FCCFA0FC3A46}"/>
    <cellStyle name="Comma 5 3 2 2 6 4" xfId="29756" xr:uid="{41B7F239-EB54-4AA8-8055-70E1CE4665AA}"/>
    <cellStyle name="Comma 5 3 2 2 7" xfId="1792" xr:uid="{378B046A-7E3F-4BC0-867A-D4E29C7C4C55}"/>
    <cellStyle name="Comma 5 3 2 2 7 2" xfId="9330" xr:uid="{5A4554E3-19D6-45C2-B066-29B6D24F4692}"/>
    <cellStyle name="Comma 5 3 2 2 7 3" xfId="16690" xr:uid="{639EC451-5D9E-432F-A711-5E497BCC35D6}"/>
    <cellStyle name="Comma 5 3 2 2 7 4" xfId="36071" xr:uid="{02CF70FB-37CE-4EAB-8271-7A06C7118582}"/>
    <cellStyle name="Comma 5 3 2 2 8" xfId="8565" xr:uid="{47662DAD-137A-49DA-BA00-EEB5B33B706E}"/>
    <cellStyle name="Comma 5 3 2 2 9" xfId="15925" xr:uid="{B439F19D-D239-4095-95F8-9F24671E1B12}"/>
    <cellStyle name="Comma 5 3 2 3" xfId="928" xr:uid="{AD613DBA-C021-44FB-BDBB-A689BC0969D4}"/>
    <cellStyle name="Comma 5 3 2 3 2" xfId="4295" xr:uid="{23416ECF-8AFD-43DB-8E74-56B73FA8BBEA}"/>
    <cellStyle name="Comma 5 3 2 3 2 2" xfId="7793" xr:uid="{AC265E89-9E81-4BFF-B409-A73229BC79E2}"/>
    <cellStyle name="Comma 5 3 2 3 2 2 2" xfId="15158" xr:uid="{4948B641-1FE4-4F42-800A-6B87CAE3BC58}"/>
    <cellStyle name="Comma 5 3 2 3 2 2 2 2" xfId="47776" xr:uid="{E84B0CCC-D5C7-4A5F-B0C4-88AD3537C8DD}"/>
    <cellStyle name="Comma 5 3 2 3 2 2 2 3" xfId="35148" xr:uid="{5CB37EBE-6607-4126-B7ED-CD228D92F28A}"/>
    <cellStyle name="Comma 5 3 2 3 2 2 3" xfId="22518" xr:uid="{4119F17B-E980-4096-A9B6-3D7556067B60}"/>
    <cellStyle name="Comma 5 3 2 3 2 2 3 2" xfId="41495" xr:uid="{F8D7DBB1-9E17-4C77-8380-8856E98A4477}"/>
    <cellStyle name="Comma 5 3 2 3 2 2 4" xfId="28855" xr:uid="{D6FA1884-FDE5-4261-AB9C-C6B9508ABE32}"/>
    <cellStyle name="Comma 5 3 2 3 2 3" xfId="5175" xr:uid="{9498342A-F3C7-41EC-8278-504404E96458}"/>
    <cellStyle name="Comma 5 3 2 3 2 3 2" xfId="12540" xr:uid="{8904E93D-B76A-4162-848F-3A84D5778D8C}"/>
    <cellStyle name="Comma 5 3 2 3 2 3 2 2" xfId="45158" xr:uid="{C8B6A71C-735B-4984-B653-2A2483E9B75E}"/>
    <cellStyle name="Comma 5 3 2 3 2 3 2 3" xfId="32530" xr:uid="{6BB75948-9B33-4317-8F39-BDD817DDA53A}"/>
    <cellStyle name="Comma 5 3 2 3 2 3 3" xfId="19900" xr:uid="{5B00556F-32D5-4A2A-A68F-47354C4D7C5D}"/>
    <cellStyle name="Comma 5 3 2 3 2 3 3 2" xfId="38877" xr:uid="{6378269F-D344-4234-BABA-253D91CE252E}"/>
    <cellStyle name="Comma 5 3 2 3 2 3 4" xfId="26237" xr:uid="{1C66DEE1-B017-4998-96FF-55B9984C3297}"/>
    <cellStyle name="Comma 5 3 2 3 2 4" xfId="11661" xr:uid="{9131581B-8F1B-4BC7-9217-4B4C725EDD10}"/>
    <cellStyle name="Comma 5 3 2 3 2 4 2" xfId="44279" xr:uid="{F679BB6E-72CA-4AF8-A039-3E1ECF27B8A7}"/>
    <cellStyle name="Comma 5 3 2 3 2 4 3" xfId="31651" xr:uid="{42807D69-8718-448D-BDA3-81D961723B0E}"/>
    <cellStyle name="Comma 5 3 2 3 2 5" xfId="19021" xr:uid="{57991525-014F-44EB-80B4-9C6E95787CE2}"/>
    <cellStyle name="Comma 5 3 2 3 2 5 2" xfId="37998" xr:uid="{FC285695-8492-424F-B27C-6DDF1060D478}"/>
    <cellStyle name="Comma 5 3 2 3 2 6" xfId="25358" xr:uid="{162A316F-2F43-4488-9248-0DC1B1F3B28B}"/>
    <cellStyle name="Comma 5 3 2 3 3" xfId="3445" xr:uid="{30051E99-DB06-4F89-99E7-26B9CB0333D8}"/>
    <cellStyle name="Comma 5 3 2 3 3 2" xfId="6942" xr:uid="{4BB04AB1-D3DE-40E9-8A18-D2A9D06299A5}"/>
    <cellStyle name="Comma 5 3 2 3 3 2 2" xfId="14307" xr:uid="{7B9F49C1-6697-462B-9685-CC3C20650233}"/>
    <cellStyle name="Comma 5 3 2 3 3 2 2 2" xfId="46925" xr:uid="{1FC32E6D-C22C-4150-B00C-DDCAA087C316}"/>
    <cellStyle name="Comma 5 3 2 3 3 2 2 3" xfId="34297" xr:uid="{1F863903-E09B-410B-8346-33A806CA16CC}"/>
    <cellStyle name="Comma 5 3 2 3 3 2 3" xfId="21667" xr:uid="{3C215958-CFCC-46F0-ACC5-CEF48364B69B}"/>
    <cellStyle name="Comma 5 3 2 3 3 2 3 2" xfId="40644" xr:uid="{3F16DA15-5759-4F36-A89E-E99F7A53D8A7}"/>
    <cellStyle name="Comma 5 3 2 3 3 2 4" xfId="28004" xr:uid="{D8549A71-2BF7-4A6B-BC3D-67635DBC4080}"/>
    <cellStyle name="Comma 5 3 2 3 3 3" xfId="10811" xr:uid="{1ED032DE-F172-47C3-BDCE-49FAC65B4C8C}"/>
    <cellStyle name="Comma 5 3 2 3 3 3 2" xfId="43428" xr:uid="{1B3F0CA5-E36F-4935-8C9B-FD8370F3B77F}"/>
    <cellStyle name="Comma 5 3 2 3 3 3 3" xfId="30800" xr:uid="{2C349197-88B9-4ED5-B7E9-D9D3050E4636}"/>
    <cellStyle name="Comma 5 3 2 3 3 4" xfId="18171" xr:uid="{70C38E62-E4CC-4F38-BB73-4158283943D2}"/>
    <cellStyle name="Comma 5 3 2 3 3 4 2" xfId="37147" xr:uid="{460E274E-4027-4FFB-8FFB-D007B2B6C829}"/>
    <cellStyle name="Comma 5 3 2 3 3 5" xfId="24507" xr:uid="{4BB9B728-7BA7-42B8-ADBE-D6CB57B39586}"/>
    <cellStyle name="Comma 5 3 2 3 4" xfId="6060" xr:uid="{246E68F7-F975-48A0-86E3-5E7553C08801}"/>
    <cellStyle name="Comma 5 3 2 3 4 2" xfId="13425" xr:uid="{C10A715D-DAE5-4842-8ECF-7CD899627BF8}"/>
    <cellStyle name="Comma 5 3 2 3 4 2 2" xfId="46043" xr:uid="{B8528C9E-46EB-4B3D-891E-36E3FF2DD2BE}"/>
    <cellStyle name="Comma 5 3 2 3 4 2 3" xfId="33415" xr:uid="{C1783B33-2EAB-4E0C-B8DE-5416B698916E}"/>
    <cellStyle name="Comma 5 3 2 3 4 3" xfId="20785" xr:uid="{C1F6A65A-FD17-41E2-949C-C22FDCC6DCD7}"/>
    <cellStyle name="Comma 5 3 2 3 4 3 2" xfId="39762" xr:uid="{F56D25B3-6A17-44BE-BA9B-3C39A53937E1}"/>
    <cellStyle name="Comma 5 3 2 3 4 4" xfId="27122" xr:uid="{1598FE40-91FF-4CA9-A71C-70AC3818A9E9}"/>
    <cellStyle name="Comma 5 3 2 3 5" xfId="2540" xr:uid="{D543A766-9AC2-49B1-A880-4E9D900CE34D}"/>
    <cellStyle name="Comma 5 3 2 3 5 2" xfId="9932" xr:uid="{902A8653-AAA6-4B54-8BBD-EA0969279FE6}"/>
    <cellStyle name="Comma 5 3 2 3 5 2 2" xfId="42546" xr:uid="{E98BF75B-03A7-4B63-BD94-D0FFFBC4B0E3}"/>
    <cellStyle name="Comma 5 3 2 3 5 3" xfId="17292" xr:uid="{02C518EA-EF5F-4084-A179-0385AABE6421}"/>
    <cellStyle name="Comma 5 3 2 3 5 4" xfId="29918" xr:uid="{011216CB-9C18-431A-AB55-AD37B6EAA8DB}"/>
    <cellStyle name="Comma 5 3 2 3 6" xfId="1889" xr:uid="{F6A67039-A0D3-48B9-9D70-C296910421A6}"/>
    <cellStyle name="Comma 5 3 2 3 6 2" xfId="9426" xr:uid="{1EFA1634-DD25-462B-960F-36EF8A499987}"/>
    <cellStyle name="Comma 5 3 2 3 6 3" xfId="16786" xr:uid="{261B5D45-30C2-48C8-BE89-21B7938BBD9B}"/>
    <cellStyle name="Comma 5 3 2 3 6 4" xfId="36246" xr:uid="{BF22FD2C-9BFC-4B13-8B6E-392D67445408}"/>
    <cellStyle name="Comma 5 3 2 3 7" xfId="8787" xr:uid="{3EBB23A9-DDBB-435A-8C35-5402C08D642B}"/>
    <cellStyle name="Comma 5 3 2 3 8" xfId="16147" xr:uid="{17C95D70-C839-4F66-84A8-2D112D156B23}"/>
    <cellStyle name="Comma 5 3 2 3 9" xfId="23625" xr:uid="{AE08522B-745F-4E0C-BB94-3BC027F2709D}"/>
    <cellStyle name="Comma 5 3 2 4" xfId="865" xr:uid="{7B34E36B-3438-4390-AE50-A1CCD360FAFD}"/>
    <cellStyle name="Comma 5 3 2 4 2" xfId="7377" xr:uid="{F3E99F81-DC8A-451E-BC65-7D81EB7115A7}"/>
    <cellStyle name="Comma 5 3 2 4 2 2" xfId="14742" xr:uid="{16669627-9FFB-45F8-A2A4-A4DD60B3D89A}"/>
    <cellStyle name="Comma 5 3 2 4 2 2 2" xfId="47360" xr:uid="{70FAFD45-A030-4DEB-87EA-A83A89026C5A}"/>
    <cellStyle name="Comma 5 3 2 4 2 2 3" xfId="34732" xr:uid="{7746F1DA-EC99-4B2A-9687-B177DABBD7DD}"/>
    <cellStyle name="Comma 5 3 2 4 2 3" xfId="22102" xr:uid="{5E07FD93-EA98-437B-B37D-3D4BA080EAF1}"/>
    <cellStyle name="Comma 5 3 2 4 2 3 2" xfId="41079" xr:uid="{E01480D2-C61D-489C-BEF3-5F7BB16F366D}"/>
    <cellStyle name="Comma 5 3 2 4 2 4" xfId="28439" xr:uid="{FB9FA469-B837-4E03-AB91-5A00C75777B2}"/>
    <cellStyle name="Comma 5 3 2 4 3" xfId="4755" xr:uid="{E315C213-00A2-49F3-BE7A-31AE2ABD91CD}"/>
    <cellStyle name="Comma 5 3 2 4 3 2" xfId="12120" xr:uid="{8FCACE1F-C8B0-4E3D-BE04-E148216C81EC}"/>
    <cellStyle name="Comma 5 3 2 4 3 2 2" xfId="44738" xr:uid="{2208B67B-C71E-4A94-A433-A9B0AC0AB28A}"/>
    <cellStyle name="Comma 5 3 2 4 3 2 3" xfId="32110" xr:uid="{54FA9DD7-2583-4689-B829-A71075674F82}"/>
    <cellStyle name="Comma 5 3 2 4 3 3" xfId="19480" xr:uid="{DA952C52-0405-478A-80A3-5831F153F93F}"/>
    <cellStyle name="Comma 5 3 2 4 3 3 2" xfId="38457" xr:uid="{E8B1EEF0-D9E3-4BFA-9B7A-4A3DCBC073A6}"/>
    <cellStyle name="Comma 5 3 2 4 3 4" xfId="25817" xr:uid="{7BAB235A-7367-4E35-8971-F0DCAE546FC6}"/>
    <cellStyle name="Comma 5 3 2 4 4" xfId="3880" xr:uid="{6CB87A5D-2F92-4459-A894-9B96CB9BBA9D}"/>
    <cellStyle name="Comma 5 3 2 4 4 2" xfId="11246" xr:uid="{2302A78B-105F-4FB1-8A5D-7CBFE42F4FD1}"/>
    <cellStyle name="Comma 5 3 2 4 4 2 2" xfId="43863" xr:uid="{1FFEBB62-1411-473A-B68E-2A843D4E8F14}"/>
    <cellStyle name="Comma 5 3 2 4 4 3" xfId="18606" xr:uid="{7837A058-BFA9-4C3B-BADB-34EC3A7760A4}"/>
    <cellStyle name="Comma 5 3 2 4 4 4" xfId="31235" xr:uid="{9DF0DD38-9216-4318-8455-0B6A82501F10}"/>
    <cellStyle name="Comma 5 3 2 4 5" xfId="8734" xr:uid="{D98EBBAB-77C9-4796-9EA2-593254189E99}"/>
    <cellStyle name="Comma 5 3 2 4 5 2" xfId="37582" xr:uid="{E77BA7B2-B744-4612-9D66-EB4425C23664}"/>
    <cellStyle name="Comma 5 3 2 4 6" xfId="16094" xr:uid="{31E82C6D-96F5-4547-817B-827EC69639A8}"/>
    <cellStyle name="Comma 5 3 2 4 7" xfId="24942" xr:uid="{DD50C8C2-E856-4B25-BDD9-9B902477AD72}"/>
    <cellStyle name="Comma 5 3 2 5" xfId="3032" xr:uid="{1424ECCA-D635-40C2-B81A-7F08302D6EAA}"/>
    <cellStyle name="Comma 5 3 2 5 2" xfId="6529" xr:uid="{85D750B5-A991-4437-8A35-CB974F2D1215}"/>
    <cellStyle name="Comma 5 3 2 5 2 2" xfId="13894" xr:uid="{A5B4AA1F-445C-4BD7-B77B-5681731DA1AD}"/>
    <cellStyle name="Comma 5 3 2 5 2 2 2" xfId="46512" xr:uid="{2225655B-F8FB-412E-A790-C8CCE99E9E3D}"/>
    <cellStyle name="Comma 5 3 2 5 2 2 3" xfId="33884" xr:uid="{0840838D-EA84-47A0-849E-9FA11B1154C9}"/>
    <cellStyle name="Comma 5 3 2 5 2 3" xfId="21254" xr:uid="{6B15C86C-9535-44FC-9718-00F0DDA80530}"/>
    <cellStyle name="Comma 5 3 2 5 2 3 2" xfId="40231" xr:uid="{1E898522-1A45-4484-9226-44366B7783EA}"/>
    <cellStyle name="Comma 5 3 2 5 2 4" xfId="27591" xr:uid="{D6451B4E-AD18-4E86-80D0-008B0B7D3EF2}"/>
    <cellStyle name="Comma 5 3 2 5 3" xfId="10398" xr:uid="{C3DEB574-7A56-4F66-9E5F-3C80DC290A4D}"/>
    <cellStyle name="Comma 5 3 2 5 3 2" xfId="43015" xr:uid="{3C1AE626-BFF1-45CF-BF5C-F2F10A3EE2A5}"/>
    <cellStyle name="Comma 5 3 2 5 3 3" xfId="30387" xr:uid="{F6D9C5F1-D470-4E41-94F5-6A0DD7BE264A}"/>
    <cellStyle name="Comma 5 3 2 5 4" xfId="17758" xr:uid="{9520C2F8-D586-4475-88C4-CE5D87E101B3}"/>
    <cellStyle name="Comma 5 3 2 5 4 2" xfId="36734" xr:uid="{A85206B5-EA22-44B6-994A-39A2A2C9B78D}"/>
    <cellStyle name="Comma 5 3 2 5 5" xfId="24094" xr:uid="{9F9940D3-90B6-4C44-B2DA-B228E11F038B}"/>
    <cellStyle name="Comma 5 3 2 6" xfId="5640" xr:uid="{73A7A404-23D0-4207-A390-A6A1568DF18A}"/>
    <cellStyle name="Comma 5 3 2 6 2" xfId="13005" xr:uid="{027848BF-05E7-4382-A64A-19E0A6275F0D}"/>
    <cellStyle name="Comma 5 3 2 6 2 2" xfId="45623" xr:uid="{D2F576D6-2D1C-44E9-81D0-101899B5C160}"/>
    <cellStyle name="Comma 5 3 2 6 2 3" xfId="32995" xr:uid="{DE1D0440-8BC3-4488-BECF-38E7038FF095}"/>
    <cellStyle name="Comma 5 3 2 6 3" xfId="20365" xr:uid="{902B5719-4D2A-4778-9B1F-6D753D8631A3}"/>
    <cellStyle name="Comma 5 3 2 6 3 2" xfId="39342" xr:uid="{1DD92AC0-05ED-4307-8398-A60CA078BF6F}"/>
    <cellStyle name="Comma 5 3 2 6 4" xfId="26702" xr:uid="{1FBFB672-A0EA-473C-AF60-A523587199C7}"/>
    <cellStyle name="Comma 5 3 2 7" xfId="1976" xr:uid="{648BFADF-3332-460B-ADEB-EFEA03005294}"/>
    <cellStyle name="Comma 5 3 2 7 2" xfId="9513" xr:uid="{B23B42E5-3A55-472F-A879-7827925FF55A}"/>
    <cellStyle name="Comma 5 3 2 7 2 2" xfId="42127" xr:uid="{6DFD8B2D-A51E-4E7C-99AB-B10A77E7FADB}"/>
    <cellStyle name="Comma 5 3 2 7 3" xfId="16873" xr:uid="{AAA1EFC1-C27B-45D5-8981-E6461B46D1C8}"/>
    <cellStyle name="Comma 5 3 2 7 4" xfId="29499" xr:uid="{DCBEECAC-12B7-43BD-BBC6-089A349E30F1}"/>
    <cellStyle name="Comma 5 3 2 8" xfId="8289" xr:uid="{C80DD378-A262-45CC-B842-0A72D4028DBE}"/>
    <cellStyle name="Comma 5 3 2 8 2" xfId="15654" xr:uid="{73A7DA97-4A97-45C1-91B0-8B6F67C3C3EC}"/>
    <cellStyle name="Comma 5 3 2 8 3" xfId="23014" xr:uid="{0ED039D7-9604-4184-8C77-C7E5B117E2DA}"/>
    <cellStyle name="Comma 5 3 2 8 4" xfId="35761" xr:uid="{89A43F84-D25C-42BF-8278-245B7D3FDAAC}"/>
    <cellStyle name="Comma 5 3 2 9" xfId="1667" xr:uid="{51E00234-3819-4784-B525-AD0086B38DCC}"/>
    <cellStyle name="Comma 5 3 2 9 2" xfId="9239" xr:uid="{A1BBE925-4B33-4762-AD4C-87535E672B02}"/>
    <cellStyle name="Comma 5 3 2 9 3" xfId="16599" xr:uid="{615FC707-B36C-4EC4-AA36-CC55BBDEE4E1}"/>
    <cellStyle name="Comma 5 3 3" xfId="551" xr:uid="{B672E670-9C6D-4C49-8A77-5ED4D8F126B5}"/>
    <cellStyle name="Comma 5 3 3 10" xfId="23305" xr:uid="{1344968E-93D4-4781-9F32-1DE28B8BE466}"/>
    <cellStyle name="Comma 5 3 3 2" xfId="1121" xr:uid="{37A56B5F-E84F-4ABC-96DC-32FC7FDC90BD}"/>
    <cellStyle name="Comma 5 3 3 2 2" xfId="4421" xr:uid="{6279DEF1-604F-4854-BA20-748DBBAF9A77}"/>
    <cellStyle name="Comma 5 3 3 2 2 2" xfId="7919" xr:uid="{05FF3F6F-DADE-403F-86A4-2344073FABD0}"/>
    <cellStyle name="Comma 5 3 3 2 2 2 2" xfId="15284" xr:uid="{40AFB48C-F65A-4254-A24A-D6A5E001BFE3}"/>
    <cellStyle name="Comma 5 3 3 2 2 2 2 2" xfId="47902" xr:uid="{86FF8E4B-532D-47A9-954D-86A0891DE966}"/>
    <cellStyle name="Comma 5 3 3 2 2 2 2 3" xfId="35274" xr:uid="{F194F1A3-8FAC-444C-8652-24A0D2E59A4A}"/>
    <cellStyle name="Comma 5 3 3 2 2 2 3" xfId="22644" xr:uid="{FB4B8778-536E-4858-B618-D8FB3AB2A638}"/>
    <cellStyle name="Comma 5 3 3 2 2 2 3 2" xfId="41621" xr:uid="{79CAD43A-E576-4649-95BE-7A23529D159F}"/>
    <cellStyle name="Comma 5 3 3 2 2 2 4" xfId="28981" xr:uid="{E499F61F-A27F-43A0-AC34-FC690F09E11C}"/>
    <cellStyle name="Comma 5 3 3 2 2 3" xfId="5301" xr:uid="{D99F23F3-453E-462F-A0DB-33530AEB74A2}"/>
    <cellStyle name="Comma 5 3 3 2 2 3 2" xfId="12666" xr:uid="{52A78056-0ABF-47AF-969C-6316790BEA9F}"/>
    <cellStyle name="Comma 5 3 3 2 2 3 2 2" xfId="45284" xr:uid="{E4F9C5AA-8AFE-4223-B9AD-70D8C418C337}"/>
    <cellStyle name="Comma 5 3 3 2 2 3 2 3" xfId="32656" xr:uid="{97F057C2-EC63-460D-A2F2-482110BE73B9}"/>
    <cellStyle name="Comma 5 3 3 2 2 3 3" xfId="20026" xr:uid="{15C0BBFB-6105-4AA5-A2CF-08A3A01E9BFE}"/>
    <cellStyle name="Comma 5 3 3 2 2 3 3 2" xfId="39003" xr:uid="{FD4CD9D3-DFFD-43A8-AE17-FB4D8989D4B2}"/>
    <cellStyle name="Comma 5 3 3 2 2 3 4" xfId="26363" xr:uid="{BA1B67BE-2CD5-4D51-B762-00C20574E953}"/>
    <cellStyle name="Comma 5 3 3 2 2 4" xfId="11787" xr:uid="{94126ABA-8835-459A-BE97-78977686CECD}"/>
    <cellStyle name="Comma 5 3 3 2 2 4 2" xfId="44405" xr:uid="{F2F2B356-48E3-4E03-B5C1-D2BE3F6A4391}"/>
    <cellStyle name="Comma 5 3 3 2 2 4 3" xfId="31777" xr:uid="{4F601CF3-5577-4941-B407-90CF435F6008}"/>
    <cellStyle name="Comma 5 3 3 2 2 5" xfId="19147" xr:uid="{E010ABFE-F7D3-4545-BD03-4E48E0AF8BEB}"/>
    <cellStyle name="Comma 5 3 3 2 2 5 2" xfId="38124" xr:uid="{1F292DD6-8FBE-4B9E-A344-2A5BB927C3CF}"/>
    <cellStyle name="Comma 5 3 3 2 2 6" xfId="25484" xr:uid="{D6DD79AF-96B1-4372-B0D1-8E145E66F5D0}"/>
    <cellStyle name="Comma 5 3 3 2 3" xfId="3566" xr:uid="{A4860EA8-75F0-475E-A8F7-8C6BE0E9FE1A}"/>
    <cellStyle name="Comma 5 3 3 2 3 2" xfId="7063" xr:uid="{043D9D5F-EF64-4766-AC9F-0E7E7BF18EB8}"/>
    <cellStyle name="Comma 5 3 3 2 3 2 2" xfId="14428" xr:uid="{45E45563-AB0F-4B3F-9C5F-445C558CE957}"/>
    <cellStyle name="Comma 5 3 3 2 3 2 2 2" xfId="47046" xr:uid="{7588670D-ED48-4F8F-8E3D-025D30DD0CCA}"/>
    <cellStyle name="Comma 5 3 3 2 3 2 2 3" xfId="34418" xr:uid="{37EE368F-E66B-48A5-A888-CFE09FCEB444}"/>
    <cellStyle name="Comma 5 3 3 2 3 2 3" xfId="21788" xr:uid="{6018B2AD-050F-47E1-98C7-A00F13245A86}"/>
    <cellStyle name="Comma 5 3 3 2 3 2 3 2" xfId="40765" xr:uid="{971ECB54-320A-4727-8BBF-E0BDF65518EB}"/>
    <cellStyle name="Comma 5 3 3 2 3 2 4" xfId="28125" xr:uid="{3BA9EEE4-7204-475E-9F10-07D75CC28C8F}"/>
    <cellStyle name="Comma 5 3 3 2 3 3" xfId="10932" xr:uid="{8105BF9C-96CB-42B2-9B05-BE8CB5F07ADC}"/>
    <cellStyle name="Comma 5 3 3 2 3 3 2" xfId="43549" xr:uid="{177627D7-380D-4692-94F7-30A4608FE6E1}"/>
    <cellStyle name="Comma 5 3 3 2 3 3 3" xfId="30921" xr:uid="{E5C06440-C00D-4897-94A3-B9C2FF058552}"/>
    <cellStyle name="Comma 5 3 3 2 3 4" xfId="18292" xr:uid="{60602E16-6B7F-4088-8874-8C93F17CB929}"/>
    <cellStyle name="Comma 5 3 3 2 3 4 2" xfId="37268" xr:uid="{8D165924-8922-40A4-A164-EFB256124B38}"/>
    <cellStyle name="Comma 5 3 3 2 3 5" xfId="24628" xr:uid="{470FECDD-A0D2-40A3-8F27-06D858EDE19D}"/>
    <cellStyle name="Comma 5 3 3 2 4" xfId="6186" xr:uid="{5471FB10-79EA-4FCA-947C-BEE03A632E67}"/>
    <cellStyle name="Comma 5 3 3 2 4 2" xfId="13551" xr:uid="{A5B4A9A1-6AD5-4F49-BB5E-B9F590DF9548}"/>
    <cellStyle name="Comma 5 3 3 2 4 2 2" xfId="46169" xr:uid="{FF36CEA3-660E-4870-8B20-64AF0524B607}"/>
    <cellStyle name="Comma 5 3 3 2 4 2 3" xfId="33541" xr:uid="{004F666A-E8E4-4155-ADD7-3246D59DC98B}"/>
    <cellStyle name="Comma 5 3 3 2 4 3" xfId="20911" xr:uid="{0C5CD4E3-E23B-41FB-A49B-803F957161C3}"/>
    <cellStyle name="Comma 5 3 3 2 4 3 2" xfId="39888" xr:uid="{463B7B73-B695-4E7D-8FD7-0E6B94937625}"/>
    <cellStyle name="Comma 5 3 3 2 4 4" xfId="27248" xr:uid="{FA0A0BE1-F506-470B-9AF9-8BF702E717A7}"/>
    <cellStyle name="Comma 5 3 3 2 5" xfId="2689" xr:uid="{D4B9892E-9A77-44B6-9CA4-8584E0F5502F}"/>
    <cellStyle name="Comma 5 3 3 2 5 2" xfId="10057" xr:uid="{F03B4279-D1BD-4E05-8EEE-0AEFFEAF6F38}"/>
    <cellStyle name="Comma 5 3 3 2 5 2 2" xfId="42672" xr:uid="{DC1FC7FA-A95D-44CF-9C6B-84C0E92899A5}"/>
    <cellStyle name="Comma 5 3 3 2 5 3" xfId="17417" xr:uid="{83E2BF41-ED37-40E4-9C71-3F24E2FAFB03}"/>
    <cellStyle name="Comma 5 3 3 2 5 4" xfId="30044" xr:uid="{5FAE058A-891C-437A-B021-FC934B9334D2}"/>
    <cellStyle name="Comma 5 3 3 2 6" xfId="8964" xr:uid="{47315D3E-7146-4BA2-8DF0-1845A6CB2624}"/>
    <cellStyle name="Comma 5 3 3 2 6 2" xfId="36391" xr:uid="{F757AEB2-DEFC-40A6-87A7-5BEAA00A0E13}"/>
    <cellStyle name="Comma 5 3 3 2 7" xfId="16324" xr:uid="{A49233EE-47F8-45F9-8131-56586B2AAE59}"/>
    <cellStyle name="Comma 5 3 3 2 8" xfId="23751" xr:uid="{2FC41B97-A30C-4AD6-A844-604B39ECCCF4}"/>
    <cellStyle name="Comma 5 3 3 3" xfId="832" xr:uid="{371F4ECC-6032-470D-A8E6-25E7BB18DAA0}"/>
    <cellStyle name="Comma 5 3 3 3 2" xfId="7479" xr:uid="{2274A521-6052-4B5B-8AC3-5F93EA0CE509}"/>
    <cellStyle name="Comma 5 3 3 3 2 2" xfId="14844" xr:uid="{27A74F50-EBBF-4357-A7E9-783E9FF18B32}"/>
    <cellStyle name="Comma 5 3 3 3 2 2 2" xfId="47462" xr:uid="{04AF00AA-4071-47AE-B184-FC80DD5A670B}"/>
    <cellStyle name="Comma 5 3 3 3 2 2 3" xfId="34834" xr:uid="{DB054B09-01D1-49A9-AED9-AC8CBC0B1284}"/>
    <cellStyle name="Comma 5 3 3 3 2 3" xfId="22204" xr:uid="{AE92BC04-1FBE-476A-A760-7DC2160E6A92}"/>
    <cellStyle name="Comma 5 3 3 3 2 3 2" xfId="41181" xr:uid="{9B3954A6-7943-4DD8-B1FE-0E2F4F460308}"/>
    <cellStyle name="Comma 5 3 3 3 2 4" xfId="28541" xr:uid="{48AEE02E-10E3-40E2-8111-22A5FCA0A687}"/>
    <cellStyle name="Comma 5 3 3 3 3" xfId="4859" xr:uid="{082534B1-D6EE-4DC9-B91B-F60CDB9464C7}"/>
    <cellStyle name="Comma 5 3 3 3 3 2" xfId="12224" xr:uid="{A38EA614-0BA2-409A-881C-A01EA45B8A8B}"/>
    <cellStyle name="Comma 5 3 3 3 3 2 2" xfId="44842" xr:uid="{8E8CD881-D59B-4D5F-8D70-191340E67DA7}"/>
    <cellStyle name="Comma 5 3 3 3 3 2 3" xfId="32214" xr:uid="{E7A857D7-7189-4B4E-AE21-9BE124B297CE}"/>
    <cellStyle name="Comma 5 3 3 3 3 3" xfId="19584" xr:uid="{69C5AE8D-F4A2-4988-A2AB-DCA78B6DE16A}"/>
    <cellStyle name="Comma 5 3 3 3 3 3 2" xfId="38561" xr:uid="{761CE4EC-9FF9-466D-84C0-92D4527AA41E}"/>
    <cellStyle name="Comma 5 3 3 3 3 4" xfId="25921" xr:uid="{B0421757-6FB7-4A59-B62B-CAD374FFBCAE}"/>
    <cellStyle name="Comma 5 3 3 3 4" xfId="3982" xr:uid="{41118DD2-FC07-44B3-B5D1-313C9E8FAF8E}"/>
    <cellStyle name="Comma 5 3 3 3 4 2" xfId="11348" xr:uid="{AC9EA239-309E-431B-B71A-4346C290BBCD}"/>
    <cellStyle name="Comma 5 3 3 3 4 2 2" xfId="43965" xr:uid="{2EF27C66-E3D7-4CB6-8326-BE8E13425C91}"/>
    <cellStyle name="Comma 5 3 3 3 4 3" xfId="18708" xr:uid="{274D1D49-A84B-4434-86AD-CD95BB8C37D5}"/>
    <cellStyle name="Comma 5 3 3 3 4 4" xfId="31337" xr:uid="{7C22525D-B93F-4016-928E-0270CFB5BE84}"/>
    <cellStyle name="Comma 5 3 3 3 5" xfId="8701" xr:uid="{FBBA43D2-133D-4B2B-AD7F-8DADDB782B4A}"/>
    <cellStyle name="Comma 5 3 3 3 5 2" xfId="37684" xr:uid="{F5501F6E-21EE-4683-B4CA-2D60D3CA8762}"/>
    <cellStyle name="Comma 5 3 3 3 6" xfId="16061" xr:uid="{682BE595-41B1-45B4-998A-781C6BCB6193}"/>
    <cellStyle name="Comma 5 3 3 3 7" xfId="25044" xr:uid="{FB2114D1-C133-441D-8C0C-CFCAF1E48C1F}"/>
    <cellStyle name="Comma 5 3 3 4" xfId="3132" xr:uid="{5AAB45AF-A0E2-4DDC-8C3C-DA7EB895E9EB}"/>
    <cellStyle name="Comma 5 3 3 4 2" xfId="6629" xr:uid="{99ADDF10-7FD6-4B83-839C-8A758072FDA8}"/>
    <cellStyle name="Comma 5 3 3 4 2 2" xfId="13994" xr:uid="{B70CF4C0-05FE-43A5-8D90-13E0444FA512}"/>
    <cellStyle name="Comma 5 3 3 4 2 2 2" xfId="46612" xr:uid="{0AE8514F-98F5-4CA5-9157-F11331CB8345}"/>
    <cellStyle name="Comma 5 3 3 4 2 2 3" xfId="33984" xr:uid="{1FE6DBD7-26FA-4375-A410-CD404ED68AA9}"/>
    <cellStyle name="Comma 5 3 3 4 2 3" xfId="21354" xr:uid="{50709AB9-359B-4572-9B76-ADF2F817A4D4}"/>
    <cellStyle name="Comma 5 3 3 4 2 3 2" xfId="40331" xr:uid="{A21B745B-A58D-4E98-8C50-39F9385CCE65}"/>
    <cellStyle name="Comma 5 3 3 4 2 4" xfId="27691" xr:uid="{DB263DE0-F9BF-472F-A938-86F91F14AD43}"/>
    <cellStyle name="Comma 5 3 3 4 3" xfId="10498" xr:uid="{CE2C540A-81A8-4A64-B2A7-3E54E741F351}"/>
    <cellStyle name="Comma 5 3 3 4 3 2" xfId="43115" xr:uid="{D748C0AD-467F-4997-BAFE-2356277E42C4}"/>
    <cellStyle name="Comma 5 3 3 4 3 3" xfId="30487" xr:uid="{8C459ACF-867C-401A-BF93-C9FF50AC6A75}"/>
    <cellStyle name="Comma 5 3 3 4 4" xfId="17858" xr:uid="{93748CBB-0E09-4484-BC08-90533C31DDC4}"/>
    <cellStyle name="Comma 5 3 3 4 4 2" xfId="36834" xr:uid="{F1BB8B39-A871-4E32-922C-9D711158072A}"/>
    <cellStyle name="Comma 5 3 3 4 5" xfId="24194" xr:uid="{A027D8D5-96B4-4E3A-B89A-1C37D07556FB}"/>
    <cellStyle name="Comma 5 3 3 5" xfId="5744" xr:uid="{4875BD3B-5243-4497-AE67-EFFE0D4C3DD9}"/>
    <cellStyle name="Comma 5 3 3 5 2" xfId="13109" xr:uid="{B75EC63A-91F8-4E3F-AAAD-F29A7BDD1DE6}"/>
    <cellStyle name="Comma 5 3 3 5 2 2" xfId="45727" xr:uid="{5A286B9F-308D-4FE3-AC56-10B22FB946CA}"/>
    <cellStyle name="Comma 5 3 3 5 2 3" xfId="33099" xr:uid="{5079910B-C2FA-434A-BBC8-206BA002AB02}"/>
    <cellStyle name="Comma 5 3 3 5 3" xfId="20469" xr:uid="{E9465610-6102-4553-8DBB-B95571F44B14}"/>
    <cellStyle name="Comma 5 3 3 5 3 2" xfId="39446" xr:uid="{8DF172A3-7368-49B2-A299-3D9B4283C7B2}"/>
    <cellStyle name="Comma 5 3 3 5 4" xfId="26806" xr:uid="{82524E1C-762D-4EC5-8553-6B37AEB15EE1}"/>
    <cellStyle name="Comma 5 3 3 6" xfId="2192" xr:uid="{7110BBF4-5E13-4497-BD33-47C052B79F27}"/>
    <cellStyle name="Comma 5 3 3 6 2" xfId="9617" xr:uid="{D6687D63-5BB2-4058-AA0C-710B91A699FF}"/>
    <cellStyle name="Comma 5 3 3 6 2 2" xfId="42230" xr:uid="{B8A9B337-287B-4A50-B5D9-F57C2D96BCCF}"/>
    <cellStyle name="Comma 5 3 3 6 3" xfId="16977" xr:uid="{4C554761-7EB7-4EDC-82E9-0445FD9B58E9}"/>
    <cellStyle name="Comma 5 3 3 6 4" xfId="29602" xr:uid="{2BD49872-9AD6-496F-9F9E-D0DD43F33021}"/>
    <cellStyle name="Comma 5 3 3 7" xfId="1756" xr:uid="{24A262A3-5811-4112-BA14-A7C2C1EEF63C}"/>
    <cellStyle name="Comma 5 3 3 7 2" xfId="9294" xr:uid="{400851BA-AF3E-4958-8CEF-A6AF79BB3823}"/>
    <cellStyle name="Comma 5 3 3 7 3" xfId="16654" xr:uid="{02B54A74-6429-4E30-939B-12CB36E224F0}"/>
    <cellStyle name="Comma 5 3 3 7 4" xfId="35917" xr:uid="{EEB5E70B-DD59-41E6-9576-6F75D9B0D46B}"/>
    <cellStyle name="Comma 5 3 3 8" xfId="8532" xr:uid="{F1D8B5A4-AC21-455D-AAC3-C7648A139DD7}"/>
    <cellStyle name="Comma 5 3 3 9" xfId="15892" xr:uid="{6C84D71E-A68F-449C-9A5D-1BA507289AE3}"/>
    <cellStyle name="Comma 5 3 4" xfId="448" xr:uid="{96946EC3-1381-4C3E-AEFC-58CBB0B976D6}"/>
    <cellStyle name="Comma 5 3 4 10" xfId="23217" xr:uid="{53DCC48B-8085-4C05-994E-22B1CED9B65A}"/>
    <cellStyle name="Comma 5 3 4 2" xfId="1108" xr:uid="{EB603372-181E-41CC-95C1-98E3D2B64933}"/>
    <cellStyle name="Comma 5 3 4 2 2" xfId="4337" xr:uid="{28984600-FC33-4F07-BAB4-5883E4D0D3FE}"/>
    <cellStyle name="Comma 5 3 4 2 2 2" xfId="7835" xr:uid="{8BA80622-7B0B-449B-B818-82C48F2A1282}"/>
    <cellStyle name="Comma 5 3 4 2 2 2 2" xfId="15200" xr:uid="{CF20F438-D636-4416-B2FA-1F69D769796A}"/>
    <cellStyle name="Comma 5 3 4 2 2 2 2 2" xfId="47818" xr:uid="{EBE28F88-76DC-4993-84BB-788888B5BF5C}"/>
    <cellStyle name="Comma 5 3 4 2 2 2 2 3" xfId="35190" xr:uid="{A548043D-1C5E-4464-8904-BCAD19675CE4}"/>
    <cellStyle name="Comma 5 3 4 2 2 2 3" xfId="22560" xr:uid="{85373232-A122-447D-AD48-6B63F0CDF647}"/>
    <cellStyle name="Comma 5 3 4 2 2 2 3 2" xfId="41537" xr:uid="{1A461A9D-590E-4D0C-824A-A00100BDD3B3}"/>
    <cellStyle name="Comma 5 3 4 2 2 2 4" xfId="28897" xr:uid="{F365F1FA-ECA9-420E-8E2E-8C98D45EBA79}"/>
    <cellStyle name="Comma 5 3 4 2 2 3" xfId="5217" xr:uid="{A872BA69-E439-47A2-A891-6CD914E75854}"/>
    <cellStyle name="Comma 5 3 4 2 2 3 2" xfId="12582" xr:uid="{72636F33-71B2-4315-B233-1FB6805D02E0}"/>
    <cellStyle name="Comma 5 3 4 2 2 3 2 2" xfId="45200" xr:uid="{C7F4FD4B-4A75-4E9A-941F-D1D421D8DB9A}"/>
    <cellStyle name="Comma 5 3 4 2 2 3 2 3" xfId="32572" xr:uid="{E29713A7-D9EE-419C-AE91-2EA4EB232C79}"/>
    <cellStyle name="Comma 5 3 4 2 2 3 3" xfId="19942" xr:uid="{9070D88C-973D-44EC-88AA-BE235EED9317}"/>
    <cellStyle name="Comma 5 3 4 2 2 3 3 2" xfId="38919" xr:uid="{FEAB9C3D-61C9-470D-969D-62F960E3E051}"/>
    <cellStyle name="Comma 5 3 4 2 2 3 4" xfId="26279" xr:uid="{DB789844-F700-43C6-9F38-8ED2C2A6AE59}"/>
    <cellStyle name="Comma 5 3 4 2 2 4" xfId="11703" xr:uid="{EE021D8E-8005-4B47-88E2-1019032F69BC}"/>
    <cellStyle name="Comma 5 3 4 2 2 4 2" xfId="44321" xr:uid="{7FA66464-D639-42F0-859A-8AE730FAB0A7}"/>
    <cellStyle name="Comma 5 3 4 2 2 4 3" xfId="31693" xr:uid="{02A413B1-C8B6-4F62-9C6C-16500B23B124}"/>
    <cellStyle name="Comma 5 3 4 2 2 5" xfId="19063" xr:uid="{57F6BB6C-600E-433F-8FC1-F91DDA39D407}"/>
    <cellStyle name="Comma 5 3 4 2 2 5 2" xfId="38040" xr:uid="{C26772BC-BD40-41A4-8A9C-9D6B7027FBC2}"/>
    <cellStyle name="Comma 5 3 4 2 2 6" xfId="25400" xr:uid="{37133DDE-692E-46AD-9D6A-827F32D8A4B6}"/>
    <cellStyle name="Comma 5 3 4 2 3" xfId="3483" xr:uid="{0D889702-C40C-4CAF-B731-D3C534CED877}"/>
    <cellStyle name="Comma 5 3 4 2 3 2" xfId="6980" xr:uid="{AE440710-0EC4-4972-82D3-2404AF1FA44C}"/>
    <cellStyle name="Comma 5 3 4 2 3 2 2" xfId="14345" xr:uid="{4D645C01-3EAE-410B-B3FC-DF0B52D30AA5}"/>
    <cellStyle name="Comma 5 3 4 2 3 2 2 2" xfId="46963" xr:uid="{01A30F26-839A-4A3E-A8B8-AE144F86EF1D}"/>
    <cellStyle name="Comma 5 3 4 2 3 2 2 3" xfId="34335" xr:uid="{CF049D43-EB22-4D34-800A-33804BC919D4}"/>
    <cellStyle name="Comma 5 3 4 2 3 2 3" xfId="21705" xr:uid="{76D60EF4-D3D1-4A4F-9790-667496BD61A0}"/>
    <cellStyle name="Comma 5 3 4 2 3 2 3 2" xfId="40682" xr:uid="{14C7FD67-6CF1-4D9F-8392-AD86F6F5F222}"/>
    <cellStyle name="Comma 5 3 4 2 3 2 4" xfId="28042" xr:uid="{5372768B-737E-4832-B591-A979D837B310}"/>
    <cellStyle name="Comma 5 3 4 2 3 3" xfId="10849" xr:uid="{C78E9528-9522-4034-9FFB-1BA208B5A724}"/>
    <cellStyle name="Comma 5 3 4 2 3 3 2" xfId="43466" xr:uid="{D4D7DF33-4865-4368-9A18-52409C5F161A}"/>
    <cellStyle name="Comma 5 3 4 2 3 3 3" xfId="30838" xr:uid="{66B3A38E-6F6C-4457-9058-129D6E2FEACF}"/>
    <cellStyle name="Comma 5 3 4 2 3 4" xfId="18209" xr:uid="{E00A28B0-A7C3-4E74-B86C-6046BDD25C16}"/>
    <cellStyle name="Comma 5 3 4 2 3 4 2" xfId="37185" xr:uid="{DC856510-5994-4DE6-9AE4-0A4D570E4A04}"/>
    <cellStyle name="Comma 5 3 4 2 3 5" xfId="24545" xr:uid="{3EBA3CFB-0A1E-42F9-A695-6739415B80F7}"/>
    <cellStyle name="Comma 5 3 4 2 4" xfId="6102" xr:uid="{2535A9DB-8017-4649-A845-99E0787307CA}"/>
    <cellStyle name="Comma 5 3 4 2 4 2" xfId="13467" xr:uid="{A7FA07E5-64B1-43A3-8EBC-9F2533A389FC}"/>
    <cellStyle name="Comma 5 3 4 2 4 2 2" xfId="46085" xr:uid="{6C2112DA-45BA-4F71-884D-D58D2E6B1A8E}"/>
    <cellStyle name="Comma 5 3 4 2 4 2 3" xfId="33457" xr:uid="{086299D7-1EC1-4E01-B721-F81000B229CA}"/>
    <cellStyle name="Comma 5 3 4 2 4 3" xfId="20827" xr:uid="{9E863CCE-9787-4FE5-A76A-92D06F64E69E}"/>
    <cellStyle name="Comma 5 3 4 2 4 3 2" xfId="39804" xr:uid="{DC03BE01-9CD0-4515-81F5-C7CD54EEBAAA}"/>
    <cellStyle name="Comma 5 3 4 2 4 4" xfId="27164" xr:uid="{78D54AC6-EA2E-4792-80AD-B8558B8C00E1}"/>
    <cellStyle name="Comma 5 3 4 2 5" xfId="2603" xr:uid="{6E26F0C9-50DF-4C92-A365-6D83767CD000}"/>
    <cellStyle name="Comma 5 3 4 2 5 2" xfId="9973" xr:uid="{972FFF54-5EF4-4A45-A471-4EA3A2F236BA}"/>
    <cellStyle name="Comma 5 3 4 2 5 2 2" xfId="42588" xr:uid="{5538EE95-BA01-42D9-A66F-0B16DBB24C15}"/>
    <cellStyle name="Comma 5 3 4 2 5 3" xfId="17333" xr:uid="{7EF66A31-95C9-423F-9607-6F748CAB686A}"/>
    <cellStyle name="Comma 5 3 4 2 5 4" xfId="29960" xr:uid="{C506B9AE-9299-4369-9564-AA85E8B6CCD5}"/>
    <cellStyle name="Comma 5 3 4 2 6" xfId="8951" xr:uid="{01079548-21B4-4F9B-A371-BFA22423EF80}"/>
    <cellStyle name="Comma 5 3 4 2 6 2" xfId="36307" xr:uid="{22796632-5FF7-4A16-8DF6-249F0D658C19}"/>
    <cellStyle name="Comma 5 3 4 2 7" xfId="16311" xr:uid="{F397FAD1-B737-444D-A631-D1AE71E5AFB8}"/>
    <cellStyle name="Comma 5 3 4 2 8" xfId="23667" xr:uid="{72835EEF-E283-456E-8459-614093812ABB}"/>
    <cellStyle name="Comma 5 3 4 3" xfId="811" xr:uid="{31CACFF7-DA80-47BE-9511-A94DDEC513D5}"/>
    <cellStyle name="Comma 5 3 4 3 2" xfId="7395" xr:uid="{90CEF092-515C-40E6-BFF9-AF413366261A}"/>
    <cellStyle name="Comma 5 3 4 3 2 2" xfId="14760" xr:uid="{97197DF5-F5E4-4438-9F00-3DB60B3E0FE8}"/>
    <cellStyle name="Comma 5 3 4 3 2 2 2" xfId="47378" xr:uid="{9059207B-FAA8-41CE-B2ED-07EEF4A8ECE7}"/>
    <cellStyle name="Comma 5 3 4 3 2 2 3" xfId="34750" xr:uid="{4E78EDA9-B7CB-4877-9C2D-FC04DC406D9E}"/>
    <cellStyle name="Comma 5 3 4 3 2 3" xfId="22120" xr:uid="{48503D2B-109A-4B36-84EB-D85712A8F779}"/>
    <cellStyle name="Comma 5 3 4 3 2 3 2" xfId="41097" xr:uid="{B745817B-50BD-48C0-86C3-E6E6733C3BC6}"/>
    <cellStyle name="Comma 5 3 4 3 2 4" xfId="28457" xr:uid="{DBBF777A-40D7-4F70-BBD5-F3BC6E821D7E}"/>
    <cellStyle name="Comma 5 3 4 3 3" xfId="4773" xr:uid="{70AF5088-92EF-4B94-AE45-C474E01B695B}"/>
    <cellStyle name="Comma 5 3 4 3 3 2" xfId="12138" xr:uid="{45046EF5-4F1B-4211-AABA-0C8AE5160F17}"/>
    <cellStyle name="Comma 5 3 4 3 3 2 2" xfId="44756" xr:uid="{CC426252-192C-424F-9FF4-DDBBECCA071A}"/>
    <cellStyle name="Comma 5 3 4 3 3 2 3" xfId="32128" xr:uid="{DA8D46D6-4676-469B-A7FC-1CEFE57146A0}"/>
    <cellStyle name="Comma 5 3 4 3 3 3" xfId="19498" xr:uid="{27E4B546-B094-471C-A437-FC1717C64F62}"/>
    <cellStyle name="Comma 5 3 4 3 3 3 2" xfId="38475" xr:uid="{8E8C0843-E165-4DCB-9AD6-54027C60824C}"/>
    <cellStyle name="Comma 5 3 4 3 3 4" xfId="25835" xr:uid="{7D981F6B-2EAF-4D31-9C68-9B55249BF5E4}"/>
    <cellStyle name="Comma 5 3 4 3 4" xfId="3898" xr:uid="{BBA5D9DC-6888-46A4-B09D-404AA136403B}"/>
    <cellStyle name="Comma 5 3 4 3 4 2" xfId="11264" xr:uid="{2B43A4BC-346F-40CD-B2BC-93D0F0EA47AE}"/>
    <cellStyle name="Comma 5 3 4 3 4 2 2" xfId="43881" xr:uid="{24FF19E8-59F0-4515-8F76-A0A6D03A105B}"/>
    <cellStyle name="Comma 5 3 4 3 4 3" xfId="18624" xr:uid="{00C026C3-5D76-4EBD-920E-D54AF5965B4D}"/>
    <cellStyle name="Comma 5 3 4 3 4 4" xfId="31253" xr:uid="{4DEB2A11-E94B-422E-AD9D-18F350F70C89}"/>
    <cellStyle name="Comma 5 3 4 3 5" xfId="8680" xr:uid="{5545A386-B8FB-464C-9782-A139482F5FE5}"/>
    <cellStyle name="Comma 5 3 4 3 5 2" xfId="37600" xr:uid="{F64F01F6-1C18-4896-88FA-6BE2C87875E1}"/>
    <cellStyle name="Comma 5 3 4 3 6" xfId="16040" xr:uid="{00B11913-C06F-4BF4-A419-071BAEA0C454}"/>
    <cellStyle name="Comma 5 3 4 3 7" xfId="24960" xr:uid="{81C90819-27C4-4BD2-9605-F05395FAF226}"/>
    <cellStyle name="Comma 5 3 4 4" xfId="3048" xr:uid="{F3012A53-C6B5-4869-A403-ED0A8FA12759}"/>
    <cellStyle name="Comma 5 3 4 4 2" xfId="6545" xr:uid="{6276CB82-240F-477E-92F2-70AC636EAC70}"/>
    <cellStyle name="Comma 5 3 4 4 2 2" xfId="13910" xr:uid="{11F150D6-6822-4083-AB8D-B5225A8673C8}"/>
    <cellStyle name="Comma 5 3 4 4 2 2 2" xfId="46528" xr:uid="{9222B0CE-9B13-4050-B968-76F70A46EFCF}"/>
    <cellStyle name="Comma 5 3 4 4 2 2 3" xfId="33900" xr:uid="{E36B3DFE-D095-4FEC-B2A3-2FB0B312F738}"/>
    <cellStyle name="Comma 5 3 4 4 2 3" xfId="21270" xr:uid="{38C3A0D2-716A-4992-AA11-7500A1AB732D}"/>
    <cellStyle name="Comma 5 3 4 4 2 3 2" xfId="40247" xr:uid="{45F461B2-D4C4-4A22-8E22-DE35093FDEC8}"/>
    <cellStyle name="Comma 5 3 4 4 2 4" xfId="27607" xr:uid="{64E401C3-1EBF-4370-9326-5A274BE2649C}"/>
    <cellStyle name="Comma 5 3 4 4 3" xfId="10414" xr:uid="{352BB869-EACE-4E6E-82A8-4A95B2FFE2C6}"/>
    <cellStyle name="Comma 5 3 4 4 3 2" xfId="43031" xr:uid="{40F13CE1-BE57-40C6-B339-78707A7C8513}"/>
    <cellStyle name="Comma 5 3 4 4 3 3" xfId="30403" xr:uid="{D2CD21C2-412E-4333-A9B0-CA99E1B63CE0}"/>
    <cellStyle name="Comma 5 3 4 4 4" xfId="17774" xr:uid="{905F0517-F05F-436B-BA36-81211EA456A4}"/>
    <cellStyle name="Comma 5 3 4 4 4 2" xfId="36750" xr:uid="{85CB1459-FD6D-479B-8763-FCA03902671C}"/>
    <cellStyle name="Comma 5 3 4 4 5" xfId="24110" xr:uid="{A992D8D6-4DA5-4DFE-B597-D118EC4063F8}"/>
    <cellStyle name="Comma 5 3 4 5" xfId="5658" xr:uid="{85BC102B-F4CD-4F73-B138-6C9B48593F87}"/>
    <cellStyle name="Comma 5 3 4 5 2" xfId="13023" xr:uid="{2060AAC6-00F2-44DB-9D41-06FF9E906CC3}"/>
    <cellStyle name="Comma 5 3 4 5 2 2" xfId="45641" xr:uid="{302A6F93-1F73-40E2-B1AF-A059039895D3}"/>
    <cellStyle name="Comma 5 3 4 5 2 3" xfId="33013" xr:uid="{B356D2BA-379C-4FCE-98A2-3C42A1E4F0F5}"/>
    <cellStyle name="Comma 5 3 4 5 3" xfId="20383" xr:uid="{800C702F-E0C7-48AD-BFE0-704315CDE1B4}"/>
    <cellStyle name="Comma 5 3 4 5 3 2" xfId="39360" xr:uid="{A255DDB9-9C1C-4806-A16A-89D8E405088B}"/>
    <cellStyle name="Comma 5 3 4 5 4" xfId="26720" xr:uid="{C45B7AFE-B484-4359-A863-B1AE7B830F2A}"/>
    <cellStyle name="Comma 5 3 4 6" xfId="2015" xr:uid="{31380B65-560C-4939-AFAD-B17F0A2D38FC}"/>
    <cellStyle name="Comma 5 3 4 6 2" xfId="9531" xr:uid="{11FC4EDB-6B69-4D67-B31C-40312981032F}"/>
    <cellStyle name="Comma 5 3 4 6 2 2" xfId="42144" xr:uid="{AEB758F1-0857-4B45-9D66-B781E8EF0AB6}"/>
    <cellStyle name="Comma 5 3 4 6 3" xfId="16891" xr:uid="{BCB0B9B0-4E24-436E-BB93-29D7E55C94CF}"/>
    <cellStyle name="Comma 5 3 4 6 4" xfId="29516" xr:uid="{61D112F2-5F02-4AB0-ACD8-B9A051FDBBF9}"/>
    <cellStyle name="Comma 5 3 4 7" xfId="1853" xr:uid="{508043DE-B50E-46BE-A064-531DA1FA6DF3}"/>
    <cellStyle name="Comma 5 3 4 7 2" xfId="9390" xr:uid="{23C5E58E-731E-404E-88BA-207C743B035D}"/>
    <cellStyle name="Comma 5 3 4 7 3" xfId="16750" xr:uid="{7DC900A8-77A4-4BC9-86BA-A4A7473725EF}"/>
    <cellStyle name="Comma 5 3 4 7 4" xfId="35786" xr:uid="{1961127F-59F6-42C0-A398-2FDDDFB3BD3D}"/>
    <cellStyle name="Comma 5 3 4 8" xfId="8511" xr:uid="{BAE7B276-D50E-4F2E-8037-785EC1AA5C02}"/>
    <cellStyle name="Comma 5 3 4 9" xfId="15871" xr:uid="{09E967EB-EB6F-4D05-BDA4-194AD4D501B1}"/>
    <cellStyle name="Comma 5 3 5" xfId="414" xr:uid="{DD7588E2-4608-450A-8E60-43F7CBD71435}"/>
    <cellStyle name="Comma 5 3 5 2" xfId="1098" xr:uid="{BC33673C-3C44-46F2-A9A4-F945AC5D3363}"/>
    <cellStyle name="Comma 5 3 5 2 2" xfId="7750" xr:uid="{6C975813-49A3-4A59-8534-75D71E6AB04D}"/>
    <cellStyle name="Comma 5 3 5 2 2 2" xfId="15115" xr:uid="{AD6B4010-74C6-45E3-963D-B58C79C67FCC}"/>
    <cellStyle name="Comma 5 3 5 2 2 2 2" xfId="47733" xr:uid="{86ABF7D5-1D72-4447-8F4B-C568AEF45E67}"/>
    <cellStyle name="Comma 5 3 5 2 2 2 3" xfId="35105" xr:uid="{8CFB1076-9DEC-40D0-99F0-2AE020680470}"/>
    <cellStyle name="Comma 5 3 5 2 2 3" xfId="22475" xr:uid="{F0EA0440-CDC6-41B4-96AC-79B6D88B1F38}"/>
    <cellStyle name="Comma 5 3 5 2 2 3 2" xfId="41452" xr:uid="{C47FD4F7-0AB7-48A5-B733-57B488CFED54}"/>
    <cellStyle name="Comma 5 3 5 2 2 4" xfId="28812" xr:uid="{C67E5D2C-4EE9-4D0E-8C82-6DB9666E6118}"/>
    <cellStyle name="Comma 5 3 5 2 3" xfId="5132" xr:uid="{83F06615-A0FA-4E56-A099-3FC12EA092F6}"/>
    <cellStyle name="Comma 5 3 5 2 3 2" xfId="12497" xr:uid="{77C797B9-7FC7-4A38-83DD-58D532D502E5}"/>
    <cellStyle name="Comma 5 3 5 2 3 2 2" xfId="45115" xr:uid="{C5B0C416-46F0-4463-901C-737A3D22BDCA}"/>
    <cellStyle name="Comma 5 3 5 2 3 2 3" xfId="32487" xr:uid="{DFA1FB99-5DAF-467F-B595-BBE563D11143}"/>
    <cellStyle name="Comma 5 3 5 2 3 3" xfId="19857" xr:uid="{82AC7A1E-B34E-4D24-8509-29BBEB66F1D7}"/>
    <cellStyle name="Comma 5 3 5 2 3 3 2" xfId="38834" xr:uid="{E00C8095-A91D-449D-8A21-4475063C6498}"/>
    <cellStyle name="Comma 5 3 5 2 3 4" xfId="26194" xr:uid="{473F03C9-7F15-4507-9E51-4A4D97C5D7EC}"/>
    <cellStyle name="Comma 5 3 5 2 4" xfId="4253" xr:uid="{0F192DE5-1CDB-4CEE-8B54-52B66A3DE024}"/>
    <cellStyle name="Comma 5 3 5 2 4 2" xfId="11619" xr:uid="{8F6F1B1D-3DBE-4084-933B-2F8AE3B1CC05}"/>
    <cellStyle name="Comma 5 3 5 2 4 2 2" xfId="44236" xr:uid="{F1B3358F-8A97-484C-B8E5-297F1BE4AD32}"/>
    <cellStyle name="Comma 5 3 5 2 4 3" xfId="18979" xr:uid="{E31A47B5-AD97-4CA7-AC75-95A1243464A4}"/>
    <cellStyle name="Comma 5 3 5 2 4 4" xfId="31608" xr:uid="{D172269D-E68A-4203-BE36-9582E9E8A3AC}"/>
    <cellStyle name="Comma 5 3 5 2 5" xfId="8942" xr:uid="{3240762A-3F04-4BF6-8E2C-3B81CFCAAFF7}"/>
    <cellStyle name="Comma 5 3 5 2 5 2" xfId="37955" xr:uid="{FFFF20CB-889D-4874-BC5F-0177F6B286EE}"/>
    <cellStyle name="Comma 5 3 5 2 6" xfId="16302" xr:uid="{83030665-66C8-4A0B-BB6D-FEA917D11B46}"/>
    <cellStyle name="Comma 5 3 5 2 7" xfId="25315" xr:uid="{7AD36CBB-CF5F-4A8F-9BC4-ECD7EF2CE11A}"/>
    <cellStyle name="Comma 5 3 5 3" xfId="792" xr:uid="{44265A60-691E-4D39-9C88-FBB068909F1F}"/>
    <cellStyle name="Comma 5 3 5 3 2" xfId="6900" xr:uid="{F89BD82F-2AB2-4983-B7A2-D4FF7FBB7C23}"/>
    <cellStyle name="Comma 5 3 5 3 2 2" xfId="14265" xr:uid="{B5C495C3-946C-475B-A4BE-2E4E5A7F269E}"/>
    <cellStyle name="Comma 5 3 5 3 2 2 2" xfId="46883" xr:uid="{D57BB7DF-979A-4994-8379-BEBA2C9D6744}"/>
    <cellStyle name="Comma 5 3 5 3 2 2 3" xfId="34255" xr:uid="{CE4A35DF-C5BC-432B-A0D4-2EC5D10E2625}"/>
    <cellStyle name="Comma 5 3 5 3 2 3" xfId="21625" xr:uid="{428E0A37-F19E-4828-BBF1-0E086D6849C1}"/>
    <cellStyle name="Comma 5 3 5 3 2 3 2" xfId="40602" xr:uid="{3F136535-7E08-4A04-B125-96B5AD2218B1}"/>
    <cellStyle name="Comma 5 3 5 3 2 4" xfId="27962" xr:uid="{82DCDFE5-F2F2-4F3C-B075-55500BAE83D8}"/>
    <cellStyle name="Comma 5 3 5 3 3" xfId="3403" xr:uid="{157C146F-6BC3-451B-8873-612EB0F48D7E}"/>
    <cellStyle name="Comma 5 3 5 3 3 2" xfId="10769" xr:uid="{A4A09731-15D6-4674-A48F-937E7DDAA798}"/>
    <cellStyle name="Comma 5 3 5 3 3 2 2" xfId="43386" xr:uid="{D2B30E00-86AA-467C-AC23-BC32E8A8AB40}"/>
    <cellStyle name="Comma 5 3 5 3 3 3" xfId="18129" xr:uid="{FEDB8BF9-7C56-4BB0-80A8-7161FF7BCDFF}"/>
    <cellStyle name="Comma 5 3 5 3 3 4" xfId="30758" xr:uid="{6EB12D6C-E7B4-40B9-9FB3-6F60F220963E}"/>
    <cellStyle name="Comma 5 3 5 3 4" xfId="8661" xr:uid="{931C5AD5-2BA6-4B1D-9C03-75EB6C13ED3B}"/>
    <cellStyle name="Comma 5 3 5 3 4 2" xfId="37105" xr:uid="{039FDC74-C59B-438A-B761-EA208AB4B770}"/>
    <cellStyle name="Comma 5 3 5 3 5" xfId="16021" xr:uid="{2C09878F-BDD8-4923-B44E-D35A6E969C0E}"/>
    <cellStyle name="Comma 5 3 5 3 6" xfId="24465" xr:uid="{95C76B0E-D8E6-4C6A-895C-957DE06ECC78}"/>
    <cellStyle name="Comma 5 3 5 4" xfId="6017" xr:uid="{289D8CEB-02A6-4E69-933D-9672ED465E14}"/>
    <cellStyle name="Comma 5 3 5 4 2" xfId="13382" xr:uid="{938A9147-4E10-476C-8507-72A8157995A4}"/>
    <cellStyle name="Comma 5 3 5 4 2 2" xfId="46000" xr:uid="{220F15A8-C70F-4485-9392-5D99F3D8853A}"/>
    <cellStyle name="Comma 5 3 5 4 2 3" xfId="33372" xr:uid="{70F8C488-1EC1-40F1-B244-E2DF8857D958}"/>
    <cellStyle name="Comma 5 3 5 4 3" xfId="20742" xr:uid="{303F8039-1521-455B-BA10-9448BD794EF7}"/>
    <cellStyle name="Comma 5 3 5 4 3 2" xfId="39719" xr:uid="{C7966B12-DD56-4C73-9C5F-03CDCD063623}"/>
    <cellStyle name="Comma 5 3 5 4 4" xfId="27079" xr:uid="{C28EF76F-9CD1-46AE-BF81-47572C3B7C0C}"/>
    <cellStyle name="Comma 5 3 5 5" xfId="2494" xr:uid="{CFFFAD13-CEA2-4B7E-8AB0-9B2340FC99C0}"/>
    <cellStyle name="Comma 5 3 5 5 2" xfId="9890" xr:uid="{3FD27106-463A-47CC-8968-BA2A35EA93D3}"/>
    <cellStyle name="Comma 5 3 5 5 2 2" xfId="42505" xr:uid="{D417975C-6A9F-4558-9B1B-C3F42AC2F6C5}"/>
    <cellStyle name="Comma 5 3 5 5 3" xfId="17250" xr:uid="{96C8D8A3-D212-429E-AF34-A3D69D697CB6}"/>
    <cellStyle name="Comma 5 3 5 5 4" xfId="29877" xr:uid="{8F243324-6E02-4836-9CF4-BA93C07ACDBD}"/>
    <cellStyle name="Comma 5 3 5 6" xfId="8492" xr:uid="{9D202002-62FC-4C92-8308-D7E7A499581F}"/>
    <cellStyle name="Comma 5 3 5 6 2" xfId="36201" xr:uid="{96D4D9C0-05C6-4AAF-856E-485F114F38A5}"/>
    <cellStyle name="Comma 5 3 5 7" xfId="15852" xr:uid="{8D3E97BB-A616-49A4-8C8E-E1754FEDC042}"/>
    <cellStyle name="Comma 5 3 5 8" xfId="23582" xr:uid="{46F41B45-5854-4C3D-9510-B760EE00F87B}"/>
    <cellStyle name="Comma 5 3 6" xfId="364" xr:uid="{A1206A54-9B39-4DF3-8702-0C9F1C5B6988}"/>
    <cellStyle name="Comma 5 3 6 2" xfId="979" xr:uid="{3EECCF08-93DF-4206-A51C-E2E1E19110FB}"/>
    <cellStyle name="Comma 5 3 6 2 2" xfId="7343" xr:uid="{608C35D1-D92D-44CC-A9CF-579F67BCD6D2}"/>
    <cellStyle name="Comma 5 3 6 2 2 2" xfId="14708" xr:uid="{592C52B8-9C6E-45D6-B213-4C40E6194D37}"/>
    <cellStyle name="Comma 5 3 6 2 2 2 2" xfId="47326" xr:uid="{78A35543-B61B-46AE-A1A6-923508EAAE66}"/>
    <cellStyle name="Comma 5 3 6 2 2 3" xfId="22068" xr:uid="{B32704F2-B842-4664-A52C-3FC8135A5B40}"/>
    <cellStyle name="Comma 5 3 6 2 2 4" xfId="34698" xr:uid="{86DE1F21-343B-4306-9111-39F352AD9178}"/>
    <cellStyle name="Comma 5 3 6 2 3" xfId="8835" xr:uid="{985E4A85-8080-4688-8D20-44379E0E7530}"/>
    <cellStyle name="Comma 5 3 6 2 3 2" xfId="41045" xr:uid="{F709872B-A64D-444B-AF7A-DC214E7B1E5B}"/>
    <cellStyle name="Comma 5 3 6 2 4" xfId="16195" xr:uid="{F57A5CCF-B831-40A4-91EA-B51E66A41E3D}"/>
    <cellStyle name="Comma 5 3 6 2 5" xfId="28405" xr:uid="{CE01970F-0816-45F2-A169-0640861BA56E}"/>
    <cellStyle name="Comma 5 3 6 3" xfId="4721" xr:uid="{DFA4ABB7-921F-456E-B4A8-C166EE99536E}"/>
    <cellStyle name="Comma 5 3 6 3 2" xfId="12086" xr:uid="{06FE6C4C-FC8C-486C-9F7A-1AE1A1FAA961}"/>
    <cellStyle name="Comma 5 3 6 3 2 2" xfId="44704" xr:uid="{0B52583E-1663-45AD-8033-A71E34FC8BB4}"/>
    <cellStyle name="Comma 5 3 6 3 2 3" xfId="32076" xr:uid="{7CAE5208-5086-418A-B218-E7642A6E1372}"/>
    <cellStyle name="Comma 5 3 6 3 3" xfId="19446" xr:uid="{3C09BAD4-444E-43F1-8056-9E4ED9D9476C}"/>
    <cellStyle name="Comma 5 3 6 3 3 2" xfId="38423" xr:uid="{F79BD343-2559-4A9B-BCF1-BADDBBFC5683}"/>
    <cellStyle name="Comma 5 3 6 3 4" xfId="25783" xr:uid="{9AA231CC-F50E-4FCE-8713-949F53719D99}"/>
    <cellStyle name="Comma 5 3 6 4" xfId="3846" xr:uid="{2421ED06-75D3-4A7A-B727-AEE085DE48C6}"/>
    <cellStyle name="Comma 5 3 6 4 2" xfId="11212" xr:uid="{7BEF7FA5-9797-4F2B-B8F0-984C19C1FBC9}"/>
    <cellStyle name="Comma 5 3 6 4 2 2" xfId="43829" xr:uid="{E46404B6-9B1C-40C6-813D-D962BEEF11DD}"/>
    <cellStyle name="Comma 5 3 6 4 3" xfId="18572" xr:uid="{EEDFE040-CA3C-4C95-8CE5-EB2DE20DC798}"/>
    <cellStyle name="Comma 5 3 6 4 4" xfId="31201" xr:uid="{369666DB-18C1-44C4-B067-33B2FAF8AECF}"/>
    <cellStyle name="Comma 5 3 6 5" xfId="8464" xr:uid="{A6386585-AB6F-40E4-84DC-646161A98316}"/>
    <cellStyle name="Comma 5 3 6 5 2" xfId="37548" xr:uid="{2A5CF971-80BE-4A57-A3C1-A1AF7E1CAF4D}"/>
    <cellStyle name="Comma 5 3 6 6" xfId="15824" xr:uid="{E4B0CD9F-1B19-4DA7-8E3B-F8A9437EDBD8}"/>
    <cellStyle name="Comma 5 3 6 7" xfId="24908" xr:uid="{81C83D2A-5675-451E-B83C-8D1A3F1DA9B8}"/>
    <cellStyle name="Comma 5 3 7" xfId="764" xr:uid="{35F8FC17-4412-4821-BA2F-C33B3B8D81BF}"/>
    <cellStyle name="Comma 5 3 7 2" xfId="6495" xr:uid="{289BC491-07CE-45D5-94F9-4FD8410F21AB}"/>
    <cellStyle name="Comma 5 3 7 2 2" xfId="13860" xr:uid="{3603857E-0E6D-42A3-BC86-D958AD3BCC34}"/>
    <cellStyle name="Comma 5 3 7 2 2 2" xfId="46478" xr:uid="{B13AC47C-4341-4662-AA06-AAFA9F07AC5C}"/>
    <cellStyle name="Comma 5 3 7 2 2 3" xfId="33850" xr:uid="{0853DA0B-0F91-4B58-805D-39341D5AC5C6}"/>
    <cellStyle name="Comma 5 3 7 2 3" xfId="21220" xr:uid="{78830507-3C4D-4935-9D89-2AFCBFAE56B9}"/>
    <cellStyle name="Comma 5 3 7 2 3 2" xfId="40197" xr:uid="{02BEA6E0-BFF1-4B0C-95F5-F3FC1C736A1A}"/>
    <cellStyle name="Comma 5 3 7 2 4" xfId="27557" xr:uid="{26DE672C-9E89-4F61-A117-70AC5FD32DD8}"/>
    <cellStyle name="Comma 5 3 7 3" xfId="2998" xr:uid="{52E3BAEC-59D3-49DF-9140-F1DDF17C1965}"/>
    <cellStyle name="Comma 5 3 7 3 2" xfId="10364" xr:uid="{18E9C1FB-DBB1-4F65-B9D7-BB0CB5FC3220}"/>
    <cellStyle name="Comma 5 3 7 3 2 2" xfId="42981" xr:uid="{2A36E1F9-5B2D-461D-9DF9-3C2138D67697}"/>
    <cellStyle name="Comma 5 3 7 3 3" xfId="17724" xr:uid="{AF08C9EC-FA79-4955-A6FE-58C1BC248529}"/>
    <cellStyle name="Comma 5 3 7 3 4" xfId="30353" xr:uid="{1F530D03-6C62-4A94-8A6A-1B655C5F8C76}"/>
    <cellStyle name="Comma 5 3 7 4" xfId="8633" xr:uid="{CACB746A-B0EC-4B55-96F2-66F3A8614510}"/>
    <cellStyle name="Comma 5 3 7 4 2" xfId="36700" xr:uid="{B4E5F9E9-2FB2-4A5D-8857-FCE1C891D46A}"/>
    <cellStyle name="Comma 5 3 7 5" xfId="15993" xr:uid="{ED10FE20-A627-4842-85D6-50BFABCABDEC}"/>
    <cellStyle name="Comma 5 3 7 6" xfId="24060" xr:uid="{B2943E2B-D8B5-4EF8-A9ED-253A92B79B05}"/>
    <cellStyle name="Comma 5 3 8" xfId="1358" xr:uid="{A6D40664-DFE6-4789-BE09-F70995E54B2F}"/>
    <cellStyle name="Comma 5 3 8 2" xfId="5606" xr:uid="{46469308-5162-4161-BB20-D99F31E2CEEF}"/>
    <cellStyle name="Comma 5 3 8 2 2" xfId="12971" xr:uid="{17A5A1AE-6DE8-4C57-8E6E-62086B7A384B}"/>
    <cellStyle name="Comma 5 3 8 2 2 2" xfId="45589" xr:uid="{27D8804D-F1E0-42E7-AD14-6F2B47EE193C}"/>
    <cellStyle name="Comma 5 3 8 2 3" xfId="20331" xr:uid="{2F5C5B9C-174E-4AE9-8CB9-3176C9A0CCF1}"/>
    <cellStyle name="Comma 5 3 8 2 4" xfId="32961" xr:uid="{163F6F5D-8AFB-4BCC-913E-C75BCCE83146}"/>
    <cellStyle name="Comma 5 3 8 3" xfId="9060" xr:uid="{3863DB35-EC5F-436A-B800-1CF762BEF0B0}"/>
    <cellStyle name="Comma 5 3 8 3 2" xfId="39308" xr:uid="{313189C2-F84F-469B-935B-33A7F07F8C9B}"/>
    <cellStyle name="Comma 5 3 8 4" xfId="16420" xr:uid="{8DBA67FF-7919-4307-A56D-9098D8073727}"/>
    <cellStyle name="Comma 5 3 8 5" xfId="26668" xr:uid="{D3016F1B-0BB8-4D60-849E-7DAE81C393CD}"/>
    <cellStyle name="Comma 5 3 9" xfId="1443" xr:uid="{240B5ACB-CB6C-437B-819C-60F87DBB572A}"/>
    <cellStyle name="Comma 5 3 9 2" xfId="1940" xr:uid="{23F9154C-CC4C-402F-B1F1-7558CDC7EA04}"/>
    <cellStyle name="Comma 5 3 9 2 2" xfId="9477" xr:uid="{08606C28-E200-4B62-A541-DA53880DEF3B}"/>
    <cellStyle name="Comma 5 3 9 2 3" xfId="16837" xr:uid="{6A0BDC5D-9A06-42C9-AAF2-1623B003D421}"/>
    <cellStyle name="Comma 5 3 9 2 4" xfId="41969" xr:uid="{BF48911B-1F20-4EFF-9DF3-7CAEF81C1969}"/>
    <cellStyle name="Comma 5 3 9 3" xfId="9079" xr:uid="{C0EB7D1D-CE13-4200-8103-DE46878FF347}"/>
    <cellStyle name="Comma 5 3 9 4" xfId="16439" xr:uid="{BE029BA6-EB3E-4FAE-B508-07C14B8AA5DA}"/>
    <cellStyle name="Comma 5 3 9 5" xfId="29333" xr:uid="{381C7EA4-1F02-4A11-9A7B-C562E9674947}"/>
    <cellStyle name="Comma 5 4" xfId="267" xr:uid="{2751FB6D-7987-4D9B-8BA1-FB91358A4336}"/>
    <cellStyle name="Comma 5 4 10" xfId="1533" xr:uid="{77830DCD-C251-409D-9733-4116F7A8849D}"/>
    <cellStyle name="Comma 5 4 10 2" xfId="9147" xr:uid="{2DFDBDF2-C0B9-44B4-85D7-972148312046}"/>
    <cellStyle name="Comma 5 4 10 3" xfId="16507" xr:uid="{9CDCB951-0C5D-4843-B47D-7B46D871A6E1}"/>
    <cellStyle name="Comma 5 4 11" xfId="8373" xr:uid="{9BD52B0E-D717-42C5-8104-99187DAA4628}"/>
    <cellStyle name="Comma 5 4 12" xfId="15734" xr:uid="{73D77AB8-F917-4926-AD9C-39C76BC730C9}"/>
    <cellStyle name="Comma 5 4 2" xfId="683" xr:uid="{594DE8C1-8CC7-41FF-9960-337AC392BD9E}"/>
    <cellStyle name="Comma 5 4 2 2" xfId="1146" xr:uid="{A9A83213-29DC-4ED4-9BA6-E9EC1506C6A8}"/>
    <cellStyle name="Comma 5 4 2 2 2" xfId="4500" xr:uid="{781667FC-FDB3-4A97-A489-017AE0BF5805}"/>
    <cellStyle name="Comma 5 4 2 2 2 2" xfId="7998" xr:uid="{E3DA35FD-0336-44AE-83FA-380A46401F71}"/>
    <cellStyle name="Comma 5 4 2 2 2 2 2" xfId="15363" xr:uid="{03A35DA3-BEF0-445C-B7F1-F2F8BD8B0D54}"/>
    <cellStyle name="Comma 5 4 2 2 2 2 2 2" xfId="47981" xr:uid="{FF06E329-A595-4385-96A7-3C33A847659A}"/>
    <cellStyle name="Comma 5 4 2 2 2 2 2 3" xfId="35353" xr:uid="{DC099C75-6299-4A89-A59F-8EB8D0DC9EDF}"/>
    <cellStyle name="Comma 5 4 2 2 2 2 3" xfId="22723" xr:uid="{ACB166C0-B12D-497D-B254-8E9F0904F928}"/>
    <cellStyle name="Comma 5 4 2 2 2 2 3 2" xfId="41700" xr:uid="{CE530F6D-C0F3-4AEB-AA47-10453D8B81F5}"/>
    <cellStyle name="Comma 5 4 2 2 2 2 4" xfId="29060" xr:uid="{71271342-08E5-4723-85CE-313C04AA6E00}"/>
    <cellStyle name="Comma 5 4 2 2 2 3" xfId="5380" xr:uid="{C38B5569-D53B-478A-888C-4E5722E06A5F}"/>
    <cellStyle name="Comma 5 4 2 2 2 3 2" xfId="12745" xr:uid="{C7EA1688-907D-4631-A6CF-E6271904E0B3}"/>
    <cellStyle name="Comma 5 4 2 2 2 3 2 2" xfId="45363" xr:uid="{06B31965-1FC3-4E22-9E13-00EACFD13105}"/>
    <cellStyle name="Comma 5 4 2 2 2 3 2 3" xfId="32735" xr:uid="{8B1474B2-B415-41CF-A6F9-D9B7BC6AE2DF}"/>
    <cellStyle name="Comma 5 4 2 2 2 3 3" xfId="20105" xr:uid="{C1B84853-8D86-44CF-A0AD-4149D483A4A0}"/>
    <cellStyle name="Comma 5 4 2 2 2 3 3 2" xfId="39082" xr:uid="{5B7863D4-197B-400F-B5FB-2172BF6E3BF9}"/>
    <cellStyle name="Comma 5 4 2 2 2 3 4" xfId="26442" xr:uid="{80D5C072-4595-4FA2-8778-87D154598379}"/>
    <cellStyle name="Comma 5 4 2 2 2 4" xfId="11866" xr:uid="{C82C0B0F-AAAC-48E1-985A-DA879972248F}"/>
    <cellStyle name="Comma 5 4 2 2 2 4 2" xfId="44484" xr:uid="{54FECA81-6FE1-4DF3-A738-8D1AABCAB0E6}"/>
    <cellStyle name="Comma 5 4 2 2 2 4 3" xfId="31856" xr:uid="{EE50E816-06CB-4765-9BF3-ECFFD1DD5DCD}"/>
    <cellStyle name="Comma 5 4 2 2 2 5" xfId="19226" xr:uid="{0DB596BA-919C-4C29-9F85-8D619E949D11}"/>
    <cellStyle name="Comma 5 4 2 2 2 5 2" xfId="38203" xr:uid="{7EFA20D8-AE8E-4E51-9B4E-8B1B450FFB34}"/>
    <cellStyle name="Comma 5 4 2 2 2 6" xfId="25563" xr:uid="{5CBFC753-C52F-4379-85B1-A35020A3533B}"/>
    <cellStyle name="Comma 5 4 2 2 3" xfId="3645" xr:uid="{5FD91951-A72E-4EF3-A71E-A03366EF9826}"/>
    <cellStyle name="Comma 5 4 2 2 3 2" xfId="7142" xr:uid="{A5A03FAF-B9E1-4915-BF7E-9C7D2F8245CE}"/>
    <cellStyle name="Comma 5 4 2 2 3 2 2" xfId="14507" xr:uid="{81678CBF-1788-4D2D-A6F1-259D12961316}"/>
    <cellStyle name="Comma 5 4 2 2 3 2 2 2" xfId="47125" xr:uid="{9E3FEEDE-65D7-403B-B3AB-2947EC1BC982}"/>
    <cellStyle name="Comma 5 4 2 2 3 2 2 3" xfId="34497" xr:uid="{F169834C-8B3D-41B8-AD6B-989D453A40DF}"/>
    <cellStyle name="Comma 5 4 2 2 3 2 3" xfId="21867" xr:uid="{305920B0-6C6B-41F7-B9E2-06BE033C9103}"/>
    <cellStyle name="Comma 5 4 2 2 3 2 3 2" xfId="40844" xr:uid="{908399A2-1AE7-45BF-A89E-93482837E98B}"/>
    <cellStyle name="Comma 5 4 2 2 3 2 4" xfId="28204" xr:uid="{FD35C108-A9C3-4576-95A3-7445E97EB6A0}"/>
    <cellStyle name="Comma 5 4 2 2 3 3" xfId="11011" xr:uid="{A3A44FFB-F99F-40D2-9B19-CC41B2DA89B1}"/>
    <cellStyle name="Comma 5 4 2 2 3 3 2" xfId="43628" xr:uid="{35D9403C-2918-41C3-A660-BE04C7E0F673}"/>
    <cellStyle name="Comma 5 4 2 2 3 3 3" xfId="31000" xr:uid="{30ED074B-B477-4B0D-9C4F-715C21F60D44}"/>
    <cellStyle name="Comma 5 4 2 2 3 4" xfId="18371" xr:uid="{6E5581E3-3C57-443B-B57B-4EB463649FF8}"/>
    <cellStyle name="Comma 5 4 2 2 3 4 2" xfId="37347" xr:uid="{78AC72D3-3598-410A-ACB8-2CBE4F271CF0}"/>
    <cellStyle name="Comma 5 4 2 2 3 5" xfId="24707" xr:uid="{A1A7A9E7-F28C-47C2-8911-1E717267B42C}"/>
    <cellStyle name="Comma 5 4 2 2 4" xfId="6265" xr:uid="{AAB62434-31F4-4F28-A3AC-227016600782}"/>
    <cellStyle name="Comma 5 4 2 2 4 2" xfId="13630" xr:uid="{59AE9755-370B-4E95-A10B-4CA342C06216}"/>
    <cellStyle name="Comma 5 4 2 2 4 2 2" xfId="46248" xr:uid="{8FABEE24-A4C4-451C-9163-3B19DB9E2510}"/>
    <cellStyle name="Comma 5 4 2 2 4 2 3" xfId="33620" xr:uid="{DEC0C27B-52AC-44DF-A51E-E2C69916600D}"/>
    <cellStyle name="Comma 5 4 2 2 4 3" xfId="20990" xr:uid="{66B85602-FFF1-4EC5-B537-9C6B5803FCED}"/>
    <cellStyle name="Comma 5 4 2 2 4 3 2" xfId="39967" xr:uid="{C8DFC81E-7CDE-453C-AE4C-1247133DED6D}"/>
    <cellStyle name="Comma 5 4 2 2 4 4" xfId="27327" xr:uid="{4C5ADFC5-5E73-411B-BB92-A8593185BFF0}"/>
    <cellStyle name="Comma 5 4 2 2 5" xfId="2768" xr:uid="{DEE82651-1D1B-4A8B-8927-52CE5CAF6F86}"/>
    <cellStyle name="Comma 5 4 2 2 5 2" xfId="10136" xr:uid="{644ADB59-ACD8-4CD5-B776-F45B229C37E5}"/>
    <cellStyle name="Comma 5 4 2 2 5 2 2" xfId="42751" xr:uid="{53225190-79D6-476B-B96C-5CB7250328E4}"/>
    <cellStyle name="Comma 5 4 2 2 5 3" xfId="17496" xr:uid="{FE109980-B0F0-44E8-AD14-CFCA721E9DF5}"/>
    <cellStyle name="Comma 5 4 2 2 5 4" xfId="30123" xr:uid="{29AC26F2-DF1E-48D0-9DE0-EC6C91194AF5}"/>
    <cellStyle name="Comma 5 4 2 2 6" xfId="8989" xr:uid="{68D4D2F0-551F-4539-8801-3B8C313A47AE}"/>
    <cellStyle name="Comma 5 4 2 2 6 2" xfId="36470" xr:uid="{B2F46397-C58C-4E14-8F54-F0B2435A80A1}"/>
    <cellStyle name="Comma 5 4 2 2 7" xfId="16349" xr:uid="{D0DC43F2-6FB4-4650-ADCF-CB75033231E1}"/>
    <cellStyle name="Comma 5 4 2 2 8" xfId="23830" xr:uid="{E0E0DA7C-D447-4114-8036-648EC60E3FEE}"/>
    <cellStyle name="Comma 5 4 2 3" xfId="873" xr:uid="{C958B694-CD16-48FB-B3C9-2F66EA0A58FD}"/>
    <cellStyle name="Comma 5 4 2 3 2" xfId="7557" xr:uid="{9473F595-040C-45F9-BB2A-F736542AAC6D}"/>
    <cellStyle name="Comma 5 4 2 3 2 2" xfId="14922" xr:uid="{3878AFBC-C3C3-4343-9CBB-673E3836BD4D}"/>
    <cellStyle name="Comma 5 4 2 3 2 2 2" xfId="47540" xr:uid="{F6F5E987-C55B-4C19-9BA4-34DA02A6C1CB}"/>
    <cellStyle name="Comma 5 4 2 3 2 2 3" xfId="34912" xr:uid="{4DA1D970-299F-448E-B778-8E3EE4705A69}"/>
    <cellStyle name="Comma 5 4 2 3 2 3" xfId="22282" xr:uid="{E0421E32-D10D-4981-884C-077F63AD6424}"/>
    <cellStyle name="Comma 5 4 2 3 2 3 2" xfId="41259" xr:uid="{232044F8-4375-417D-85DC-1DF421C7BE53}"/>
    <cellStyle name="Comma 5 4 2 3 2 4" xfId="28619" xr:uid="{52CFDDA3-7D4C-4EF2-94F6-12869CC319CC}"/>
    <cellStyle name="Comma 5 4 2 3 3" xfId="4938" xr:uid="{66CB115B-C69E-4C93-BA01-77A586C6BA3D}"/>
    <cellStyle name="Comma 5 4 2 3 3 2" xfId="12303" xr:uid="{88E0067D-3F12-4599-854C-C60CC98C81D3}"/>
    <cellStyle name="Comma 5 4 2 3 3 2 2" xfId="44921" xr:uid="{065E9830-1181-4496-8FC7-CF43B25D5414}"/>
    <cellStyle name="Comma 5 4 2 3 3 2 3" xfId="32293" xr:uid="{0D46B35F-4608-468A-8E8A-A0E02FB76763}"/>
    <cellStyle name="Comma 5 4 2 3 3 3" xfId="19663" xr:uid="{C8182B24-1E31-4717-9B23-563055ACC813}"/>
    <cellStyle name="Comma 5 4 2 3 3 3 2" xfId="38640" xr:uid="{BE9CB2D2-567D-4422-97E8-78385064FCC2}"/>
    <cellStyle name="Comma 5 4 2 3 3 4" xfId="26000" xr:uid="{4D0A0F4A-B76D-48E4-A157-9891AFBEF8A8}"/>
    <cellStyle name="Comma 5 4 2 3 4" xfId="4060" xr:uid="{A56CB0B6-1D57-43ED-87D8-97EE280EE34B}"/>
    <cellStyle name="Comma 5 4 2 3 4 2" xfId="11426" xr:uid="{004DA348-C845-4760-BF92-D1B24A04CBCD}"/>
    <cellStyle name="Comma 5 4 2 3 4 2 2" xfId="44043" xr:uid="{E859AC18-660F-4CA9-A380-33FED15C5A08}"/>
    <cellStyle name="Comma 5 4 2 3 4 3" xfId="18786" xr:uid="{E78273EB-EDAF-4D13-9A34-2AEA3433736B}"/>
    <cellStyle name="Comma 5 4 2 3 4 4" xfId="31415" xr:uid="{228D5772-6B31-4FBD-A14B-7A51506B53A4}"/>
    <cellStyle name="Comma 5 4 2 3 5" xfId="8742" xr:uid="{05147D1C-AA09-49FE-A7A0-3F0B66824E9B}"/>
    <cellStyle name="Comma 5 4 2 3 5 2" xfId="37762" xr:uid="{5919BD77-37D4-477E-AB08-69B070B43497}"/>
    <cellStyle name="Comma 5 4 2 3 6" xfId="16102" xr:uid="{09F25B3A-D109-4331-AEC9-4CF75C8AA385}"/>
    <cellStyle name="Comma 5 4 2 3 7" xfId="25122" xr:uid="{AC51F502-A05C-4566-A4FC-781B675A23CF}"/>
    <cellStyle name="Comma 5 4 2 4" xfId="3210" xr:uid="{5C0078CA-4D6C-4AD0-B048-CB4EB4B34609}"/>
    <cellStyle name="Comma 5 4 2 4 2" xfId="6707" xr:uid="{4B4D8C7B-EAC7-4521-9B40-7AF11EE52A3F}"/>
    <cellStyle name="Comma 5 4 2 4 2 2" xfId="14072" xr:uid="{FD60A679-D2C4-4B09-8EC0-6FBAEB373F26}"/>
    <cellStyle name="Comma 5 4 2 4 2 2 2" xfId="46690" xr:uid="{13272541-FC1E-4C18-8452-DE95F6647261}"/>
    <cellStyle name="Comma 5 4 2 4 2 2 3" xfId="34062" xr:uid="{9845DFD5-8808-4DF9-B1FD-5A1A07EA91A2}"/>
    <cellStyle name="Comma 5 4 2 4 2 3" xfId="21432" xr:uid="{1354B325-4FEC-4444-85A4-9BEA482F2923}"/>
    <cellStyle name="Comma 5 4 2 4 2 3 2" xfId="40409" xr:uid="{01C81D76-607C-4A81-BAD8-C4CAECA27360}"/>
    <cellStyle name="Comma 5 4 2 4 2 4" xfId="27769" xr:uid="{DAC2BF48-BCDE-47E7-ABE6-4D6DAD15AD05}"/>
    <cellStyle name="Comma 5 4 2 4 3" xfId="10576" xr:uid="{A496768D-A134-40AD-97B5-BEE0F361B84F}"/>
    <cellStyle name="Comma 5 4 2 4 3 2" xfId="43193" xr:uid="{942173E6-8F6A-4170-8FFB-F6BD438C0EF8}"/>
    <cellStyle name="Comma 5 4 2 4 3 3" xfId="30565" xr:uid="{B693EB1B-F44D-47FB-8FAA-35511766C2B1}"/>
    <cellStyle name="Comma 5 4 2 4 4" xfId="17936" xr:uid="{6B05B23B-14F3-4088-B4B9-BA5BA824F4C3}"/>
    <cellStyle name="Comma 5 4 2 4 4 2" xfId="36912" xr:uid="{BCED47DA-D3DB-4790-962B-7D30BA9D7526}"/>
    <cellStyle name="Comma 5 4 2 4 5" xfId="24272" xr:uid="{40892A30-7B5A-4658-A208-E342780D8894}"/>
    <cellStyle name="Comma 5 4 2 5" xfId="5823" xr:uid="{1D5FB33D-EB1A-48E8-A4DC-3AD27180194C}"/>
    <cellStyle name="Comma 5 4 2 5 2" xfId="13188" xr:uid="{6CA917DF-4B34-4373-AF43-70FC1A643FEA}"/>
    <cellStyle name="Comma 5 4 2 5 2 2" xfId="45806" xr:uid="{8B4653E8-1DF3-449C-9F5F-5032FBAD07A2}"/>
    <cellStyle name="Comma 5 4 2 5 2 3" xfId="33178" xr:uid="{7D0ED6E5-1E8F-4ECD-BC32-4CC04AC89D48}"/>
    <cellStyle name="Comma 5 4 2 5 3" xfId="20548" xr:uid="{C210CD76-27EF-46F1-9318-D02624422F9D}"/>
    <cellStyle name="Comma 5 4 2 5 3 2" xfId="39525" xr:uid="{8BA94311-9434-432D-982A-3E122BD03186}"/>
    <cellStyle name="Comma 5 4 2 5 4" xfId="26885" xr:uid="{B86CAA36-12B2-4975-A3E6-532789B59691}"/>
    <cellStyle name="Comma 5 4 2 6" xfId="2271" xr:uid="{E071BAE9-FE33-4F7B-82F7-859AD5C31BED}"/>
    <cellStyle name="Comma 5 4 2 6 2" xfId="9696" xr:uid="{416EBEB3-77CF-465B-9ED5-08CBD10CAC67}"/>
    <cellStyle name="Comma 5 4 2 6 2 2" xfId="42309" xr:uid="{C753FA7A-FCDF-468A-85CE-A845DD773972}"/>
    <cellStyle name="Comma 5 4 2 6 3" xfId="17056" xr:uid="{E300235A-F5D1-4CD0-8EED-2C0EC625F49C}"/>
    <cellStyle name="Comma 5 4 2 6 4" xfId="29681" xr:uid="{457F1D41-6850-4DE9-9C3B-034069BF0113}"/>
    <cellStyle name="Comma 5 4 2 7" xfId="8573" xr:uid="{335A03FC-29F2-4C73-B154-39BDE9860006}"/>
    <cellStyle name="Comma 5 4 2 7 2" xfId="35996" xr:uid="{3EE507F6-10CF-403E-A017-4EE6617D1701}"/>
    <cellStyle name="Comma 5 4 2 8" xfId="15933" xr:uid="{2DF48367-1BE5-4317-A0AE-2E2E1E56CA42}"/>
    <cellStyle name="Comma 5 4 2 9" xfId="23384" xr:uid="{64C2F747-EF08-4639-B56E-D2B32CB41FF6}"/>
    <cellStyle name="Comma 5 4 3" xfId="580" xr:uid="{09D94365-85BE-47B7-B5ED-2210BF814312}"/>
    <cellStyle name="Comma 5 4 3 2" xfId="1127" xr:uid="{716B1F0D-6C0A-41EE-BFBF-FFC6CB2F3F94}"/>
    <cellStyle name="Comma 5 4 3 2 2" xfId="7817" xr:uid="{3D4F06EE-1217-407B-811D-6D653723A59A}"/>
    <cellStyle name="Comma 5 4 3 2 2 2" xfId="15182" xr:uid="{5F739912-3E52-4493-B52C-198C5E852EC0}"/>
    <cellStyle name="Comma 5 4 3 2 2 2 2" xfId="47800" xr:uid="{E7A9C96C-0246-4E28-8082-71A4FD96D4BA}"/>
    <cellStyle name="Comma 5 4 3 2 2 2 3" xfId="35172" xr:uid="{33AD7F5D-3D65-4F00-A661-76FAAB257D97}"/>
    <cellStyle name="Comma 5 4 3 2 2 3" xfId="22542" xr:uid="{9A6F6CB1-49CB-4404-8D5A-0FB1A396F579}"/>
    <cellStyle name="Comma 5 4 3 2 2 3 2" xfId="41519" xr:uid="{FE49BB1E-37BE-4806-AF9F-A977517297A0}"/>
    <cellStyle name="Comma 5 4 3 2 2 4" xfId="28879" xr:uid="{191197EF-9E38-4756-904A-511BBC399394}"/>
    <cellStyle name="Comma 5 4 3 2 3" xfId="4319" xr:uid="{4D87FC1B-DC19-45CA-8616-39D5558CC778}"/>
    <cellStyle name="Comma 5 4 3 2 3 2" xfId="11685" xr:uid="{E13BDB41-4544-4F1F-A7D4-4BA3A55AAE99}"/>
    <cellStyle name="Comma 5 4 3 2 3 2 2" xfId="44303" xr:uid="{D09F5C5B-E655-4D44-96A9-3647B2592F68}"/>
    <cellStyle name="Comma 5 4 3 2 3 3" xfId="19045" xr:uid="{F4E021CA-B353-489D-87B9-87EF1A252418}"/>
    <cellStyle name="Comma 5 4 3 2 3 4" xfId="31675" xr:uid="{E08D1286-E0B4-4C7F-A5DD-C5EE4A5ED5E2}"/>
    <cellStyle name="Comma 5 4 3 2 4" xfId="8970" xr:uid="{C2C5D6AC-85D3-4B8C-8E09-E9915E57CDC3}"/>
    <cellStyle name="Comma 5 4 3 2 4 2" xfId="38022" xr:uid="{DADD5BD5-F1CA-46D6-85AB-BB09DC3FEC3B}"/>
    <cellStyle name="Comma 5 4 3 2 5" xfId="16330" xr:uid="{5956FD6A-4BF7-4D81-8D1B-144C9438285C}"/>
    <cellStyle name="Comma 5 4 3 2 6" xfId="25382" xr:uid="{984D1535-7470-4C19-BE59-8AB368BD50D9}"/>
    <cellStyle name="Comma 5 4 3 3" xfId="840" xr:uid="{F517F3F9-4F5B-4147-AFA1-6C5B77AC4415}"/>
    <cellStyle name="Comma 5 4 3 3 2" xfId="6084" xr:uid="{DB4B4D1F-79CD-4C31-96FE-E8483EB47A7E}"/>
    <cellStyle name="Comma 5 4 3 3 2 2" xfId="13449" xr:uid="{F80888B9-5CD2-47A8-8320-D1AA9D8C2E53}"/>
    <cellStyle name="Comma 5 4 3 3 2 2 2" xfId="46067" xr:uid="{1ABCD379-B742-4DD6-BACA-386EAF1EE9E9}"/>
    <cellStyle name="Comma 5 4 3 3 2 3" xfId="20809" xr:uid="{7C25C9CA-6B5E-4556-98F0-8AE437FDFC0E}"/>
    <cellStyle name="Comma 5 4 3 3 2 4" xfId="33439" xr:uid="{8A9FE6C6-FDD4-4401-A1B2-43127B2316B8}"/>
    <cellStyle name="Comma 5 4 3 3 3" xfId="8709" xr:uid="{2E021950-9288-4516-B950-43BA122BC44D}"/>
    <cellStyle name="Comma 5 4 3 3 3 2" xfId="39786" xr:uid="{1713511C-D5BA-4A29-A79D-46FBF9471055}"/>
    <cellStyle name="Comma 5 4 3 3 4" xfId="16069" xr:uid="{1D0C1989-1F03-424D-AFEF-C1480FD281F5}"/>
    <cellStyle name="Comma 5 4 3 3 5" xfId="27146" xr:uid="{4B066B47-A19A-48C7-A61F-2F5B30CFACDB}"/>
    <cellStyle name="Comma 5 4 3 4" xfId="5199" xr:uid="{93050FE3-481B-4B84-A543-677F947728B8}"/>
    <cellStyle name="Comma 5 4 3 4 2" xfId="12564" xr:uid="{2747C3E5-E172-4D22-9235-6D458A89DA9D}"/>
    <cellStyle name="Comma 5 4 3 4 2 2" xfId="45182" xr:uid="{50660C2E-6B61-4DC3-93E2-2734E189DAE7}"/>
    <cellStyle name="Comma 5 4 3 4 2 3" xfId="32554" xr:uid="{63F4950A-D6E6-476F-9B60-E2B194BAC7EA}"/>
    <cellStyle name="Comma 5 4 3 4 3" xfId="19924" xr:uid="{0E889FB8-23AC-4815-B70D-6777DBC3AF2D}"/>
    <cellStyle name="Comma 5 4 3 4 3 2" xfId="38901" xr:uid="{365B824E-4956-4FD8-8382-10EC40339884}"/>
    <cellStyle name="Comma 5 4 3 4 4" xfId="26261" xr:uid="{A71A4644-17A0-41F8-8606-331CB197E244}"/>
    <cellStyle name="Comma 5 4 3 5" xfId="2584" xr:uid="{A7096F2B-D555-4C93-997A-71F7752C9DD0}"/>
    <cellStyle name="Comma 5 4 3 5 2" xfId="9956" xr:uid="{41A44D6A-9425-4D0E-A5B0-D6750C101158}"/>
    <cellStyle name="Comma 5 4 3 5 2 2" xfId="42570" xr:uid="{68C662D5-2877-47A3-A543-46423CDDADFC}"/>
    <cellStyle name="Comma 5 4 3 5 3" xfId="17316" xr:uid="{87E198AD-114E-4833-85B7-0DAEDD1C2C78}"/>
    <cellStyle name="Comma 5 4 3 5 4" xfId="29942" xr:uid="{47CBC9CF-8CF6-4F9A-B0CC-E4D29D2C6655}"/>
    <cellStyle name="Comma 5 4 3 6" xfId="8540" xr:uid="{F36F5518-D9F7-416D-B92F-A587062FE3D6}"/>
    <cellStyle name="Comma 5 4 3 6 2" xfId="36289" xr:uid="{7CF8BBFD-89E1-4AD4-840E-079572175AD0}"/>
    <cellStyle name="Comma 5 4 3 7" xfId="15900" xr:uid="{B60BF17F-2EA2-4C25-B0F7-D40DA5CC4D91}"/>
    <cellStyle name="Comma 5 4 3 8" xfId="23649" xr:uid="{D7D57CDF-B14C-4DF3-8098-461FEC5F4E4F}"/>
    <cellStyle name="Comma 5 4 4" xfId="476" xr:uid="{7370F431-A638-4B2A-8C97-E4BE0F70DC0E}"/>
    <cellStyle name="Comma 5 4 4 2" xfId="1114" xr:uid="{2B7C583E-4D29-4593-912F-76D4EC3580A9}"/>
    <cellStyle name="Comma 5 4 4 2 2" xfId="6463" xr:uid="{484A5199-ECE2-43FD-BF1D-2178650CEC38}"/>
    <cellStyle name="Comma 5 4 4 2 2 2" xfId="13828" xr:uid="{224761EA-5563-4EF6-AC3C-A21EA83BED4F}"/>
    <cellStyle name="Comma 5 4 4 2 2 2 2" xfId="46446" xr:uid="{6777C026-DC0D-4E1D-A6ED-C5179E5DA64F}"/>
    <cellStyle name="Comma 5 4 4 2 2 3" xfId="21188" xr:uid="{4135DF05-AE99-4C47-9324-83689D1F52FD}"/>
    <cellStyle name="Comma 5 4 4 2 2 4" xfId="33818" xr:uid="{FF83032F-9A8F-486A-82A3-E0D9317D2F98}"/>
    <cellStyle name="Comma 5 4 4 2 3" xfId="8957" xr:uid="{9E2ED064-DA33-46CE-815A-F2BA16A9466F}"/>
    <cellStyle name="Comma 5 4 4 2 3 2" xfId="40165" xr:uid="{0462E9B4-3AE9-4E89-862C-1E160A9B8FB1}"/>
    <cellStyle name="Comma 5 4 4 2 4" xfId="16317" xr:uid="{3E9D1E99-F3FF-47D7-A2D4-BC33FDAC8C97}"/>
    <cellStyle name="Comma 5 4 4 2 5" xfId="27525" xr:uid="{E0D5D7E3-8A98-493A-9B85-819E4655A576}"/>
    <cellStyle name="Comma 5 4 4 3" xfId="819" xr:uid="{5D8BB3DB-4DD9-45DB-A919-692AD12F3660}"/>
    <cellStyle name="Comma 5 4 4 3 2" xfId="5570" xr:uid="{7E663B28-9C8C-4380-B3BB-4267F245797F}"/>
    <cellStyle name="Comma 5 4 4 3 2 2" xfId="12935" xr:uid="{DC2E2258-3CFE-49A6-A38A-A3008903290C}"/>
    <cellStyle name="Comma 5 4 4 3 2 2 2" xfId="45553" xr:uid="{CF14621A-40D6-4766-A1AF-51B07014BE8E}"/>
    <cellStyle name="Comma 5 4 4 3 2 3" xfId="20295" xr:uid="{82B1FCDD-82C3-44F6-BB2C-BFE8C39CE319}"/>
    <cellStyle name="Comma 5 4 4 3 2 4" xfId="32925" xr:uid="{21EAE696-6A8C-4C6B-B874-CAEA2141B09E}"/>
    <cellStyle name="Comma 5 4 4 3 3" xfId="8688" xr:uid="{8BE75C5B-AB09-4793-B2F4-7C6CBA5E0A91}"/>
    <cellStyle name="Comma 5 4 4 3 3 2" xfId="39272" xr:uid="{836E44AB-E15C-41CD-B149-2F35BA1571D8}"/>
    <cellStyle name="Comma 5 4 4 3 4" xfId="16048" xr:uid="{DBE1B33B-9411-4A9C-A6F4-E4C508080F8D}"/>
    <cellStyle name="Comma 5 4 4 3 5" xfId="26632" xr:uid="{8E292DE3-A45F-4A18-AFFA-71AD410AF7F9}"/>
    <cellStyle name="Comma 5 4 4 4" xfId="2966" xr:uid="{5C173330-D212-47DE-94F4-FF5ACA5F81FA}"/>
    <cellStyle name="Comma 5 4 4 4 2" xfId="10332" xr:uid="{3E0A0CCE-1C33-41D7-802E-8531264D9695}"/>
    <cellStyle name="Comma 5 4 4 4 2 2" xfId="42949" xr:uid="{F84F5B6A-F302-4155-8275-3532C4DF567B}"/>
    <cellStyle name="Comma 5 4 4 4 3" xfId="17692" xr:uid="{A08059B7-ACF5-4D46-8680-A4001A7CB0B0}"/>
    <cellStyle name="Comma 5 4 4 4 4" xfId="30321" xr:uid="{EE3F1F29-00FF-4445-B7E3-A184540C2A5B}"/>
    <cellStyle name="Comma 5 4 4 5" xfId="8519" xr:uid="{D8636CD3-7957-4821-9E64-D9F2C1F4F502}"/>
    <cellStyle name="Comma 5 4 4 5 2" xfId="36668" xr:uid="{46FE5B0A-A950-4B31-8577-E20EB9BADD2D}"/>
    <cellStyle name="Comma 5 4 4 6" xfId="15879" xr:uid="{D8966862-D3F6-4132-AD30-91AE63E2157E}"/>
    <cellStyle name="Comma 5 4 4 7" xfId="24028" xr:uid="{5D7B8CA8-B48F-4430-A6A2-0676F1B7ECE0}"/>
    <cellStyle name="Comma 5 4 5" xfId="398" xr:uid="{7B690C4F-6AB2-4705-BE0E-1978DDF4A182}"/>
    <cellStyle name="Comma 5 4 5 2" xfId="989" xr:uid="{96F493EC-6442-4EA2-AF1D-32FEB595EE81}"/>
    <cellStyle name="Comma 5 4 5 2 2" xfId="8845" xr:uid="{4F0874AF-6668-409C-9354-26FB6445A700}"/>
    <cellStyle name="Comma 5 4 5 2 3" xfId="16205" xr:uid="{1EA2CBEE-67AB-45BF-A490-C9D295443538}"/>
    <cellStyle name="Comma 5 4 5 2 4" xfId="42006" xr:uid="{E2BF58FB-124F-4521-ACE5-FACBE3A0F109}"/>
    <cellStyle name="Comma 5 4 5 3" xfId="1610" xr:uid="{7DBD09F3-6432-44F8-BACD-067CAFBA5C63}"/>
    <cellStyle name="Comma 5 4 5 4" xfId="8480" xr:uid="{B493911F-B4CB-4DCF-B5FA-DCA5F75E60F8}"/>
    <cellStyle name="Comma 5 4 5 5" xfId="15840" xr:uid="{552B2023-BDA7-4420-9492-937D826E8EA4}"/>
    <cellStyle name="Comma 5 4 5 6" xfId="29371" xr:uid="{807B7B84-6AAC-4565-A873-395C4FCBE9F5}"/>
    <cellStyle name="Comma 5 4 6" xfId="900" xr:uid="{FEDB973D-879F-49B0-AD39-9B37337E7CE2}"/>
    <cellStyle name="Comma 5 4 6 2" xfId="8762" xr:uid="{9BE26A1D-7436-450F-9F0C-46DC96BC4F9D}"/>
    <cellStyle name="Comma 5 4 6 3" xfId="16122" xr:uid="{14DA4AA6-ED3F-4AF3-905E-E62AC9D93552}"/>
    <cellStyle name="Comma 5 4 7" xfId="1176" xr:uid="{9A420C97-1BF5-4195-944C-C7A1FDB758DA}"/>
    <cellStyle name="Comma 5 4 7 2" xfId="9011" xr:uid="{13B112AC-9A8E-4BE4-903D-19D1BFB8F217}"/>
    <cellStyle name="Comma 5 4 7 3" xfId="16371" xr:uid="{D7AF4174-4219-4EF3-A36D-401CC5435184}"/>
    <cellStyle name="Comma 5 4 8" xfId="780" xr:uid="{FE69F8A2-FF75-4DD7-BB56-4FEC1DE017A7}"/>
    <cellStyle name="Comma 5 4 8 2" xfId="8649" xr:uid="{E38A8399-E7CB-4468-B2F0-87335297FA20}"/>
    <cellStyle name="Comma 5 4 8 3" xfId="16009" xr:uid="{D2FE43D3-29CD-425D-A6E9-402F13FC5AFE}"/>
    <cellStyle name="Comma 5 4 9" xfId="1359" xr:uid="{D5E88811-1A77-439A-AC3D-8694DF827757}"/>
    <cellStyle name="Comma 5 5" xfId="272" xr:uid="{A17D93CC-F99B-45A2-AB98-401B5033ACF2}"/>
    <cellStyle name="Comma 5 5 2" xfId="647" xr:uid="{4C1712F0-1963-40CE-BD6D-EF0D7C31A06A}"/>
    <cellStyle name="Comma 5 5 2 2" xfId="1140" xr:uid="{D341CF00-7959-42A9-8D12-7BAB05956165}"/>
    <cellStyle name="Comma 5 5 2 2 2" xfId="4333" xr:uid="{099F3E92-CBD5-496B-896D-EB33D3B72A10}"/>
    <cellStyle name="Comma 5 5 2 2 2 2" xfId="7831" xr:uid="{4C9ED6FA-4AE0-49CE-876D-4113786F24DF}"/>
    <cellStyle name="Comma 5 5 2 2 2 2 2" xfId="15196" xr:uid="{5540A0A1-F602-436D-A9F2-DFC2ECBC5D42}"/>
    <cellStyle name="Comma 5 5 2 2 2 2 2 2" xfId="47814" xr:uid="{0E41A87B-CA8A-4112-B550-2431573679C3}"/>
    <cellStyle name="Comma 5 5 2 2 2 2 2 3" xfId="35186" xr:uid="{6632014D-9258-4C0B-8854-F5C6616E2DD7}"/>
    <cellStyle name="Comma 5 5 2 2 2 2 3" xfId="22556" xr:uid="{D24EBC33-3ECC-4E84-A485-909C796775F1}"/>
    <cellStyle name="Comma 5 5 2 2 2 2 3 2" xfId="41533" xr:uid="{D8EADC05-5930-4C19-83DF-BC0CEACE1101}"/>
    <cellStyle name="Comma 5 5 2 2 2 2 4" xfId="28893" xr:uid="{169859D5-8423-48D0-AE56-6EC73175A5EA}"/>
    <cellStyle name="Comma 5 5 2 2 2 3" xfId="5213" xr:uid="{FD6921C0-159B-4D60-A847-DCEC1B55455C}"/>
    <cellStyle name="Comma 5 5 2 2 2 3 2" xfId="12578" xr:uid="{CA769896-4375-4C48-8077-AC92E5AB5821}"/>
    <cellStyle name="Comma 5 5 2 2 2 3 2 2" xfId="45196" xr:uid="{2B3DAEDD-3063-4F3D-921C-48BBC0F06B71}"/>
    <cellStyle name="Comma 5 5 2 2 2 3 2 3" xfId="32568" xr:uid="{60863048-D47B-4480-AF20-483D2C3CC1F7}"/>
    <cellStyle name="Comma 5 5 2 2 2 3 3" xfId="19938" xr:uid="{36B00944-8C56-4E6B-8799-2B39505F0782}"/>
    <cellStyle name="Comma 5 5 2 2 2 3 3 2" xfId="38915" xr:uid="{516EAA35-8703-4917-8DC8-5D34291298AE}"/>
    <cellStyle name="Comma 5 5 2 2 2 3 4" xfId="26275" xr:uid="{FD70803D-045A-4256-9E95-FD09A25D24D2}"/>
    <cellStyle name="Comma 5 5 2 2 2 4" xfId="11699" xr:uid="{6C3465F5-B10E-4DAD-86FF-8E0D8A3BF8DA}"/>
    <cellStyle name="Comma 5 5 2 2 2 4 2" xfId="44317" xr:uid="{324916FD-3A4D-40C7-998C-C1681B3C2FFF}"/>
    <cellStyle name="Comma 5 5 2 2 2 4 3" xfId="31689" xr:uid="{8C26714E-3380-4EF9-913A-5D5006768441}"/>
    <cellStyle name="Comma 5 5 2 2 2 5" xfId="19059" xr:uid="{150AC514-18F5-49E8-8CC8-A6BBA1DE466B}"/>
    <cellStyle name="Comma 5 5 2 2 2 5 2" xfId="38036" xr:uid="{DFE7A933-ACC6-4560-A61A-A3BF5D58E057}"/>
    <cellStyle name="Comma 5 5 2 2 2 6" xfId="25396" xr:uid="{2A77582C-7C21-421F-A863-D95283FD82F2}"/>
    <cellStyle name="Comma 5 5 2 2 3" xfId="3479" xr:uid="{EA241BC2-C2ED-46A5-83B2-81CE42A14277}"/>
    <cellStyle name="Comma 5 5 2 2 3 2" xfId="6976" xr:uid="{552978BD-93E6-4A92-8F3C-6B09D7A96A32}"/>
    <cellStyle name="Comma 5 5 2 2 3 2 2" xfId="14341" xr:uid="{818C9BCA-4F2C-4AE7-876A-BE9CEE6DDD02}"/>
    <cellStyle name="Comma 5 5 2 2 3 2 2 2" xfId="46959" xr:uid="{13006B24-F6B2-426E-A8FD-5FCA285980A6}"/>
    <cellStyle name="Comma 5 5 2 2 3 2 2 3" xfId="34331" xr:uid="{F30E367C-1302-45D0-8955-30B2EB937C67}"/>
    <cellStyle name="Comma 5 5 2 2 3 2 3" xfId="21701" xr:uid="{331C0136-E834-4D67-B27C-BCB5840D4926}"/>
    <cellStyle name="Comma 5 5 2 2 3 2 3 2" xfId="40678" xr:uid="{8BFF0F36-ED58-412E-A96C-970E778C6E1D}"/>
    <cellStyle name="Comma 5 5 2 2 3 2 4" xfId="28038" xr:uid="{53BD5376-EB00-4A9F-BB6F-76FF53C2C248}"/>
    <cellStyle name="Comma 5 5 2 2 3 3" xfId="10845" xr:uid="{A521308B-07E2-4235-AAD0-BD0A5858A6FD}"/>
    <cellStyle name="Comma 5 5 2 2 3 3 2" xfId="43462" xr:uid="{6003539C-E209-4EDC-8DE6-F423B063B34F}"/>
    <cellStyle name="Comma 5 5 2 2 3 3 3" xfId="30834" xr:uid="{ED790280-9724-4436-979E-543540B0BD85}"/>
    <cellStyle name="Comma 5 5 2 2 3 4" xfId="18205" xr:uid="{C8AD1944-1946-41C9-9B21-DF4E3C4BD745}"/>
    <cellStyle name="Comma 5 5 2 2 3 4 2" xfId="37181" xr:uid="{3C05CC2F-DA04-4C6C-9794-9F59209D10CC}"/>
    <cellStyle name="Comma 5 5 2 2 3 5" xfId="24541" xr:uid="{3C682985-D0AF-4EE6-9CCF-C3B370C37370}"/>
    <cellStyle name="Comma 5 5 2 2 4" xfId="6098" xr:uid="{4FC38E31-1152-44D6-9C1B-9F40D416C137}"/>
    <cellStyle name="Comma 5 5 2 2 4 2" xfId="13463" xr:uid="{EEE93F8A-B4AD-485A-A4BE-E53524060BCC}"/>
    <cellStyle name="Comma 5 5 2 2 4 2 2" xfId="46081" xr:uid="{324AE65A-4C42-448F-AC15-563C59A81DEA}"/>
    <cellStyle name="Comma 5 5 2 2 4 2 3" xfId="33453" xr:uid="{F1FD3D5F-76AC-412D-8EEA-6BA4D56FABA5}"/>
    <cellStyle name="Comma 5 5 2 2 4 3" xfId="20823" xr:uid="{B0F2BD95-D567-4BFC-955A-84D6E262A9DF}"/>
    <cellStyle name="Comma 5 5 2 2 4 3 2" xfId="39800" xr:uid="{E230EFEF-7B7C-4916-A3E8-D6A191F57B18}"/>
    <cellStyle name="Comma 5 5 2 2 4 4" xfId="27160" xr:uid="{0B323A31-6DE2-4A84-9A8A-F8357F924440}"/>
    <cellStyle name="Comma 5 5 2 2 5" xfId="2599" xr:uid="{A2AD89DC-C38A-4D38-BF60-AC6A533DEE08}"/>
    <cellStyle name="Comma 5 5 2 2 5 2" xfId="9969" xr:uid="{3B0A2C3D-267A-4039-90F8-A561F4DBE281}"/>
    <cellStyle name="Comma 5 5 2 2 5 2 2" xfId="42584" xr:uid="{0824BAAF-1574-46BB-9760-37E4C3472183}"/>
    <cellStyle name="Comma 5 5 2 2 5 3" xfId="17329" xr:uid="{109D952F-7712-4108-9D0D-2EB45DA060BB}"/>
    <cellStyle name="Comma 5 5 2 2 5 4" xfId="29956" xr:uid="{187979A5-72F4-47A9-AE48-2A370A706E4C}"/>
    <cellStyle name="Comma 5 5 2 2 6" xfId="8983" xr:uid="{C53C500E-97E9-4E4A-B249-CC205EBBACAD}"/>
    <cellStyle name="Comma 5 5 2 2 6 2" xfId="36303" xr:uid="{50BFFCAC-40E6-4BDF-9844-4F917C05F267}"/>
    <cellStyle name="Comma 5 5 2 2 7" xfId="16343" xr:uid="{FAC30D72-FC70-44BD-BB16-9231D6BA13ED}"/>
    <cellStyle name="Comma 5 5 2 2 8" xfId="23663" xr:uid="{7C9FEABA-E130-463A-B9F0-5A2A7F7D29A1}"/>
    <cellStyle name="Comma 5 5 2 3" xfId="860" xr:uid="{06A97207-7675-43BF-A29E-73AD2E70AA6D}"/>
    <cellStyle name="Comma 5 5 2 3 2" xfId="7391" xr:uid="{1F998380-14C7-43D5-8D69-91E928B9F459}"/>
    <cellStyle name="Comma 5 5 2 3 2 2" xfId="14756" xr:uid="{E41CA0EF-2A3B-4537-9546-5241102FB8E7}"/>
    <cellStyle name="Comma 5 5 2 3 2 2 2" xfId="47374" xr:uid="{EF855327-9FD3-43FB-8AB9-AA97B24591CF}"/>
    <cellStyle name="Comma 5 5 2 3 2 2 3" xfId="34746" xr:uid="{D3204B73-FD1C-4028-91A0-B9FE0B934931}"/>
    <cellStyle name="Comma 5 5 2 3 2 3" xfId="22116" xr:uid="{027B1C8D-E430-435A-B6C7-476E92DB9C01}"/>
    <cellStyle name="Comma 5 5 2 3 2 3 2" xfId="41093" xr:uid="{2C70CAD1-8E23-4A2E-B3DB-54522CF64D50}"/>
    <cellStyle name="Comma 5 5 2 3 2 4" xfId="28453" xr:uid="{4616896A-84F3-4C14-AD74-AAB92857CAAE}"/>
    <cellStyle name="Comma 5 5 2 3 3" xfId="4769" xr:uid="{38EE49F6-B1AF-4955-8AFA-57C321100537}"/>
    <cellStyle name="Comma 5 5 2 3 3 2" xfId="12134" xr:uid="{72882F05-7D08-490F-BD84-4925F31850D9}"/>
    <cellStyle name="Comma 5 5 2 3 3 2 2" xfId="44752" xr:uid="{2CE91835-6E5A-482D-875D-F6C901EFC75B}"/>
    <cellStyle name="Comma 5 5 2 3 3 2 3" xfId="32124" xr:uid="{34D42177-396B-44C5-A60B-8560C1DC3453}"/>
    <cellStyle name="Comma 5 5 2 3 3 3" xfId="19494" xr:uid="{83FE40B2-3EDF-465A-9D5E-F3C5D3B558C6}"/>
    <cellStyle name="Comma 5 5 2 3 3 3 2" xfId="38471" xr:uid="{2337F691-30F9-4237-BCFA-F7B7AFDE3A08}"/>
    <cellStyle name="Comma 5 5 2 3 3 4" xfId="25831" xr:uid="{96C40564-86CD-4F98-AEEE-F47528AC8B74}"/>
    <cellStyle name="Comma 5 5 2 3 4" xfId="3894" xr:uid="{B7B618AD-C36A-410C-A2E1-C645F7B985CB}"/>
    <cellStyle name="Comma 5 5 2 3 4 2" xfId="11260" xr:uid="{049F45B1-2149-496D-A597-D3753AAB853A}"/>
    <cellStyle name="Comma 5 5 2 3 4 2 2" xfId="43877" xr:uid="{5D7E7CE8-66C9-4412-906F-DA2DF138580C}"/>
    <cellStyle name="Comma 5 5 2 3 4 3" xfId="18620" xr:uid="{FF5D9F18-9302-4F6D-A68F-00519974A9E0}"/>
    <cellStyle name="Comma 5 5 2 3 4 4" xfId="31249" xr:uid="{7CBF16A5-A8E8-4201-B76A-1CAE04B6C757}"/>
    <cellStyle name="Comma 5 5 2 3 5" xfId="8729" xr:uid="{B28905EB-1265-4337-A241-C77C28EAA0A9}"/>
    <cellStyle name="Comma 5 5 2 3 5 2" xfId="37596" xr:uid="{F98069D0-C0FB-44BE-8106-8CA165373FC8}"/>
    <cellStyle name="Comma 5 5 2 3 6" xfId="16089" xr:uid="{A1022AF2-3634-4685-A8D8-E375D939A39B}"/>
    <cellStyle name="Comma 5 5 2 3 7" xfId="24956" xr:uid="{C3B68459-7B0D-4507-8794-89C134EF9179}"/>
    <cellStyle name="Comma 5 5 2 4" xfId="3044" xr:uid="{769BBC8E-9F41-489C-B5BB-50A41A194AC9}"/>
    <cellStyle name="Comma 5 5 2 4 2" xfId="6541" xr:uid="{0A3F2F78-7872-454E-A51E-8C3B0ABFB9BE}"/>
    <cellStyle name="Comma 5 5 2 4 2 2" xfId="13906" xr:uid="{5A8A1566-4598-4FB1-AA79-BF6AD901CFE2}"/>
    <cellStyle name="Comma 5 5 2 4 2 2 2" xfId="46524" xr:uid="{A26EB190-FE92-4EB4-A017-07CC91FF7953}"/>
    <cellStyle name="Comma 5 5 2 4 2 2 3" xfId="33896" xr:uid="{7BBCBD1B-3826-451B-B403-1B53E2377D88}"/>
    <cellStyle name="Comma 5 5 2 4 2 3" xfId="21266" xr:uid="{2918B45C-6A1B-40AC-8C66-BF6575EDAC62}"/>
    <cellStyle name="Comma 5 5 2 4 2 3 2" xfId="40243" xr:uid="{31300E8E-5A74-4FC7-8E9C-632EEE3993C7}"/>
    <cellStyle name="Comma 5 5 2 4 2 4" xfId="27603" xr:uid="{71A6FED2-EFA5-4719-9047-99DBD9004CD5}"/>
    <cellStyle name="Comma 5 5 2 4 3" xfId="10410" xr:uid="{B868A562-00D1-4C05-99C6-98F9F6DE2280}"/>
    <cellStyle name="Comma 5 5 2 4 3 2" xfId="43027" xr:uid="{B2689A96-D7F0-4266-A504-E1845FC3723C}"/>
    <cellStyle name="Comma 5 5 2 4 3 3" xfId="30399" xr:uid="{63554132-3260-465D-A023-20C18A9F14C8}"/>
    <cellStyle name="Comma 5 5 2 4 4" xfId="17770" xr:uid="{0A115A72-0FB2-4C22-A5B4-34A5778555C7}"/>
    <cellStyle name="Comma 5 5 2 4 4 2" xfId="36746" xr:uid="{8456698B-29A3-47C3-930F-E91CDFA395A0}"/>
    <cellStyle name="Comma 5 5 2 4 5" xfId="24106" xr:uid="{9B484920-A3BE-4248-BB38-52B7848BC0A4}"/>
    <cellStyle name="Comma 5 5 2 5" xfId="5654" xr:uid="{EF48EA0D-5EC3-4363-B530-AA38148EC83D}"/>
    <cellStyle name="Comma 5 5 2 5 2" xfId="13019" xr:uid="{CBE77239-DF30-4D76-81B4-B8B30486CFE7}"/>
    <cellStyle name="Comma 5 5 2 5 2 2" xfId="45637" xr:uid="{287B6816-C691-40BD-B085-201118DC2C83}"/>
    <cellStyle name="Comma 5 5 2 5 2 3" xfId="33009" xr:uid="{66891CE0-21E6-4DEA-B3EA-78325E184B22}"/>
    <cellStyle name="Comma 5 5 2 5 3" xfId="20379" xr:uid="{6A17C886-5CC3-4676-855A-BDFAAA2B45D9}"/>
    <cellStyle name="Comma 5 5 2 5 3 2" xfId="39356" xr:uid="{109C5BAF-5CF2-4337-B361-6F87761FF64F}"/>
    <cellStyle name="Comma 5 5 2 5 4" xfId="26716" xr:uid="{36E1BEEF-D844-4CC1-9043-497D11B1B999}"/>
    <cellStyle name="Comma 5 5 2 6" xfId="2011" xr:uid="{56808A3F-633A-4552-A7FA-37B12A41CF0C}"/>
    <cellStyle name="Comma 5 5 2 6 2" xfId="9527" xr:uid="{C8556D6D-631A-414E-8531-40ADC3BAADC2}"/>
    <cellStyle name="Comma 5 5 2 6 2 2" xfId="42140" xr:uid="{CCEEA2DB-DCE7-4EDC-9ED0-661B40BA16AA}"/>
    <cellStyle name="Comma 5 5 2 6 3" xfId="16887" xr:uid="{E229B5AA-4428-4776-91C6-40832ABBECD5}"/>
    <cellStyle name="Comma 5 5 2 6 4" xfId="29512" xr:uid="{FD4322E3-1DBA-449C-9465-83F468C6DEB3}"/>
    <cellStyle name="Comma 5 5 2 7" xfId="8560" xr:uid="{25E54B3F-558A-435A-860F-7A43F225DD7F}"/>
    <cellStyle name="Comma 5 5 2 7 2" xfId="35782" xr:uid="{029E3F44-3584-45A9-8DD4-834E554FB2CF}"/>
    <cellStyle name="Comma 5 5 2 8" xfId="15920" xr:uid="{198095B6-0C7B-47EC-8F69-C9EEF42EFA21}"/>
    <cellStyle name="Comma 5 5 2 9" xfId="23213" xr:uid="{0B9355D0-49D9-4C90-974F-940A26943514}"/>
    <cellStyle name="Comma 5 5 3" xfId="441" xr:uid="{FA218D7D-774D-4F66-B7A4-14A1CCDCD20B}"/>
    <cellStyle name="Comma 5 5 3 2" xfId="1000" xr:uid="{0F620261-63D7-4492-B42F-CCABD30A8573}"/>
    <cellStyle name="Comma 5 5 3 2 2" xfId="8856" xr:uid="{15A60679-71FE-43B2-B1E3-7E7D4E7D9903}"/>
    <cellStyle name="Comma 5 5 3 2 2 2" xfId="48185" xr:uid="{3FF79C0C-E9FD-4A31-8FAE-1CA9D3C8AEA8}"/>
    <cellStyle name="Comma 5 5 3 2 3" xfId="16216" xr:uid="{B664FAAF-6809-4F8A-B66A-400BBF35BC8D}"/>
    <cellStyle name="Comma 5 5 3 2 4" xfId="35557" xr:uid="{6557461C-4406-446E-8EB1-43E08E60E256}"/>
    <cellStyle name="Comma 5 5 3 3" xfId="8202" xr:uid="{95F99F51-77C3-4498-8269-8B13232B0881}"/>
    <cellStyle name="Comma 5 5 3 3 2" xfId="15567" xr:uid="{6A8AF5B7-5D5A-4ADB-9AF5-ABB30633A9EE}"/>
    <cellStyle name="Comma 5 5 3 3 3" xfId="22927" xr:uid="{A64209C3-ECF5-431D-89D5-0147F3236654}"/>
    <cellStyle name="Comma 5 5 3 3 4" xfId="41904" xr:uid="{58EA33E5-4C24-4AA4-A02F-65B366F31BF7}"/>
    <cellStyle name="Comma 5 5 3 4" xfId="8506" xr:uid="{FE60C8D0-D38B-4BB5-AA85-59A595EEF614}"/>
    <cellStyle name="Comma 5 5 3 5" xfId="15866" xr:uid="{12792FF5-69DE-451D-8762-76A45E831B28}"/>
    <cellStyle name="Comma 5 5 3 6" xfId="29264" xr:uid="{4BFF668B-2B49-4893-B6CD-51BF6210E9FC}"/>
    <cellStyle name="Comma 5 5 4" xfId="905" xr:uid="{92CB7962-67D5-4E40-800D-FBF92D6A1F71}"/>
    <cellStyle name="Comma 5 5 4 2" xfId="1611" xr:uid="{04A7BF72-F66B-46F7-BEED-53225AB7FE65}"/>
    <cellStyle name="Comma 5 5 4 2 2" xfId="42026" xr:uid="{130E2B85-89C6-4874-B742-20A2E0B4F909}"/>
    <cellStyle name="Comma 5 5 4 3" xfId="8765" xr:uid="{32DC87B9-0A6E-4B67-A429-543DAB29F033}"/>
    <cellStyle name="Comma 5 5 4 4" xfId="16125" xr:uid="{0865BC94-FDCA-4CA2-ABEE-387F4AF3E81E}"/>
    <cellStyle name="Comma 5 5 4 5" xfId="29391" xr:uid="{1342D86C-5591-4906-8CA7-D46CACD5E189}"/>
    <cellStyle name="Comma 5 5 5" xfId="806" xr:uid="{561D05B3-AEFF-4835-AB1A-FFBB069251A7}"/>
    <cellStyle name="Comma 5 5 5 2" xfId="8675" xr:uid="{F5D65B54-E01A-47FB-9F17-811DC9EF62A0}"/>
    <cellStyle name="Comma 5 5 5 3" xfId="16035" xr:uid="{3CF41ED0-5B64-499C-8894-33F6E49EE876}"/>
    <cellStyle name="Comma 5 5 6" xfId="1360" xr:uid="{BB144B6B-FF86-458C-AFF3-5342338FF700}"/>
    <cellStyle name="Comma 5 5 7" xfId="1553" xr:uid="{81E758EC-CB5D-484F-A605-86ADBB902EFA}"/>
    <cellStyle name="Comma 5 5 7 2" xfId="9167" xr:uid="{D6FAAD68-15A8-4A87-AD71-151202828944}"/>
    <cellStyle name="Comma 5 5 7 3" xfId="16527" xr:uid="{BDE22F89-7F5B-44B7-BB1C-49BC5EA0A262}"/>
    <cellStyle name="Comma 5 5 8" xfId="8376" xr:uid="{0D4D7522-8B47-453E-8B69-280899081BA0}"/>
    <cellStyle name="Comma 5 5 9" xfId="15737" xr:uid="{A0E5BC94-6328-49FD-BF05-3D3D144B380D}"/>
    <cellStyle name="Comma 5 6" xfId="292" xr:uid="{077C517C-C556-4707-B64D-B1B4281A65FB}"/>
    <cellStyle name="Comma 5 6 2" xfId="630" xr:uid="{5343D471-1AAE-4418-BF64-926491BFA605}"/>
    <cellStyle name="Comma 5 6 2 2" xfId="1018" xr:uid="{8642F49D-4F19-47AA-BF05-E91AA2A33054}"/>
    <cellStyle name="Comma 5 6 2 2 2" xfId="4347" xr:uid="{F1C1AA62-C7BC-41F4-9639-86F50AF379F7}"/>
    <cellStyle name="Comma 5 6 2 2 2 2" xfId="7845" xr:uid="{8FCC6D85-D380-47FC-9B6A-6E49EDF7E7F7}"/>
    <cellStyle name="Comma 5 6 2 2 2 2 2" xfId="15210" xr:uid="{26EEB1FE-26DA-42E8-B279-6C467E698223}"/>
    <cellStyle name="Comma 5 6 2 2 2 2 2 2" xfId="47828" xr:uid="{54F48EDC-ABC8-45D2-AE11-DA55141C78C0}"/>
    <cellStyle name="Comma 5 6 2 2 2 2 2 3" xfId="35200" xr:uid="{8B5A92FE-BA92-46AD-AFDD-92493DB1B324}"/>
    <cellStyle name="Comma 5 6 2 2 2 2 3" xfId="22570" xr:uid="{1B89DF97-0971-41A1-A002-8F5F0FEC287B}"/>
    <cellStyle name="Comma 5 6 2 2 2 2 3 2" xfId="41547" xr:uid="{3F9E6802-DF19-48B2-85DC-5F0752C76F13}"/>
    <cellStyle name="Comma 5 6 2 2 2 2 4" xfId="28907" xr:uid="{E1CE4574-B52D-4F99-AF5E-434E7ACB0787}"/>
    <cellStyle name="Comma 5 6 2 2 2 3" xfId="5227" xr:uid="{5CC8C639-5E06-497A-A984-E99BE041FE64}"/>
    <cellStyle name="Comma 5 6 2 2 2 3 2" xfId="12592" xr:uid="{84B10095-D6A3-47D4-BC10-B55B6BF16F76}"/>
    <cellStyle name="Comma 5 6 2 2 2 3 2 2" xfId="45210" xr:uid="{5651719B-0F2B-45E6-8DC8-109B32BF8CF0}"/>
    <cellStyle name="Comma 5 6 2 2 2 3 2 3" xfId="32582" xr:uid="{6FD90904-C048-4BA0-A2E8-6571FF37C6E0}"/>
    <cellStyle name="Comma 5 6 2 2 2 3 3" xfId="19952" xr:uid="{89DE8261-7FE9-4E2F-8394-615E922D6634}"/>
    <cellStyle name="Comma 5 6 2 2 2 3 3 2" xfId="38929" xr:uid="{6E1877EB-E7E0-4D29-91F7-42AA15D5F2A0}"/>
    <cellStyle name="Comma 5 6 2 2 2 3 4" xfId="26289" xr:uid="{C92803E8-FBB9-4075-B1E9-BB446CA99112}"/>
    <cellStyle name="Comma 5 6 2 2 2 4" xfId="11713" xr:uid="{B763DC53-9E08-4DAF-A39D-F536039A0A64}"/>
    <cellStyle name="Comma 5 6 2 2 2 4 2" xfId="44331" xr:uid="{BA10C936-3C18-4311-B2A5-9C0AD3EE7007}"/>
    <cellStyle name="Comma 5 6 2 2 2 4 3" xfId="31703" xr:uid="{DEED340A-E4A0-4B23-B582-636D0B0E8108}"/>
    <cellStyle name="Comma 5 6 2 2 2 5" xfId="19073" xr:uid="{BACC9079-1047-411B-8E65-4F5441F580D8}"/>
    <cellStyle name="Comma 5 6 2 2 2 5 2" xfId="38050" xr:uid="{5A729E02-FB48-4BE3-A4D3-A3D94E265BEE}"/>
    <cellStyle name="Comma 5 6 2 2 2 6" xfId="25410" xr:uid="{68DEF89C-B18D-4282-BFE9-542D1769EA1B}"/>
    <cellStyle name="Comma 5 6 2 2 3" xfId="3493" xr:uid="{C5CEE39E-2BC4-4790-BF1D-411E9A3E8E7D}"/>
    <cellStyle name="Comma 5 6 2 2 3 2" xfId="6990" xr:uid="{70E1008C-963F-4D01-A51C-2377C8C6A21E}"/>
    <cellStyle name="Comma 5 6 2 2 3 2 2" xfId="14355" xr:uid="{DF0D38AE-C7A0-4AFD-9F47-3219AE0392C7}"/>
    <cellStyle name="Comma 5 6 2 2 3 2 2 2" xfId="46973" xr:uid="{34CD7FC6-8A1A-4B5F-B7CD-D9D5DF0ACBEE}"/>
    <cellStyle name="Comma 5 6 2 2 3 2 2 3" xfId="34345" xr:uid="{951AE5CE-5B71-4ACD-8693-6810F8A21CF9}"/>
    <cellStyle name="Comma 5 6 2 2 3 2 3" xfId="21715" xr:uid="{B557F8D0-089E-43D7-B124-5031B0A4FD57}"/>
    <cellStyle name="Comma 5 6 2 2 3 2 3 2" xfId="40692" xr:uid="{7FAAA66B-E2A3-4964-B4E9-801F6189F6EC}"/>
    <cellStyle name="Comma 5 6 2 2 3 2 4" xfId="28052" xr:uid="{D7891E05-5A01-453F-9C1F-5D47240EF04E}"/>
    <cellStyle name="Comma 5 6 2 2 3 3" xfId="10859" xr:uid="{7848E893-500C-4A00-A8DB-90F551DDB697}"/>
    <cellStyle name="Comma 5 6 2 2 3 3 2" xfId="43476" xr:uid="{AC165A61-65BB-49C4-BE66-18714FCBE4B3}"/>
    <cellStyle name="Comma 5 6 2 2 3 3 3" xfId="30848" xr:uid="{99C6896E-8AD8-4B71-993B-09DE83499E51}"/>
    <cellStyle name="Comma 5 6 2 2 3 4" xfId="18219" xr:uid="{373F4A3C-5D23-4A60-9101-C6D8C3464852}"/>
    <cellStyle name="Comma 5 6 2 2 3 4 2" xfId="37195" xr:uid="{845631E5-E449-425E-B28D-46391F105052}"/>
    <cellStyle name="Comma 5 6 2 2 3 5" xfId="24555" xr:uid="{18F1C517-6BC1-443D-B388-0678303E9029}"/>
    <cellStyle name="Comma 5 6 2 2 4" xfId="6112" xr:uid="{81D704D5-B60D-44C1-8C90-92ED531ED3A7}"/>
    <cellStyle name="Comma 5 6 2 2 4 2" xfId="13477" xr:uid="{A2F0F43E-4669-4C65-B656-80A9440A33B6}"/>
    <cellStyle name="Comma 5 6 2 2 4 2 2" xfId="46095" xr:uid="{DB859761-8EE7-4602-ABD1-84FE2778F3A3}"/>
    <cellStyle name="Comma 5 6 2 2 4 2 3" xfId="33467" xr:uid="{C08C673D-3057-44C5-998D-A4518EDE3C65}"/>
    <cellStyle name="Comma 5 6 2 2 4 3" xfId="20837" xr:uid="{25F1EDD0-10E3-4106-80F0-832D218F819B}"/>
    <cellStyle name="Comma 5 6 2 2 4 3 2" xfId="39814" xr:uid="{AABD853A-9F9B-4FF8-9501-D5BAB390B5C6}"/>
    <cellStyle name="Comma 5 6 2 2 4 4" xfId="27174" xr:uid="{D83ACD0E-C1A5-4F9C-A8DA-444AB70D9526}"/>
    <cellStyle name="Comma 5 6 2 2 5" xfId="2613" xr:uid="{38C383CF-D972-4864-A8D7-3D8F51B1F0C2}"/>
    <cellStyle name="Comma 5 6 2 2 5 2" xfId="9983" xr:uid="{8704B698-EA21-4483-8778-EBFD5104E43F}"/>
    <cellStyle name="Comma 5 6 2 2 5 2 2" xfId="42598" xr:uid="{CF3873BF-CE9B-4FD7-8A0A-75CAAA0A0BED}"/>
    <cellStyle name="Comma 5 6 2 2 5 3" xfId="17343" xr:uid="{14DD6A41-E39B-40CF-87B0-E798C9213745}"/>
    <cellStyle name="Comma 5 6 2 2 5 4" xfId="29970" xr:uid="{1CD0EB18-EE38-4992-B77C-A5F5E27FC27C}"/>
    <cellStyle name="Comma 5 6 2 2 6" xfId="8874" xr:uid="{3ECCBCC8-08ED-4515-AA33-0CB8DEA86159}"/>
    <cellStyle name="Comma 5 6 2 2 6 2" xfId="36317" xr:uid="{3284F06C-D947-4F35-BA08-2265552DC531}"/>
    <cellStyle name="Comma 5 6 2 2 7" xfId="16234" xr:uid="{68A1FD94-539D-47F4-A83E-E4F7E46EE7D5}"/>
    <cellStyle name="Comma 5 6 2 2 8" xfId="23677" xr:uid="{A26A21B8-40BF-4E4F-A3D5-8A749ACABA42}"/>
    <cellStyle name="Comma 5 6 2 3" xfId="3909" xr:uid="{2C4DBC64-5109-400D-9B26-5129FFE953CB}"/>
    <cellStyle name="Comma 5 6 2 3 2" xfId="7406" xr:uid="{1E62DB40-6CE6-4245-B548-32B5D6D25BC2}"/>
    <cellStyle name="Comma 5 6 2 3 2 2" xfId="14771" xr:uid="{2DB62776-147A-42C2-9DB7-1ABBAADAC6E1}"/>
    <cellStyle name="Comma 5 6 2 3 2 2 2" xfId="47389" xr:uid="{35A27590-10D8-4D28-B1ED-ADEF56A6569E}"/>
    <cellStyle name="Comma 5 6 2 3 2 2 3" xfId="34761" xr:uid="{66D5DB9B-4D6D-4704-8C67-3B75E16D6C20}"/>
    <cellStyle name="Comma 5 6 2 3 2 3" xfId="22131" xr:uid="{B80D66B4-EFD5-4618-9C7E-0F357722BDAF}"/>
    <cellStyle name="Comma 5 6 2 3 2 3 2" xfId="41108" xr:uid="{445565DB-4DD1-4126-AD95-7ECD9C7F2507}"/>
    <cellStyle name="Comma 5 6 2 3 2 4" xfId="28468" xr:uid="{6B7C1321-D759-40F7-A713-F5698EA3E728}"/>
    <cellStyle name="Comma 5 6 2 3 3" xfId="4784" xr:uid="{C9B44637-D384-410A-9052-205DC749E1F8}"/>
    <cellStyle name="Comma 5 6 2 3 3 2" xfId="12149" xr:uid="{E31BAE28-28D5-4C85-82C8-7C716FC056F6}"/>
    <cellStyle name="Comma 5 6 2 3 3 2 2" xfId="44767" xr:uid="{97DB5C08-2F04-4F78-A4D1-E424365A9696}"/>
    <cellStyle name="Comma 5 6 2 3 3 2 3" xfId="32139" xr:uid="{F185D883-2D96-48FF-82E2-51658F51B450}"/>
    <cellStyle name="Comma 5 6 2 3 3 3" xfId="19509" xr:uid="{D6E9A9D4-51B1-4DEE-802F-AC160DF49028}"/>
    <cellStyle name="Comma 5 6 2 3 3 3 2" xfId="38486" xr:uid="{28F8050B-47BE-4460-B2AE-1A42C2B9B094}"/>
    <cellStyle name="Comma 5 6 2 3 3 4" xfId="25846" xr:uid="{C50E24EB-F0E8-4999-BB73-1524AB1AF5AC}"/>
    <cellStyle name="Comma 5 6 2 3 4" xfId="11275" xr:uid="{542A73B9-049E-463A-83A1-BA86C97B6852}"/>
    <cellStyle name="Comma 5 6 2 3 4 2" xfId="43892" xr:uid="{5866BB59-71FC-4449-9E95-A00EF3638DC8}"/>
    <cellStyle name="Comma 5 6 2 3 4 3" xfId="31264" xr:uid="{AA054144-3E4A-402E-AE0F-D7F9B4C52866}"/>
    <cellStyle name="Comma 5 6 2 3 5" xfId="18635" xr:uid="{117386F2-AA17-4637-801B-2723B7F1AF3A}"/>
    <cellStyle name="Comma 5 6 2 3 5 2" xfId="37611" xr:uid="{7BE2B30F-13A6-4D3D-829A-699D34A2F275}"/>
    <cellStyle name="Comma 5 6 2 3 6" xfId="24971" xr:uid="{4826266F-A95B-470A-8412-F35A39769F75}"/>
    <cellStyle name="Comma 5 6 2 4" xfId="3059" xr:uid="{6339B5FB-A0A2-4E86-8BF6-491421988D0E}"/>
    <cellStyle name="Comma 5 6 2 4 2" xfId="6556" xr:uid="{6AB39715-9DC7-4BBF-A37D-67E44CB45162}"/>
    <cellStyle name="Comma 5 6 2 4 2 2" xfId="13921" xr:uid="{98D58E61-3909-48F3-B420-942B69331D92}"/>
    <cellStyle name="Comma 5 6 2 4 2 2 2" xfId="46539" xr:uid="{90BB9301-2C84-4B02-AFB4-54B6E2365E30}"/>
    <cellStyle name="Comma 5 6 2 4 2 2 3" xfId="33911" xr:uid="{AE14101B-C279-4666-827C-7614652F25AB}"/>
    <cellStyle name="Comma 5 6 2 4 2 3" xfId="21281" xr:uid="{84549020-50D4-4F19-86B6-8CC1CADB8B7C}"/>
    <cellStyle name="Comma 5 6 2 4 2 3 2" xfId="40258" xr:uid="{BEF2B59D-B594-4DA8-A60A-9E85CD8FE751}"/>
    <cellStyle name="Comma 5 6 2 4 2 4" xfId="27618" xr:uid="{B703D063-B4C0-4A01-8A70-A47B8412EFB0}"/>
    <cellStyle name="Comma 5 6 2 4 3" xfId="10425" xr:uid="{A7BF3E71-2B8E-4191-905A-22202808E183}"/>
    <cellStyle name="Comma 5 6 2 4 3 2" xfId="43042" xr:uid="{BB4EB5F2-9DD5-4141-A01F-979A185AE5AC}"/>
    <cellStyle name="Comma 5 6 2 4 3 3" xfId="30414" xr:uid="{0A08F3A9-ED95-4472-ACAD-EB25AFB562F4}"/>
    <cellStyle name="Comma 5 6 2 4 4" xfId="17785" xr:uid="{8DEA8177-68CA-4176-B903-6591B5F068D2}"/>
    <cellStyle name="Comma 5 6 2 4 4 2" xfId="36761" xr:uid="{0ADA7484-0195-468E-AF82-3830E2F9A676}"/>
    <cellStyle name="Comma 5 6 2 4 5" xfId="24121" xr:uid="{28B0AFD5-3A19-47DB-8EE6-F10069EC1B9B}"/>
    <cellStyle name="Comma 5 6 2 5" xfId="5669" xr:uid="{760C9E91-423B-4669-894D-EE2772FC8CE9}"/>
    <cellStyle name="Comma 5 6 2 5 2" xfId="13034" xr:uid="{D870C0D2-4929-4AFE-B21A-6A0419EE3CB3}"/>
    <cellStyle name="Comma 5 6 2 5 2 2" xfId="45652" xr:uid="{4F7EF841-430D-43B1-859B-48A74EA2D044}"/>
    <cellStyle name="Comma 5 6 2 5 2 3" xfId="33024" xr:uid="{9BBDE62C-2E0A-4E97-874F-83310CA3FD0D}"/>
    <cellStyle name="Comma 5 6 2 5 3" xfId="20394" xr:uid="{6B91FFA6-68C0-4C16-814B-8C41F4B30E1E}"/>
    <cellStyle name="Comma 5 6 2 5 3 2" xfId="39371" xr:uid="{0B1309AA-D0E1-4BC7-A408-97BE2C07E0FF}"/>
    <cellStyle name="Comma 5 6 2 5 4" xfId="26731" xr:uid="{8829DA8A-2478-4463-A045-ABE8AA876334}"/>
    <cellStyle name="Comma 5 6 2 6" xfId="2036" xr:uid="{7E937EEC-0786-446A-85E9-F2A9849632C1}"/>
    <cellStyle name="Comma 5 6 2 6 2" xfId="9542" xr:uid="{84D91AF1-0477-4BA8-95CB-8DC75A820324}"/>
    <cellStyle name="Comma 5 6 2 6 2 2" xfId="42155" xr:uid="{DBF09B82-FEF4-4D31-9CC3-2D1CD8BF383E}"/>
    <cellStyle name="Comma 5 6 2 6 3" xfId="16902" xr:uid="{4BA2B750-6B2F-4EB7-B382-9B23A05CFC64}"/>
    <cellStyle name="Comma 5 6 2 6 4" xfId="29527" xr:uid="{A216B993-822D-491E-B809-0906949292B1}"/>
    <cellStyle name="Comma 5 6 2 7" xfId="8549" xr:uid="{1FC71A68-4E7F-42EF-999D-AF71DADA1FD3}"/>
    <cellStyle name="Comma 5 6 2 7 2" xfId="35797" xr:uid="{A10134E9-29B1-4C48-A9D6-5C90E55BDC6F}"/>
    <cellStyle name="Comma 5 6 2 8" xfId="15909" xr:uid="{73DB3964-B0BB-4AF5-B04F-2683811F05CD}"/>
    <cellStyle name="Comma 5 6 2 9" xfId="23229" xr:uid="{D3C9D5AA-E927-4DDC-875F-A3657F82E13A}"/>
    <cellStyle name="Comma 5 6 3" xfId="920" xr:uid="{6D9A954B-9D09-4488-96AB-DDE52AEEE21C}"/>
    <cellStyle name="Comma 5 6 3 2" xfId="8779" xr:uid="{84677C50-ECB6-4D5F-888D-193E9E249C54}"/>
    <cellStyle name="Comma 5 6 3 2 2" xfId="42050" xr:uid="{21010D84-1026-40C8-994E-24835A33C6A3}"/>
    <cellStyle name="Comma 5 6 3 3" xfId="16139" xr:uid="{978821F0-B97D-4145-9B91-FC8BC5958A9C}"/>
    <cellStyle name="Comma 5 6 3 4" xfId="29420" xr:uid="{B2139F4B-525A-4AD1-842B-ACD93C06F086}"/>
    <cellStyle name="Comma 5 6 4" xfId="849" xr:uid="{3CF81D77-09D4-4EDE-A9C8-130DB70C6FFA}"/>
    <cellStyle name="Comma 5 6 4 2" xfId="8718" xr:uid="{68E4A417-E403-422C-8BCD-E58986A10DDC}"/>
    <cellStyle name="Comma 5 6 4 3" xfId="16078" xr:uid="{28FBB967-2FF0-45CC-9125-269AB6A9E1BA}"/>
    <cellStyle name="Comma 5 6 5" xfId="1361" xr:uid="{89729AC9-A82C-40F7-B08B-C62F26E777B2}"/>
    <cellStyle name="Comma 5 6 6" xfId="8395" xr:uid="{71D8F2F5-21B4-4A75-AC6E-6D76D3ED42E7}"/>
    <cellStyle name="Comma 5 6 7" xfId="15756" xr:uid="{C6BA92C1-4FAA-4F37-84E6-64667E2E8BDF}"/>
    <cellStyle name="Comma 5 7" xfId="311" xr:uid="{2A52163F-E76B-4AEA-BDA2-16A4E3B27D74}"/>
    <cellStyle name="Comma 5 7 10" xfId="8412" xr:uid="{3DB5A9A1-3905-4381-8522-A28172E72801}"/>
    <cellStyle name="Comma 5 7 11" xfId="15773" xr:uid="{B4938AF9-30F1-49BA-8A13-FBF5AEA49D93}"/>
    <cellStyle name="Comma 5 7 12" xfId="23141" xr:uid="{5DA3B4BA-ACB2-47A5-9D28-D73230719A81}"/>
    <cellStyle name="Comma 5 7 2" xfId="542" xr:uid="{FB84F3DB-4659-4566-B098-EAD8168FA70F}"/>
    <cellStyle name="Comma 5 7 2 10" xfId="23215" xr:uid="{357EFBE0-AD0C-4F59-BD9B-473B9DF17575}"/>
    <cellStyle name="Comma 5 7 2 2" xfId="1010" xr:uid="{295FE5DF-F89C-41C7-A41A-AE115D114F1A}"/>
    <cellStyle name="Comma 5 7 2 2 2" xfId="4335" xr:uid="{ABBB88B9-C4C7-4C83-939E-6DFA7E0B2C38}"/>
    <cellStyle name="Comma 5 7 2 2 2 2" xfId="7833" xr:uid="{4D1129CC-9884-4A1F-8203-DDDA7FE95C15}"/>
    <cellStyle name="Comma 5 7 2 2 2 2 2" xfId="15198" xr:uid="{2E9DB68E-DFDF-4BD9-A800-72DED660E31A}"/>
    <cellStyle name="Comma 5 7 2 2 2 2 2 2" xfId="47816" xr:uid="{EA0F3BBE-A990-4FB1-85D6-1D0BF3CD5FC7}"/>
    <cellStyle name="Comma 5 7 2 2 2 2 2 3" xfId="35188" xr:uid="{08A0CEC8-49B1-40AF-82C3-D67E934A6151}"/>
    <cellStyle name="Comma 5 7 2 2 2 2 3" xfId="22558" xr:uid="{6BB3C7E9-590B-4FFB-B9B3-360B55D4D850}"/>
    <cellStyle name="Comma 5 7 2 2 2 2 3 2" xfId="41535" xr:uid="{36B6AD2C-174D-439B-BC6B-8991A3795F66}"/>
    <cellStyle name="Comma 5 7 2 2 2 2 4" xfId="28895" xr:uid="{B82F0BC2-ED8C-4FD1-B8E9-3213C7B0856C}"/>
    <cellStyle name="Comma 5 7 2 2 2 3" xfId="5215" xr:uid="{A4750A7E-9C3A-4EAB-B573-11DFD8BFAE33}"/>
    <cellStyle name="Comma 5 7 2 2 2 3 2" xfId="12580" xr:uid="{6E16B22A-3EF5-44B1-8830-50D3F6A1F3C9}"/>
    <cellStyle name="Comma 5 7 2 2 2 3 2 2" xfId="45198" xr:uid="{F3FF69F3-E536-4146-8787-BC51735FB887}"/>
    <cellStyle name="Comma 5 7 2 2 2 3 2 3" xfId="32570" xr:uid="{B5003CBF-CC9F-4581-8665-68B59BF33B8D}"/>
    <cellStyle name="Comma 5 7 2 2 2 3 3" xfId="19940" xr:uid="{704B2BF5-5AF6-468F-A5B9-7925401B9631}"/>
    <cellStyle name="Comma 5 7 2 2 2 3 3 2" xfId="38917" xr:uid="{45966534-8565-4B82-8D70-A62EC556E6F5}"/>
    <cellStyle name="Comma 5 7 2 2 2 3 4" xfId="26277" xr:uid="{AA3719D3-197F-47D6-A508-BD155A096DAE}"/>
    <cellStyle name="Comma 5 7 2 2 2 4" xfId="11701" xr:uid="{71413C89-88E0-4B68-884F-26505AF680A0}"/>
    <cellStyle name="Comma 5 7 2 2 2 4 2" xfId="44319" xr:uid="{7F3639BB-174F-4986-881B-B32E00CF8157}"/>
    <cellStyle name="Comma 5 7 2 2 2 4 3" xfId="31691" xr:uid="{AB595E7C-16DC-472D-B7B2-D79FBD7586C2}"/>
    <cellStyle name="Comma 5 7 2 2 2 5" xfId="19061" xr:uid="{AE19136B-6272-4061-B09D-00B9589578B9}"/>
    <cellStyle name="Comma 5 7 2 2 2 5 2" xfId="38038" xr:uid="{3597CAD0-909A-439F-B011-4486CDF3AA3F}"/>
    <cellStyle name="Comma 5 7 2 2 2 6" xfId="25398" xr:uid="{01A466D3-E44A-4128-B9AF-FA774AFC8221}"/>
    <cellStyle name="Comma 5 7 2 2 3" xfId="3481" xr:uid="{1F6E2317-4046-4547-BBEA-60DF18D40590}"/>
    <cellStyle name="Comma 5 7 2 2 3 2" xfId="6978" xr:uid="{C0E39ECF-350A-4FCB-B7DD-37F82B0BEDE5}"/>
    <cellStyle name="Comma 5 7 2 2 3 2 2" xfId="14343" xr:uid="{86AEE8FB-420F-4159-B6A2-E75B0C7D5BB3}"/>
    <cellStyle name="Comma 5 7 2 2 3 2 2 2" xfId="46961" xr:uid="{D8E9F8FF-1F97-4898-A382-522A721E97F3}"/>
    <cellStyle name="Comma 5 7 2 2 3 2 2 3" xfId="34333" xr:uid="{D134F379-0733-4D23-8189-AD0520B3E721}"/>
    <cellStyle name="Comma 5 7 2 2 3 2 3" xfId="21703" xr:uid="{0A1CFD8C-85F2-416C-B588-11215B749A5C}"/>
    <cellStyle name="Comma 5 7 2 2 3 2 3 2" xfId="40680" xr:uid="{FE48DB26-FF8F-49AA-838E-55B36D2D56C7}"/>
    <cellStyle name="Comma 5 7 2 2 3 2 4" xfId="28040" xr:uid="{793AAE6B-98C8-4E17-90EF-F93A1537397F}"/>
    <cellStyle name="Comma 5 7 2 2 3 3" xfId="10847" xr:uid="{79F56371-C3F5-4EB4-8A12-5CB2186CC368}"/>
    <cellStyle name="Comma 5 7 2 2 3 3 2" xfId="43464" xr:uid="{02DAB8FD-8166-445F-BF8D-08413E279B85}"/>
    <cellStyle name="Comma 5 7 2 2 3 3 3" xfId="30836" xr:uid="{53BEA52C-1BCE-478C-AB7F-1E6F6D4DDB49}"/>
    <cellStyle name="Comma 5 7 2 2 3 4" xfId="18207" xr:uid="{C0DD7BCF-0895-44B4-AB65-1B57DADDBD1A}"/>
    <cellStyle name="Comma 5 7 2 2 3 4 2" xfId="37183" xr:uid="{992BDBBF-0C1A-4169-8A69-85B44EAE2443}"/>
    <cellStyle name="Comma 5 7 2 2 3 5" xfId="24543" xr:uid="{C9D473EF-22B3-4951-B113-0D17ABD93692}"/>
    <cellStyle name="Comma 5 7 2 2 4" xfId="6100" xr:uid="{9A42BB67-A310-4091-AEDD-EC09BDAD2230}"/>
    <cellStyle name="Comma 5 7 2 2 4 2" xfId="13465" xr:uid="{D9035BF3-D1E1-4891-A7D3-86568F395D84}"/>
    <cellStyle name="Comma 5 7 2 2 4 2 2" xfId="46083" xr:uid="{FBD20578-F496-474B-9C3E-F71DD261E773}"/>
    <cellStyle name="Comma 5 7 2 2 4 2 3" xfId="33455" xr:uid="{292F03B8-3FEC-4B12-A329-F2C66392D07B}"/>
    <cellStyle name="Comma 5 7 2 2 4 3" xfId="20825" xr:uid="{46C3EE15-1198-4E3F-89F5-218194D1FA05}"/>
    <cellStyle name="Comma 5 7 2 2 4 3 2" xfId="39802" xr:uid="{AB62D4D1-440C-4BF8-872F-CA3ECD187411}"/>
    <cellStyle name="Comma 5 7 2 2 4 4" xfId="27162" xr:uid="{8D72B80F-27F5-45D4-861E-F8053D767F09}"/>
    <cellStyle name="Comma 5 7 2 2 5" xfId="2601" xr:uid="{1481C4B6-BE90-4577-BE5D-CB3E8413CA6C}"/>
    <cellStyle name="Comma 5 7 2 2 5 2" xfId="9971" xr:uid="{FBBEE101-F44F-495B-8195-EE1242E9C85B}"/>
    <cellStyle name="Comma 5 7 2 2 5 2 2" xfId="42586" xr:uid="{E7C17A14-E4C5-45EC-AA6B-F7733F47B2CF}"/>
    <cellStyle name="Comma 5 7 2 2 5 3" xfId="17331" xr:uid="{DD60AED4-3D1C-428F-BCD0-C5C3250FA57D}"/>
    <cellStyle name="Comma 5 7 2 2 5 4" xfId="29958" xr:uid="{3DD3B707-F39A-415F-B616-FE3F7C51C36E}"/>
    <cellStyle name="Comma 5 7 2 2 6" xfId="8866" xr:uid="{D6220485-9437-4496-BFC1-8D8EA118501C}"/>
    <cellStyle name="Comma 5 7 2 2 6 2" xfId="36305" xr:uid="{50BD186B-12D9-417C-9041-2BFB4135A196}"/>
    <cellStyle name="Comma 5 7 2 2 7" xfId="16226" xr:uid="{6E4B543F-36DD-45E6-9001-403E85E9A7A3}"/>
    <cellStyle name="Comma 5 7 2 2 8" xfId="23665" xr:uid="{03AC41D7-73AD-472B-9876-CBF106535211}"/>
    <cellStyle name="Comma 5 7 2 3" xfId="3896" xr:uid="{EFF26970-66A0-410A-BE6F-4D3C71974198}"/>
    <cellStyle name="Comma 5 7 2 3 2" xfId="7393" xr:uid="{5A7E7FED-C354-4B5C-BD0F-AB1C182DA1E2}"/>
    <cellStyle name="Comma 5 7 2 3 2 2" xfId="14758" xr:uid="{38FF1CA9-936F-4842-8758-975CC0ACED2D}"/>
    <cellStyle name="Comma 5 7 2 3 2 2 2" xfId="47376" xr:uid="{20101492-7743-4F5C-A6C3-73A08E158ED2}"/>
    <cellStyle name="Comma 5 7 2 3 2 2 3" xfId="34748" xr:uid="{A65EF399-A948-465A-AAD5-1511B31162E6}"/>
    <cellStyle name="Comma 5 7 2 3 2 3" xfId="22118" xr:uid="{00474606-316A-4FF5-A907-C6039AC17986}"/>
    <cellStyle name="Comma 5 7 2 3 2 3 2" xfId="41095" xr:uid="{FD7150C9-2A73-43DA-8477-00FA5660371C}"/>
    <cellStyle name="Comma 5 7 2 3 2 4" xfId="28455" xr:uid="{6C324CD2-4C83-4A87-A3E4-AE0319960CD6}"/>
    <cellStyle name="Comma 5 7 2 3 3" xfId="4771" xr:uid="{15229BE4-A511-4107-AD9A-52914E70E19D}"/>
    <cellStyle name="Comma 5 7 2 3 3 2" xfId="12136" xr:uid="{FA42D67C-1521-4BE8-9818-00E3504C7477}"/>
    <cellStyle name="Comma 5 7 2 3 3 2 2" xfId="44754" xr:uid="{6A44F0A1-F904-43ED-B053-7FD9353CF2B6}"/>
    <cellStyle name="Comma 5 7 2 3 3 2 3" xfId="32126" xr:uid="{B30861FC-A3C3-4CDE-8819-DFE0F45951C9}"/>
    <cellStyle name="Comma 5 7 2 3 3 3" xfId="19496" xr:uid="{321D823A-A2ED-4042-8008-73FDE47162ED}"/>
    <cellStyle name="Comma 5 7 2 3 3 3 2" xfId="38473" xr:uid="{2BEAD6CF-0DBD-4973-8730-43FE6186124E}"/>
    <cellStyle name="Comma 5 7 2 3 3 4" xfId="25833" xr:uid="{DD916A95-6E06-43F9-B511-CB4FA2D5E3F9}"/>
    <cellStyle name="Comma 5 7 2 3 4" xfId="11262" xr:uid="{A634D978-03AE-4BF5-9288-3D10CC19AF4C}"/>
    <cellStyle name="Comma 5 7 2 3 4 2" xfId="43879" xr:uid="{589FA8EF-B85E-4F39-9827-5EC17207347A}"/>
    <cellStyle name="Comma 5 7 2 3 4 3" xfId="31251" xr:uid="{1199B365-5403-4872-AE69-038D779F7A55}"/>
    <cellStyle name="Comma 5 7 2 3 5" xfId="18622" xr:uid="{EF59F705-3085-4198-ACF3-D93F5975CB61}"/>
    <cellStyle name="Comma 5 7 2 3 5 2" xfId="37598" xr:uid="{2951EF90-2772-4924-87E0-AD62F7EE0A53}"/>
    <cellStyle name="Comma 5 7 2 3 6" xfId="24958" xr:uid="{8BD97DF4-9211-479E-B817-BD4521156BFE}"/>
    <cellStyle name="Comma 5 7 2 4" xfId="3046" xr:uid="{2C4A0792-56D1-4343-BD98-8F10077CA95E}"/>
    <cellStyle name="Comma 5 7 2 4 2" xfId="6543" xr:uid="{DA8845B7-B8B4-4B1F-BAE0-972F49153DBF}"/>
    <cellStyle name="Comma 5 7 2 4 2 2" xfId="13908" xr:uid="{F529E38B-F9BF-4998-868F-FC1C4499747C}"/>
    <cellStyle name="Comma 5 7 2 4 2 2 2" xfId="46526" xr:uid="{4A3D653F-9C24-4A88-AAEA-78AC23CD6281}"/>
    <cellStyle name="Comma 5 7 2 4 2 2 3" xfId="33898" xr:uid="{171C4C27-D69E-4DA3-AA5A-A6C8FA0FFB57}"/>
    <cellStyle name="Comma 5 7 2 4 2 3" xfId="21268" xr:uid="{1A166F5F-A60F-4CB6-95A7-C1C91261C49A}"/>
    <cellStyle name="Comma 5 7 2 4 2 3 2" xfId="40245" xr:uid="{66195C3B-8827-408B-9388-E94CFA5D5629}"/>
    <cellStyle name="Comma 5 7 2 4 2 4" xfId="27605" xr:uid="{BED07CA9-76AA-486A-9CF9-20CF4FEF76F5}"/>
    <cellStyle name="Comma 5 7 2 4 3" xfId="10412" xr:uid="{0CB304CF-FDCC-4C59-9A26-29662CC8A89E}"/>
    <cellStyle name="Comma 5 7 2 4 3 2" xfId="43029" xr:uid="{BF30A7FF-02B7-4647-92EC-F8DFAC5619C2}"/>
    <cellStyle name="Comma 5 7 2 4 3 3" xfId="30401" xr:uid="{7320C597-07E8-4CD1-8589-851A150EF96A}"/>
    <cellStyle name="Comma 5 7 2 4 4" xfId="17772" xr:uid="{6D02427B-71F2-453D-952A-6F95B7A8C383}"/>
    <cellStyle name="Comma 5 7 2 4 4 2" xfId="36748" xr:uid="{3DB7EE91-915F-45D9-A112-04079140E864}"/>
    <cellStyle name="Comma 5 7 2 4 5" xfId="24108" xr:uid="{E2326F0D-2C16-4C72-A2DF-FFF3D4F0DA1A}"/>
    <cellStyle name="Comma 5 7 2 5" xfId="5656" xr:uid="{2929A35F-4FE6-48EB-9D06-8144B9371269}"/>
    <cellStyle name="Comma 5 7 2 5 2" xfId="13021" xr:uid="{9C5D03D8-827A-4068-BE28-919C18FEBEEC}"/>
    <cellStyle name="Comma 5 7 2 5 2 2" xfId="45639" xr:uid="{2FD28531-BAD9-4CCA-9FAC-130C8FE38DA4}"/>
    <cellStyle name="Comma 5 7 2 5 2 3" xfId="33011" xr:uid="{246CCD97-8AFC-45BC-885F-D9E6E8E33EC3}"/>
    <cellStyle name="Comma 5 7 2 5 3" xfId="20381" xr:uid="{EEE666AB-B785-48E0-80F9-62EABE468F5B}"/>
    <cellStyle name="Comma 5 7 2 5 3 2" xfId="39358" xr:uid="{0F073F56-0B0E-42DE-A606-21C194C671DA}"/>
    <cellStyle name="Comma 5 7 2 5 4" xfId="26718" xr:uid="{8AA6CE2C-BEB6-44B8-A9C8-B3C3F07FFB19}"/>
    <cellStyle name="Comma 5 7 2 6" xfId="2013" xr:uid="{AC4E62F4-F8C7-480E-B167-D11C17054F81}"/>
    <cellStyle name="Comma 5 7 2 6 2" xfId="9529" xr:uid="{BABDF156-3B82-4317-92BF-83A9D909181B}"/>
    <cellStyle name="Comma 5 7 2 6 2 2" xfId="42142" xr:uid="{42737240-CC72-451A-ADF2-62DF8B6F541C}"/>
    <cellStyle name="Comma 5 7 2 6 3" xfId="16889" xr:uid="{EA654AE3-8472-4B97-8BC7-6F934C0CE7EE}"/>
    <cellStyle name="Comma 5 7 2 6 4" xfId="29514" xr:uid="{4A424E0C-D384-48BC-8A8B-8017C78F8426}"/>
    <cellStyle name="Comma 5 7 2 7" xfId="1738" xr:uid="{30A602D9-75FF-4F94-A5F4-C15EF2EAEE38}"/>
    <cellStyle name="Comma 5 7 2 7 2" xfId="9276" xr:uid="{4E12EDE2-745E-4F31-97D0-DD13E18C4FE4}"/>
    <cellStyle name="Comma 5 7 2 7 3" xfId="16636" xr:uid="{E4D6F297-FF8C-41CD-8149-6B6E8F32AD70}"/>
    <cellStyle name="Comma 5 7 2 7 4" xfId="35784" xr:uid="{3DEEC40F-C643-48C9-AF07-7ECC1237C19E}"/>
    <cellStyle name="Comma 5 7 2 8" xfId="8527" xr:uid="{2ED7525B-8C9A-4700-A6E9-2DA0167BE8A7}"/>
    <cellStyle name="Comma 5 7 2 9" xfId="15887" xr:uid="{FA833265-FEE6-4C99-8912-025030506CA1}"/>
    <cellStyle name="Comma 5 7 3" xfId="932" xr:uid="{F2DDE0F2-FE4F-44F6-85D3-165D83DF7837}"/>
    <cellStyle name="Comma 5 7 3 2" xfId="4235" xr:uid="{4D0B8EEC-E912-4A98-9580-C557D0CCFBEA}"/>
    <cellStyle name="Comma 5 7 3 2 2" xfId="7732" xr:uid="{4AFE13FE-C0CE-48FE-8A1F-DCE92A944D40}"/>
    <cellStyle name="Comma 5 7 3 2 2 2" xfId="15097" xr:uid="{6B507C2A-06EA-4381-8A9F-73A0507F734D}"/>
    <cellStyle name="Comma 5 7 3 2 2 2 2" xfId="47715" xr:uid="{2240B0DB-2C4A-4E11-BC6C-C8C715F1FB49}"/>
    <cellStyle name="Comma 5 7 3 2 2 2 3" xfId="35087" xr:uid="{54244472-285C-440E-BF5E-104A0FE1D9CE}"/>
    <cellStyle name="Comma 5 7 3 2 2 3" xfId="22457" xr:uid="{C7912BC3-BF7C-4FDB-B904-05660F5D4795}"/>
    <cellStyle name="Comma 5 7 3 2 2 3 2" xfId="41434" xr:uid="{EF1A463D-29E3-4AB1-9FD8-47AD49DBC318}"/>
    <cellStyle name="Comma 5 7 3 2 2 4" xfId="28794" xr:uid="{8C2FA017-7501-4E2E-BE46-04EFD02E47F0}"/>
    <cellStyle name="Comma 5 7 3 2 3" xfId="5114" xr:uid="{9A067AA2-25C8-4155-B6BB-A8A6BCABCCA0}"/>
    <cellStyle name="Comma 5 7 3 2 3 2" xfId="12479" xr:uid="{D98BD619-F538-4EC0-A711-F440A16897D5}"/>
    <cellStyle name="Comma 5 7 3 2 3 2 2" xfId="45097" xr:uid="{2B173BF4-F4A9-4B08-B0AA-4290C61040EC}"/>
    <cellStyle name="Comma 5 7 3 2 3 2 3" xfId="32469" xr:uid="{AE881018-47CE-4F0D-A2DB-B837448B7DD5}"/>
    <cellStyle name="Comma 5 7 3 2 3 3" xfId="19839" xr:uid="{160C112D-E8B3-4CCA-AF16-29635F7C5658}"/>
    <cellStyle name="Comma 5 7 3 2 3 3 2" xfId="38816" xr:uid="{1A47A052-05DA-477A-BE60-73DA0E2DFC86}"/>
    <cellStyle name="Comma 5 7 3 2 3 4" xfId="26176" xr:uid="{8D1ADECA-C248-4E47-8799-2C4A6937DB34}"/>
    <cellStyle name="Comma 5 7 3 2 4" xfId="11601" xr:uid="{00F3BCEC-5EF8-4967-BC2E-BD76F13D087F}"/>
    <cellStyle name="Comma 5 7 3 2 4 2" xfId="44218" xr:uid="{6B985CD1-B732-4B28-8B13-C0EE639E4B6A}"/>
    <cellStyle name="Comma 5 7 3 2 4 3" xfId="31590" xr:uid="{C1004075-8ED7-433D-A1B5-1F1ED715FC0B}"/>
    <cellStyle name="Comma 5 7 3 2 5" xfId="18961" xr:uid="{B106A5C5-E3DC-44AD-95B8-B16D8E8DFA27}"/>
    <cellStyle name="Comma 5 7 3 2 5 2" xfId="37937" xr:uid="{F554706F-E93C-453E-B8C1-6A69FBA9F7C2}"/>
    <cellStyle name="Comma 5 7 3 2 6" xfId="25297" xr:uid="{1ACBCC16-671E-462E-B0CD-5A7D3C771230}"/>
    <cellStyle name="Comma 5 7 3 3" xfId="3385" xr:uid="{C931A918-6B26-4D7B-8038-F3A65609C260}"/>
    <cellStyle name="Comma 5 7 3 3 2" xfId="6882" xr:uid="{A8694106-C6C9-4444-9A8C-6F03EA95A937}"/>
    <cellStyle name="Comma 5 7 3 3 2 2" xfId="14247" xr:uid="{B7C705CA-C703-4BD2-B26A-4E5709C2E683}"/>
    <cellStyle name="Comma 5 7 3 3 2 2 2" xfId="46865" xr:uid="{F38ECBF0-2B6D-46AF-A49D-F95A5F1A89D3}"/>
    <cellStyle name="Comma 5 7 3 3 2 2 3" xfId="34237" xr:uid="{FBC7B820-B1A9-455D-9AC9-6DA9D26C7409}"/>
    <cellStyle name="Comma 5 7 3 3 2 3" xfId="21607" xr:uid="{6AF0440A-B7D3-4D64-9A00-D53311869600}"/>
    <cellStyle name="Comma 5 7 3 3 2 3 2" xfId="40584" xr:uid="{2B8DDF6D-E69C-4453-BB50-881098998617}"/>
    <cellStyle name="Comma 5 7 3 3 2 4" xfId="27944" xr:uid="{ABB11DEA-2453-436B-A5C8-70B496C3DAC4}"/>
    <cellStyle name="Comma 5 7 3 3 3" xfId="10751" xr:uid="{CDAA1E85-7960-4E6F-BB98-3EF0A8D2FCB1}"/>
    <cellStyle name="Comma 5 7 3 3 3 2" xfId="43368" xr:uid="{32DC69B2-0B38-4EC4-8AF7-DEA5D97B989E}"/>
    <cellStyle name="Comma 5 7 3 3 3 3" xfId="30740" xr:uid="{D94535EA-DF49-41D1-A585-439304BAF3CC}"/>
    <cellStyle name="Comma 5 7 3 3 4" xfId="18111" xr:uid="{B7BDF00B-B684-4121-883F-7986011D0D1E}"/>
    <cellStyle name="Comma 5 7 3 3 4 2" xfId="37087" xr:uid="{600E31F5-CAB5-4270-AED0-B35E8EBE2E30}"/>
    <cellStyle name="Comma 5 7 3 3 5" xfId="24447" xr:uid="{05AB2D68-6682-45B5-8604-6AE412A35AEA}"/>
    <cellStyle name="Comma 5 7 3 4" xfId="5999" xr:uid="{3C67BB0E-21DA-49D0-B452-097258129459}"/>
    <cellStyle name="Comma 5 7 3 4 2" xfId="13364" xr:uid="{F57417E6-4E4C-4A34-8AC2-D962233CE35B}"/>
    <cellStyle name="Comma 5 7 3 4 2 2" xfId="45982" xr:uid="{32944DED-7A94-492C-9375-8C565F9F3C61}"/>
    <cellStyle name="Comma 5 7 3 4 2 3" xfId="33354" xr:uid="{431B9096-A5C7-45AB-952D-42F6A9DA51AC}"/>
    <cellStyle name="Comma 5 7 3 4 3" xfId="20724" xr:uid="{82833B65-4C5C-4ABE-9F4B-01288BDC8035}"/>
    <cellStyle name="Comma 5 7 3 4 3 2" xfId="39701" xr:uid="{6D8CA097-107A-4BC3-ABA5-D082B16B86AD}"/>
    <cellStyle name="Comma 5 7 3 4 4" xfId="27061" xr:uid="{91030F74-DC1A-45C3-B087-567E7308FC60}"/>
    <cellStyle name="Comma 5 7 3 5" xfId="2475" xr:uid="{AE695DED-BF03-449A-9BB9-79C734A38BBF}"/>
    <cellStyle name="Comma 5 7 3 5 2" xfId="9872" xr:uid="{A8DC5090-F1F7-46B6-884A-70CEEB20F456}"/>
    <cellStyle name="Comma 5 7 3 5 2 2" xfId="42488" xr:uid="{E6D12056-3CF0-442C-BB46-CF91C99EA1F3}"/>
    <cellStyle name="Comma 5 7 3 5 3" xfId="17232" xr:uid="{A2D47B0D-37F9-47DB-A109-9834003C81AC}"/>
    <cellStyle name="Comma 5 7 3 5 4" xfId="29860" xr:uid="{4F3E5B57-8426-43F1-AC5C-D5DCBA1D584A}"/>
    <cellStyle name="Comma 5 7 3 6" xfId="1835" xr:uid="{7EFEBF69-EF61-4566-AC51-360C0E091742}"/>
    <cellStyle name="Comma 5 7 3 6 2" xfId="9372" xr:uid="{2BB180F5-1450-4D8B-BA9C-1CE426614B3F}"/>
    <cellStyle name="Comma 5 7 3 6 3" xfId="16732" xr:uid="{2752D03B-10CB-4B55-9B51-8EB81E9E9762}"/>
    <cellStyle name="Comma 5 7 3 6 4" xfId="36183" xr:uid="{F041C49A-7C3C-4711-8600-60F8235AC83A}"/>
    <cellStyle name="Comma 5 7 3 7" xfId="8789" xr:uid="{45DE9BC9-9342-401C-AB7E-3900297E1EDA}"/>
    <cellStyle name="Comma 5 7 3 8" xfId="16149" xr:uid="{994E37FC-94C3-4E5A-9BBE-0CB34A2F3983}"/>
    <cellStyle name="Comma 5 7 3 9" xfId="23564" xr:uid="{D9E8CB5C-5F10-4175-9BCB-20A53F7537DC}"/>
    <cellStyle name="Comma 5 7 4" xfId="827" xr:uid="{98F605F8-8117-4AFB-A54B-7822D1922A0D}"/>
    <cellStyle name="Comma 5 7 4 2" xfId="7326" xr:uid="{6773124A-AC57-4C54-B22C-FF4233A14E28}"/>
    <cellStyle name="Comma 5 7 4 2 2" xfId="14691" xr:uid="{925DBCDD-787A-4CE9-B66A-701474A630EB}"/>
    <cellStyle name="Comma 5 7 4 2 2 2" xfId="47309" xr:uid="{DED4F33F-1680-4176-9A0B-A85D5F0411E5}"/>
    <cellStyle name="Comma 5 7 4 2 2 3" xfId="34681" xr:uid="{6594276F-C1B0-406E-A027-568F794754E1}"/>
    <cellStyle name="Comma 5 7 4 2 3" xfId="22051" xr:uid="{8E64869F-37B0-4172-9761-0824B0B62622}"/>
    <cellStyle name="Comma 5 7 4 2 3 2" xfId="41028" xr:uid="{6DBF576E-C0B1-4D98-A1F1-CC7E2DA64AAA}"/>
    <cellStyle name="Comma 5 7 4 2 4" xfId="28388" xr:uid="{2BA216D3-51AC-492D-A2DA-F975E02557E7}"/>
    <cellStyle name="Comma 5 7 4 3" xfId="4703" xr:uid="{2B622E45-E33F-4737-A309-71EB9F21D89D}"/>
    <cellStyle name="Comma 5 7 4 3 2" xfId="12068" xr:uid="{1621F652-0235-41E3-8721-F13CA1C9DCF0}"/>
    <cellStyle name="Comma 5 7 4 3 2 2" xfId="44686" xr:uid="{75C95EB2-2109-458F-A357-E49DCE93E7EA}"/>
    <cellStyle name="Comma 5 7 4 3 2 3" xfId="32058" xr:uid="{7A7FA8C5-7169-4353-81A4-4E304CACE6F0}"/>
    <cellStyle name="Comma 5 7 4 3 3" xfId="19428" xr:uid="{B26A2EC7-2B67-47C4-821F-4E40DCE6BB10}"/>
    <cellStyle name="Comma 5 7 4 3 3 2" xfId="38405" xr:uid="{7B7F87D8-77F2-4DD7-8B24-C067DE071227}"/>
    <cellStyle name="Comma 5 7 4 3 4" xfId="25765" xr:uid="{613C8143-C397-445E-B34A-27DEEFE37A49}"/>
    <cellStyle name="Comma 5 7 4 4" xfId="3829" xr:uid="{A5753822-F736-47BD-9774-57EE56AD6E68}"/>
    <cellStyle name="Comma 5 7 4 4 2" xfId="11195" xr:uid="{65A90A42-439B-427F-9F20-BFFD56E558DE}"/>
    <cellStyle name="Comma 5 7 4 4 2 2" xfId="43812" xr:uid="{1A400235-897E-48DA-B60C-21B2231F0C9E}"/>
    <cellStyle name="Comma 5 7 4 4 3" xfId="18555" xr:uid="{E8F6AE8E-9BA9-4D50-B59E-1FF9B05A1507}"/>
    <cellStyle name="Comma 5 7 4 4 4" xfId="31184" xr:uid="{76CD7463-9F63-4939-B9FA-5DE80EE4614F}"/>
    <cellStyle name="Comma 5 7 4 5" xfId="8696" xr:uid="{937E5D09-1237-43EE-A166-1FEEC37DDAF2}"/>
    <cellStyle name="Comma 5 7 4 5 2" xfId="37531" xr:uid="{408D91C1-1E93-4917-8B7B-488292784D85}"/>
    <cellStyle name="Comma 5 7 4 6" xfId="16056" xr:uid="{476B2653-0CEC-453E-81EA-962309096CF6}"/>
    <cellStyle name="Comma 5 7 4 7" xfId="24891" xr:uid="{317F579A-75DB-4999-B147-69F0E371466F}"/>
    <cellStyle name="Comma 5 7 5" xfId="1317" xr:uid="{C09CC6A1-C4E5-4894-89D9-4EC354AFFA8F}"/>
    <cellStyle name="Comma 5 7 5 2" xfId="6478" xr:uid="{43057433-CDBA-400F-9363-41C36830A9E3}"/>
    <cellStyle name="Comma 5 7 5 2 2" xfId="13843" xr:uid="{CE110C73-3103-4EBD-A008-7E255A97E165}"/>
    <cellStyle name="Comma 5 7 5 2 2 2" xfId="46461" xr:uid="{03200722-D1D0-4BE4-A112-AA57C3A77A0B}"/>
    <cellStyle name="Comma 5 7 5 2 2 3" xfId="33833" xr:uid="{399B77FB-BA64-415D-A8D2-679FF1E44D17}"/>
    <cellStyle name="Comma 5 7 5 2 3" xfId="21203" xr:uid="{A60EB22A-03C0-496F-A209-272BD99A4A7E}"/>
    <cellStyle name="Comma 5 7 5 2 3 2" xfId="40180" xr:uid="{A81CF16C-49ED-4042-B9FE-05F91FEE8593}"/>
    <cellStyle name="Comma 5 7 5 2 4" xfId="27540" xr:uid="{6F5FB471-9B9E-4D61-9AB6-7E3C1F900540}"/>
    <cellStyle name="Comma 5 7 5 3" xfId="2981" xr:uid="{589A5456-1B3B-4036-8448-F58480E19C0F}"/>
    <cellStyle name="Comma 5 7 5 3 2" xfId="10347" xr:uid="{2063B275-D1E4-4867-B5D4-FBA5FBC2A912}"/>
    <cellStyle name="Comma 5 7 5 3 2 2" xfId="42964" xr:uid="{4A26F8F4-AEA9-48C9-907D-4EC42C745116}"/>
    <cellStyle name="Comma 5 7 5 3 3" xfId="17707" xr:uid="{36253FA3-6FCF-4394-BEFA-2D6F0260D65D}"/>
    <cellStyle name="Comma 5 7 5 3 4" xfId="30336" xr:uid="{FF7A0AE7-7D16-4A53-86C5-41B4765BCB54}"/>
    <cellStyle name="Comma 5 7 5 4" xfId="9042" xr:uid="{C57A8577-3BE7-4812-A9AB-9A667AEC01DF}"/>
    <cellStyle name="Comma 5 7 5 4 2" xfId="36683" xr:uid="{DECB849B-D7B8-48D4-A5DA-D59D0B3BD40B}"/>
    <cellStyle name="Comma 5 7 5 5" xfId="16402" xr:uid="{68E650B5-B936-402C-AA40-AF0797BEC172}"/>
    <cellStyle name="Comma 5 7 5 6" xfId="24043" xr:uid="{73415336-6820-4750-A0F9-ABFBE533A34C}"/>
    <cellStyle name="Comma 5 7 6" xfId="5588" xr:uid="{FB1A8D69-F77A-4C7C-AB53-23738A9EB0D8}"/>
    <cellStyle name="Comma 5 7 6 2" xfId="12953" xr:uid="{CF7D17FC-5D71-4FBB-832A-F7162FE2E9A3}"/>
    <cellStyle name="Comma 5 7 6 2 2" xfId="45571" xr:uid="{204CD354-F08D-4D0A-B753-52C5F70968C1}"/>
    <cellStyle name="Comma 5 7 6 2 3" xfId="32943" xr:uid="{998E7F5E-4E83-41D9-87DC-63E404C5B651}"/>
    <cellStyle name="Comma 5 7 6 3" xfId="20313" xr:uid="{89B5019B-CACC-4387-9E72-3FAA63038CE1}"/>
    <cellStyle name="Comma 5 7 6 3 2" xfId="39290" xr:uid="{B6428B4B-34B1-438D-9C55-CD1D7380D213}"/>
    <cellStyle name="Comma 5 7 6 4" xfId="26650" xr:uid="{3ECE89C4-7D2E-4452-9CA0-F3F866B7DA40}"/>
    <cellStyle name="Comma 5 7 7" xfId="1922" xr:uid="{CC04629C-996F-46A6-A5FF-D454A7271A85}"/>
    <cellStyle name="Comma 5 7 7 2" xfId="9459" xr:uid="{A007E695-F4CC-461E-83F6-A61402DDC199}"/>
    <cellStyle name="Comma 5 7 7 2 2" xfId="42077" xr:uid="{E008ABE0-E5DA-4605-8FBB-801ACDC92DCE}"/>
    <cellStyle name="Comma 5 7 7 3" xfId="16819" xr:uid="{E2C99B7E-F174-4927-80BE-7EB2244C5F77}"/>
    <cellStyle name="Comma 5 7 7 4" xfId="29449" xr:uid="{2432EB8C-BC4A-41C4-A638-6F158BFD6276}"/>
    <cellStyle name="Comma 5 7 8" xfId="8235" xr:uid="{C8CBE27F-0E48-46A8-8728-CD8DC5465B5E}"/>
    <cellStyle name="Comma 5 7 8 2" xfId="15600" xr:uid="{82F282C4-DD05-444D-AA5F-F9180AEA3280}"/>
    <cellStyle name="Comma 5 7 8 3" xfId="22960" xr:uid="{9525A093-B196-4151-97E3-B3E5196A4E53}"/>
    <cellStyle name="Comma 5 7 8 4" xfId="35672" xr:uid="{ED411108-2FC1-40A1-BF4A-01CEA1C1A413}"/>
    <cellStyle name="Comma 5 7 9" xfId="1588" xr:uid="{FC6AC3F7-493E-4552-90CC-ED75DE64710E}"/>
    <cellStyle name="Comma 5 7 9 2" xfId="9187" xr:uid="{D03E61BE-81BD-4D73-8EA5-F95F1B7E091E}"/>
    <cellStyle name="Comma 5 7 9 3" xfId="16547" xr:uid="{8B0F10CD-2BA0-46B7-A5DA-5B33EDA3AEEE}"/>
    <cellStyle name="Comma 5 8" xfId="691" xr:uid="{0AC10586-EAFE-48C5-B0FF-084465E25013}"/>
    <cellStyle name="Comma 5 8 10" xfId="8578" xr:uid="{F13C27F8-97B3-474C-8EB5-93AF3D163A34}"/>
    <cellStyle name="Comma 5 8 11" xfId="15938" xr:uid="{ECBF4457-2330-488D-B985-EA9D7C81C38A}"/>
    <cellStyle name="Comma 5 8 12" xfId="23186" xr:uid="{7BB22EC3-62A7-4E09-9BDF-BE70FD8919F8}"/>
    <cellStyle name="Comma 5 8 2" xfId="1150" xr:uid="{D94D1C03-5323-4B86-B5BC-7D4D8057B4E4}"/>
    <cellStyle name="Comma 5 8 2 10" xfId="23214" xr:uid="{F8E8B486-9A23-4FE7-A379-C12899E843EF}"/>
    <cellStyle name="Comma 5 8 2 2" xfId="2600" xr:uid="{00D3F324-29B4-470A-BC24-FC9FEC0190C4}"/>
    <cellStyle name="Comma 5 8 2 2 2" xfId="4334" xr:uid="{4D693235-C029-4EA8-9801-91E120463549}"/>
    <cellStyle name="Comma 5 8 2 2 2 2" xfId="7832" xr:uid="{FC5413EA-2E41-4E65-ABB7-AA1B5050F3BE}"/>
    <cellStyle name="Comma 5 8 2 2 2 2 2" xfId="15197" xr:uid="{79BC594A-85DE-402E-9F9A-023F76CB6E45}"/>
    <cellStyle name="Comma 5 8 2 2 2 2 2 2" xfId="47815" xr:uid="{33722B11-E2D9-4E03-86FD-C2AEA2286996}"/>
    <cellStyle name="Comma 5 8 2 2 2 2 2 3" xfId="35187" xr:uid="{226C2950-D247-401D-8707-4F0F16A8F10D}"/>
    <cellStyle name="Comma 5 8 2 2 2 2 3" xfId="22557" xr:uid="{E6757707-A9ED-4C46-80C9-D8B53CE04C9E}"/>
    <cellStyle name="Comma 5 8 2 2 2 2 3 2" xfId="41534" xr:uid="{3327CD55-D4AE-4B24-BC11-25A50A815F06}"/>
    <cellStyle name="Comma 5 8 2 2 2 2 4" xfId="28894" xr:uid="{1CB7216D-1C74-406B-AAC2-55916EC2B7BB}"/>
    <cellStyle name="Comma 5 8 2 2 2 3" xfId="5214" xr:uid="{78D99B55-7247-426A-9686-D8BEABFF9E37}"/>
    <cellStyle name="Comma 5 8 2 2 2 3 2" xfId="12579" xr:uid="{4EF9FB91-4F5B-4BE2-8F18-C5FB2F5149BC}"/>
    <cellStyle name="Comma 5 8 2 2 2 3 2 2" xfId="45197" xr:uid="{43CFAC38-F389-4317-B782-2F39FC90B419}"/>
    <cellStyle name="Comma 5 8 2 2 2 3 2 3" xfId="32569" xr:uid="{6712A46A-5268-46FA-A7C1-5FFD8A30CE4B}"/>
    <cellStyle name="Comma 5 8 2 2 2 3 3" xfId="19939" xr:uid="{94101641-26D7-4C2D-BE32-B0BEDF8DE59C}"/>
    <cellStyle name="Comma 5 8 2 2 2 3 3 2" xfId="38916" xr:uid="{A56A1A5C-19AC-4912-8AD3-9490E13EF614}"/>
    <cellStyle name="Comma 5 8 2 2 2 3 4" xfId="26276" xr:uid="{CFC94F11-D704-47A0-93ED-BC567D334131}"/>
    <cellStyle name="Comma 5 8 2 2 2 4" xfId="11700" xr:uid="{74190327-28E2-4A31-99BA-A33AF0626292}"/>
    <cellStyle name="Comma 5 8 2 2 2 4 2" xfId="44318" xr:uid="{FEE516B1-7047-45EB-BF86-9E0C4578451F}"/>
    <cellStyle name="Comma 5 8 2 2 2 4 3" xfId="31690" xr:uid="{2F6E90FE-F729-4CEC-9B1A-1E13B1E7321C}"/>
    <cellStyle name="Comma 5 8 2 2 2 5" xfId="19060" xr:uid="{84A240DC-517A-4C55-A8DA-2C2F5569CB99}"/>
    <cellStyle name="Comma 5 8 2 2 2 5 2" xfId="38037" xr:uid="{BE4E1C2D-F60E-44A5-8F62-5A622EFE1CBE}"/>
    <cellStyle name="Comma 5 8 2 2 2 6" xfId="25397" xr:uid="{B904A057-063D-48D3-BCAB-F18E7B5F0F89}"/>
    <cellStyle name="Comma 5 8 2 2 3" xfId="3480" xr:uid="{3B911B37-7EE3-4AB2-8E07-69F0C9B2670C}"/>
    <cellStyle name="Comma 5 8 2 2 3 2" xfId="6977" xr:uid="{4BB1D2F5-2633-41C4-8E4E-5DB188B6C532}"/>
    <cellStyle name="Comma 5 8 2 2 3 2 2" xfId="14342" xr:uid="{9720C06D-3C1A-4FDF-A96E-499E6F61A6C5}"/>
    <cellStyle name="Comma 5 8 2 2 3 2 2 2" xfId="46960" xr:uid="{F2B43923-A034-47CE-9D37-E14B1C9812C6}"/>
    <cellStyle name="Comma 5 8 2 2 3 2 2 3" xfId="34332" xr:uid="{0FA47324-A701-48DE-B9C7-0929E2B1CFCB}"/>
    <cellStyle name="Comma 5 8 2 2 3 2 3" xfId="21702" xr:uid="{9CEB9A0E-72F1-4D65-8CD7-9D89B1CF856D}"/>
    <cellStyle name="Comma 5 8 2 2 3 2 3 2" xfId="40679" xr:uid="{A6B355EF-4208-4C7E-987A-BD3918D50DFC}"/>
    <cellStyle name="Comma 5 8 2 2 3 2 4" xfId="28039" xr:uid="{93CB13C0-35FA-4D23-8B25-002729A3B472}"/>
    <cellStyle name="Comma 5 8 2 2 3 3" xfId="10846" xr:uid="{D6F7F3DB-2B67-4CFC-8692-BF90F20AD41D}"/>
    <cellStyle name="Comma 5 8 2 2 3 3 2" xfId="43463" xr:uid="{B3995B0B-558D-45DB-9B0D-F2142912A2DF}"/>
    <cellStyle name="Comma 5 8 2 2 3 3 3" xfId="30835" xr:uid="{29F977A2-AF58-409D-BBCC-1D56D62DD8CE}"/>
    <cellStyle name="Comma 5 8 2 2 3 4" xfId="18206" xr:uid="{FBA6C994-1C37-4A01-B39B-EC3CF9220EF7}"/>
    <cellStyle name="Comma 5 8 2 2 3 4 2" xfId="37182" xr:uid="{3568273E-BFA6-453A-991F-8CAE0A3A73BB}"/>
    <cellStyle name="Comma 5 8 2 2 3 5" xfId="24542" xr:uid="{62AC2CEC-6AC3-446D-9CF3-320AF2189F07}"/>
    <cellStyle name="Comma 5 8 2 2 4" xfId="6099" xr:uid="{13A4503B-C647-4B4E-AE7C-6E12D45686C0}"/>
    <cellStyle name="Comma 5 8 2 2 4 2" xfId="13464" xr:uid="{0B7B3531-BD2E-4065-A748-1FD5FD48A12D}"/>
    <cellStyle name="Comma 5 8 2 2 4 2 2" xfId="46082" xr:uid="{8B72242A-FA8B-4669-BE9A-3C44104E3194}"/>
    <cellStyle name="Comma 5 8 2 2 4 2 3" xfId="33454" xr:uid="{30384318-CEA7-4766-B9CF-02E5AFA34576}"/>
    <cellStyle name="Comma 5 8 2 2 4 3" xfId="20824" xr:uid="{35C7F09D-E925-426F-B0D6-67C233DE412B}"/>
    <cellStyle name="Comma 5 8 2 2 4 3 2" xfId="39801" xr:uid="{7A2FEC68-E7C6-43FF-A36E-596ADDA3D6DC}"/>
    <cellStyle name="Comma 5 8 2 2 4 4" xfId="27161" xr:uid="{585DA61B-F2A9-447E-A213-88E9A47D51C3}"/>
    <cellStyle name="Comma 5 8 2 2 5" xfId="9970" xr:uid="{F6E3C68B-44B0-42A2-8BC1-BAEA7CA4070B}"/>
    <cellStyle name="Comma 5 8 2 2 5 2" xfId="42585" xr:uid="{CEC8D5FD-2FA9-47DB-B97A-458B7930EBD7}"/>
    <cellStyle name="Comma 5 8 2 2 5 3" xfId="29957" xr:uid="{AA8DCFFE-38B5-4615-8F19-C90395AD181A}"/>
    <cellStyle name="Comma 5 8 2 2 6" xfId="17330" xr:uid="{EFC582F5-7B4E-410B-BC3A-B6A7AB9D0691}"/>
    <cellStyle name="Comma 5 8 2 2 6 2" xfId="36304" xr:uid="{5F58EFE0-7689-4590-B920-3BC9CB83B62F}"/>
    <cellStyle name="Comma 5 8 2 2 7" xfId="23664" xr:uid="{37F5B3DD-E988-4427-89B6-C07CAA7E49AF}"/>
    <cellStyle name="Comma 5 8 2 3" xfId="3895" xr:uid="{FE8274AC-3895-4491-9093-EDABD6BC5E10}"/>
    <cellStyle name="Comma 5 8 2 3 2" xfId="7392" xr:uid="{7B7FBD2C-43E7-445E-ACEF-92A3DA290A37}"/>
    <cellStyle name="Comma 5 8 2 3 2 2" xfId="14757" xr:uid="{0249FA70-F367-4920-A15F-43CD5722D8EC}"/>
    <cellStyle name="Comma 5 8 2 3 2 2 2" xfId="47375" xr:uid="{7DE9876C-8A24-4033-AA6E-EE66BFD9E3FF}"/>
    <cellStyle name="Comma 5 8 2 3 2 2 3" xfId="34747" xr:uid="{E386C776-F1AB-470A-843B-D2C51DDB7368}"/>
    <cellStyle name="Comma 5 8 2 3 2 3" xfId="22117" xr:uid="{B5C0A9BF-0E5F-430D-8FF4-F7249D0B8FFE}"/>
    <cellStyle name="Comma 5 8 2 3 2 3 2" xfId="41094" xr:uid="{A22AC796-76CF-49D5-9949-26DC2AD825DA}"/>
    <cellStyle name="Comma 5 8 2 3 2 4" xfId="28454" xr:uid="{BFD9ACE9-900D-4BC0-A903-34CD9A1CA0B3}"/>
    <cellStyle name="Comma 5 8 2 3 3" xfId="4770" xr:uid="{B197044A-C763-48F7-9CE3-27D23077186D}"/>
    <cellStyle name="Comma 5 8 2 3 3 2" xfId="12135" xr:uid="{02AA59B5-B2E8-4D7B-95D1-32B46C17BAC8}"/>
    <cellStyle name="Comma 5 8 2 3 3 2 2" xfId="44753" xr:uid="{4B44F6D9-BEFF-4513-83DD-E7299D3757B8}"/>
    <cellStyle name="Comma 5 8 2 3 3 2 3" xfId="32125" xr:uid="{627AE5D7-AC8E-47DE-8785-D964D0C80012}"/>
    <cellStyle name="Comma 5 8 2 3 3 3" xfId="19495" xr:uid="{B7F8CAA3-0121-4F69-9DAC-ED405592237F}"/>
    <cellStyle name="Comma 5 8 2 3 3 3 2" xfId="38472" xr:uid="{48679A97-F51C-4648-AC52-C0351FF1463B}"/>
    <cellStyle name="Comma 5 8 2 3 3 4" xfId="25832" xr:uid="{47AFBB71-2F85-4422-9026-647DD217B270}"/>
    <cellStyle name="Comma 5 8 2 3 4" xfId="11261" xr:uid="{62ADE37A-524D-4819-B3C5-EB5FBA09751F}"/>
    <cellStyle name="Comma 5 8 2 3 4 2" xfId="43878" xr:uid="{8FB5C668-F483-49DA-8B83-73756D34423D}"/>
    <cellStyle name="Comma 5 8 2 3 4 3" xfId="31250" xr:uid="{79C2A84B-3286-4273-8A0D-9ECCAF5ED759}"/>
    <cellStyle name="Comma 5 8 2 3 5" xfId="18621" xr:uid="{10307919-54AB-436C-9D84-3F9EECD8FE32}"/>
    <cellStyle name="Comma 5 8 2 3 5 2" xfId="37597" xr:uid="{0193E9A2-03E8-46CB-BF66-9236228E605A}"/>
    <cellStyle name="Comma 5 8 2 3 6" xfId="24957" xr:uid="{CF137A8C-C5CE-4411-81D1-830937917A68}"/>
    <cellStyle name="Comma 5 8 2 4" xfId="3045" xr:uid="{DFC70E36-28DF-4E3D-BFD1-D3A12BE43A39}"/>
    <cellStyle name="Comma 5 8 2 4 2" xfId="6542" xr:uid="{C735F3D9-7743-4972-BD91-5DFB604712E6}"/>
    <cellStyle name="Comma 5 8 2 4 2 2" xfId="13907" xr:uid="{76D21466-18A9-4D97-91B2-A346383B9F7D}"/>
    <cellStyle name="Comma 5 8 2 4 2 2 2" xfId="46525" xr:uid="{4CD00D92-982C-4BA0-ACCF-40ADAC34314D}"/>
    <cellStyle name="Comma 5 8 2 4 2 2 3" xfId="33897" xr:uid="{1F7E728A-A5F5-4BD9-B8DD-29BBFCACB3E5}"/>
    <cellStyle name="Comma 5 8 2 4 2 3" xfId="21267" xr:uid="{841C581B-1576-4C60-BCE7-972072725EEA}"/>
    <cellStyle name="Comma 5 8 2 4 2 3 2" xfId="40244" xr:uid="{A3F55C3B-FA4A-4E67-9B92-0620C98663E8}"/>
    <cellStyle name="Comma 5 8 2 4 2 4" xfId="27604" xr:uid="{92F3F026-1F75-4FD5-B0FF-85C465D4D800}"/>
    <cellStyle name="Comma 5 8 2 4 3" xfId="10411" xr:uid="{CDD5BFD1-B65B-4887-8B15-80570762DC78}"/>
    <cellStyle name="Comma 5 8 2 4 3 2" xfId="43028" xr:uid="{B7A813A4-BD05-4631-9218-C452F86AC889}"/>
    <cellStyle name="Comma 5 8 2 4 3 3" xfId="30400" xr:uid="{96672EA9-626E-4BD5-B755-EE7582936781}"/>
    <cellStyle name="Comma 5 8 2 4 4" xfId="17771" xr:uid="{7560DDEA-8A72-4AD5-A521-4C10D5E94D93}"/>
    <cellStyle name="Comma 5 8 2 4 4 2" xfId="36747" xr:uid="{282CC906-F78B-4AF1-B4D3-49C1FB566E9A}"/>
    <cellStyle name="Comma 5 8 2 4 5" xfId="24107" xr:uid="{BBC76BD2-FE16-465A-845A-0073B5C2F65E}"/>
    <cellStyle name="Comma 5 8 2 5" xfId="5655" xr:uid="{BF329521-D406-4B2C-AA00-73EDE31AEF8F}"/>
    <cellStyle name="Comma 5 8 2 5 2" xfId="13020" xr:uid="{8A9A19D6-9C01-4FF7-9739-7296892AF074}"/>
    <cellStyle name="Comma 5 8 2 5 2 2" xfId="45638" xr:uid="{EEF3DBE0-A956-40C3-9A61-11220DF2716D}"/>
    <cellStyle name="Comma 5 8 2 5 2 3" xfId="33010" xr:uid="{AEFC8BE4-6019-4D00-A651-69BD8D7A1040}"/>
    <cellStyle name="Comma 5 8 2 5 3" xfId="20380" xr:uid="{3E8F5F28-53F2-42C3-BD24-B54D87EC776D}"/>
    <cellStyle name="Comma 5 8 2 5 3 2" xfId="39357" xr:uid="{22F204FF-F27E-4A18-B333-E9FC80290CE9}"/>
    <cellStyle name="Comma 5 8 2 5 4" xfId="26717" xr:uid="{0C37C73E-2F80-4EA5-8E5F-CEF58C5063A0}"/>
    <cellStyle name="Comma 5 8 2 6" xfId="2012" xr:uid="{82B98E5F-3F5E-47EF-B90B-01F0DC5A399C}"/>
    <cellStyle name="Comma 5 8 2 6 2" xfId="9528" xr:uid="{867BEEEB-AD70-42EB-9E5A-755BD12D86B4}"/>
    <cellStyle name="Comma 5 8 2 6 2 2" xfId="42141" xr:uid="{7895DB03-9121-438D-9272-C50E2035F30E}"/>
    <cellStyle name="Comma 5 8 2 6 3" xfId="16888" xr:uid="{4CBAE5B6-B763-4684-AAB3-15E9E22E7C88}"/>
    <cellStyle name="Comma 5 8 2 6 4" xfId="29513" xr:uid="{637CDD34-470F-41AB-9028-0EDD79F9722A}"/>
    <cellStyle name="Comma 5 8 2 7" xfId="1780" xr:uid="{B279D6A0-D973-4287-9378-6A5C75470577}"/>
    <cellStyle name="Comma 5 8 2 7 2" xfId="9318" xr:uid="{192D0B7E-FC1D-4DF9-B66B-16E90CFB343B}"/>
    <cellStyle name="Comma 5 8 2 7 3" xfId="16678" xr:uid="{F9173AAD-6361-43FE-998B-1C6613A0A488}"/>
    <cellStyle name="Comma 5 8 2 7 4" xfId="35783" xr:uid="{2CDEC613-0A37-42A1-B237-CDB0633EACD7}"/>
    <cellStyle name="Comma 5 8 2 8" xfId="8993" xr:uid="{AC7677EE-A74F-4BA3-92FB-F2AC8E5885A2}"/>
    <cellStyle name="Comma 5 8 2 9" xfId="16353" xr:uid="{4AE419A0-1B79-42FA-9A45-A7BF21BDFE70}"/>
    <cellStyle name="Comma 5 8 3" xfId="878" xr:uid="{6C59E56E-5031-4B16-9AA8-E23193078C0C}"/>
    <cellStyle name="Comma 5 8 3 2" xfId="4281" xr:uid="{2215991F-53AB-4D9E-B14D-0799E6FA8053}"/>
    <cellStyle name="Comma 5 8 3 2 2" xfId="7778" xr:uid="{4E05B6BF-C661-481E-A5F9-91E14B33EAFB}"/>
    <cellStyle name="Comma 5 8 3 2 2 2" xfId="15143" xr:uid="{D5C7FEE7-EE0E-4D2A-9E3B-A621F1A9DB7A}"/>
    <cellStyle name="Comma 5 8 3 2 2 2 2" xfId="47761" xr:uid="{D91564AA-4848-44AD-999C-13A123427037}"/>
    <cellStyle name="Comma 5 8 3 2 2 2 3" xfId="35133" xr:uid="{6A4DAC62-93A9-4504-A513-F9DE731BCF64}"/>
    <cellStyle name="Comma 5 8 3 2 2 3" xfId="22503" xr:uid="{2E3D950C-5457-4CE6-B6F4-E29CA76719E3}"/>
    <cellStyle name="Comma 5 8 3 2 2 3 2" xfId="41480" xr:uid="{94A216C5-0204-4B43-BC9E-FDFE83124915}"/>
    <cellStyle name="Comma 5 8 3 2 2 4" xfId="28840" xr:uid="{BFC30393-2BA0-472B-AE16-5001B09EC97A}"/>
    <cellStyle name="Comma 5 8 3 2 3" xfId="5160" xr:uid="{B780B87D-2E75-47E1-962F-77B7FC64A687}"/>
    <cellStyle name="Comma 5 8 3 2 3 2" xfId="12525" xr:uid="{627DE9AB-7355-41BE-A87A-E4FFD02FF104}"/>
    <cellStyle name="Comma 5 8 3 2 3 2 2" xfId="45143" xr:uid="{299D19E6-F84C-4009-9107-A25C52F35743}"/>
    <cellStyle name="Comma 5 8 3 2 3 2 3" xfId="32515" xr:uid="{5E2CBBC2-1A5B-4AA7-A701-70EA564BE31E}"/>
    <cellStyle name="Comma 5 8 3 2 3 3" xfId="19885" xr:uid="{0D52F80F-4070-42FD-9103-51B1CFB8BF85}"/>
    <cellStyle name="Comma 5 8 3 2 3 3 2" xfId="38862" xr:uid="{B78262C4-CD73-4E3F-BEC3-A3E1C50D2136}"/>
    <cellStyle name="Comma 5 8 3 2 3 4" xfId="26222" xr:uid="{5D08D0E9-344D-4E00-A3D2-E1B2B21DE7F8}"/>
    <cellStyle name="Comma 5 8 3 2 4" xfId="11647" xr:uid="{54C7E063-8723-49B6-82AC-85B2DDA8ED53}"/>
    <cellStyle name="Comma 5 8 3 2 4 2" xfId="44264" xr:uid="{14C027E2-1305-41E4-B365-313E5002A4E5}"/>
    <cellStyle name="Comma 5 8 3 2 4 3" xfId="31636" xr:uid="{BFECA85B-256F-4705-B8CE-4B981EC560CE}"/>
    <cellStyle name="Comma 5 8 3 2 5" xfId="19007" xr:uid="{51E5E33C-C552-417A-A838-2FA9D6140BCF}"/>
    <cellStyle name="Comma 5 8 3 2 5 2" xfId="37983" xr:uid="{665766A4-A184-4827-91FC-DF42BFCFE2E0}"/>
    <cellStyle name="Comma 5 8 3 2 6" xfId="25343" xr:uid="{9548C3D5-4DBB-45BE-8136-D80E8CA5B52E}"/>
    <cellStyle name="Comma 5 8 3 3" xfId="3431" xr:uid="{0AC3AAE6-FB44-4888-BE9B-76AB2EFA7387}"/>
    <cellStyle name="Comma 5 8 3 3 2" xfId="6928" xr:uid="{F64F567E-ECF5-4589-8322-75A2F6E71542}"/>
    <cellStyle name="Comma 5 8 3 3 2 2" xfId="14293" xr:uid="{DBB0AC35-6EC5-43B1-91D5-99CFB600B7FC}"/>
    <cellStyle name="Comma 5 8 3 3 2 2 2" xfId="46911" xr:uid="{A7961509-BF5E-4D77-A13B-5E359F620152}"/>
    <cellStyle name="Comma 5 8 3 3 2 2 3" xfId="34283" xr:uid="{E22EECCC-7A1C-470A-BE98-0B1FFE9C3688}"/>
    <cellStyle name="Comma 5 8 3 3 2 3" xfId="21653" xr:uid="{79C31E28-FD5C-4A87-9429-282BDD83A2BB}"/>
    <cellStyle name="Comma 5 8 3 3 2 3 2" xfId="40630" xr:uid="{BD5E6B66-042F-4DB6-8C7E-F8E14FD80757}"/>
    <cellStyle name="Comma 5 8 3 3 2 4" xfId="27990" xr:uid="{EDCF153B-42A0-48B1-AC06-621CA841A8AC}"/>
    <cellStyle name="Comma 5 8 3 3 3" xfId="10797" xr:uid="{1ACCD69D-C70E-49C5-A754-98D35E8E5923}"/>
    <cellStyle name="Comma 5 8 3 3 3 2" xfId="43414" xr:uid="{ED4D691B-5518-4EAA-9987-F89EE6E4AFF2}"/>
    <cellStyle name="Comma 5 8 3 3 3 3" xfId="30786" xr:uid="{B8FCB4A2-BB57-416D-B032-98256109E19D}"/>
    <cellStyle name="Comma 5 8 3 3 4" xfId="18157" xr:uid="{A5EBD4C3-A69C-484D-B75F-7D15557CE7D5}"/>
    <cellStyle name="Comma 5 8 3 3 4 2" xfId="37133" xr:uid="{62D3470C-66CC-423C-AB35-DC198EFBDF11}"/>
    <cellStyle name="Comma 5 8 3 3 5" xfId="24493" xr:uid="{BB4F592E-3110-4A41-8F17-A5690C8A9FDB}"/>
    <cellStyle name="Comma 5 8 3 4" xfId="6045" xr:uid="{5E062A61-0DD6-4BFA-BDC3-7D3C1FD221A7}"/>
    <cellStyle name="Comma 5 8 3 4 2" xfId="13410" xr:uid="{F8B54361-82A2-43F6-AEB5-7D338477A62A}"/>
    <cellStyle name="Comma 5 8 3 4 2 2" xfId="46028" xr:uid="{C09FF4BF-4DA4-4A18-9E94-4791ACF8FFE7}"/>
    <cellStyle name="Comma 5 8 3 4 2 3" xfId="33400" xr:uid="{1001CF5C-4FF8-4061-9628-738531E43645}"/>
    <cellStyle name="Comma 5 8 3 4 3" xfId="20770" xr:uid="{7212ABB4-1BAF-4EBB-BB2B-B6317B895613}"/>
    <cellStyle name="Comma 5 8 3 4 3 2" xfId="39747" xr:uid="{D8A34A7C-A4B9-42EC-8B6F-E3DF32FAEACE}"/>
    <cellStyle name="Comma 5 8 3 4 4" xfId="27107" xr:uid="{3DBBC104-B77E-4B53-A2B1-B9DC06D67263}"/>
    <cellStyle name="Comma 5 8 3 5" xfId="2525" xr:uid="{1E3C8880-A01E-4C1D-8C1F-78E4C2245FD1}"/>
    <cellStyle name="Comma 5 8 3 5 2" xfId="9918" xr:uid="{3DA304FE-7696-4BE4-B9B6-23D8762C8B85}"/>
    <cellStyle name="Comma 5 8 3 5 2 2" xfId="42533" xr:uid="{C5520944-BA6D-40A1-B255-5A8A57D79016}"/>
    <cellStyle name="Comma 5 8 3 5 3" xfId="17278" xr:uid="{F0B85118-9E4D-4CA9-9225-698AFB752EE5}"/>
    <cellStyle name="Comma 5 8 3 5 4" xfId="29905" xr:uid="{545EA3EF-E467-4DAB-8D14-BBAD1A683395}"/>
    <cellStyle name="Comma 5 8 3 6" xfId="1877" xr:uid="{5DE3B52C-EA09-4165-8EB8-F86DD417C7B1}"/>
    <cellStyle name="Comma 5 8 3 6 2" xfId="9414" xr:uid="{F3819FB4-7D93-4835-8011-8757867FAE63}"/>
    <cellStyle name="Comma 5 8 3 6 3" xfId="16774" xr:uid="{2A42938B-0E4E-413C-888D-AAD3E952F296}"/>
    <cellStyle name="Comma 5 8 3 6 4" xfId="36231" xr:uid="{3A975EF9-06F8-468F-969C-61183B4C3141}"/>
    <cellStyle name="Comma 5 8 3 7" xfId="8747" xr:uid="{94C11C25-75F2-4485-BA21-0E7DC1B8C1D4}"/>
    <cellStyle name="Comma 5 8 3 8" xfId="16107" xr:uid="{EE4EE89F-18F9-4298-BECE-CEC3BDB023F0}"/>
    <cellStyle name="Comma 5 8 3 9" xfId="23610" xr:uid="{67A69F64-C420-4964-8822-3D83CA45C39D}"/>
    <cellStyle name="Comma 5 8 4" xfId="3868" xr:uid="{7E106525-49F4-430D-A69B-5CE774881694}"/>
    <cellStyle name="Comma 5 8 4 2" xfId="7365" xr:uid="{6BA72104-127C-46BD-8651-4A22E099DC3D}"/>
    <cellStyle name="Comma 5 8 4 2 2" xfId="14730" xr:uid="{FB3E8AFF-6651-471B-A0F6-B8F6F607D3E9}"/>
    <cellStyle name="Comma 5 8 4 2 2 2" xfId="47348" xr:uid="{CF519973-5C62-443D-BE24-359B6F997C19}"/>
    <cellStyle name="Comma 5 8 4 2 2 3" xfId="34720" xr:uid="{18DEB53B-DB1E-4B76-B5BA-77BF61BA0F0A}"/>
    <cellStyle name="Comma 5 8 4 2 3" xfId="22090" xr:uid="{A3685294-B6CD-4EC5-BAE6-CB052BD7DD1E}"/>
    <cellStyle name="Comma 5 8 4 2 3 2" xfId="41067" xr:uid="{C0DA93F2-308B-4200-9074-C7D3F886441E}"/>
    <cellStyle name="Comma 5 8 4 2 4" xfId="28427" xr:uid="{EE08B1A6-A321-4EA9-A394-C85E8581F220}"/>
    <cellStyle name="Comma 5 8 4 3" xfId="4743" xr:uid="{FC73E38A-32C0-4446-8F63-5D2C2E5DA277}"/>
    <cellStyle name="Comma 5 8 4 3 2" xfId="12108" xr:uid="{BD614E99-DAD6-45F2-92A0-68FEA2918770}"/>
    <cellStyle name="Comma 5 8 4 3 2 2" xfId="44726" xr:uid="{5E7A4AA5-D3EC-4139-9B03-EC6F84DF01E4}"/>
    <cellStyle name="Comma 5 8 4 3 2 3" xfId="32098" xr:uid="{52FB9B8B-4770-47B2-9C48-5CD9579B3076}"/>
    <cellStyle name="Comma 5 8 4 3 3" xfId="19468" xr:uid="{6487D645-2931-49F7-AFC1-30933183FDB8}"/>
    <cellStyle name="Comma 5 8 4 3 3 2" xfId="38445" xr:uid="{A83AE6AB-7020-4749-AE21-02E4821AD181}"/>
    <cellStyle name="Comma 5 8 4 3 4" xfId="25805" xr:uid="{C0925240-0C3C-4880-BD07-BE940B6C6ABC}"/>
    <cellStyle name="Comma 5 8 4 4" xfId="11234" xr:uid="{6034BBD6-CD88-452F-BD6F-0128BE9448C3}"/>
    <cellStyle name="Comma 5 8 4 4 2" xfId="43851" xr:uid="{25F5DFFB-AC4B-4E16-B34A-4F6127C9CADD}"/>
    <cellStyle name="Comma 5 8 4 4 3" xfId="31223" xr:uid="{78FD7870-3730-4FE9-86E4-247D7BB37BF3}"/>
    <cellStyle name="Comma 5 8 4 5" xfId="18594" xr:uid="{CA48E3EA-C4C8-431C-89C7-36A52F26DBA2}"/>
    <cellStyle name="Comma 5 8 4 5 2" xfId="37570" xr:uid="{52C2A98F-709E-41F6-8009-C8D61DFFDE92}"/>
    <cellStyle name="Comma 5 8 4 6" xfId="24930" xr:uid="{AC522FCC-5DCF-4600-9445-17A3026E34D7}"/>
    <cellStyle name="Comma 5 8 5" xfId="3020" xr:uid="{C6B8B3E8-CFE8-4BE6-BBEE-56E5D79F6401}"/>
    <cellStyle name="Comma 5 8 5 2" xfId="6517" xr:uid="{B0F282F5-61E0-4F1D-BBB5-429976D0180C}"/>
    <cellStyle name="Comma 5 8 5 2 2" xfId="13882" xr:uid="{094F6242-D0FF-42A1-AB16-566C58D43E3D}"/>
    <cellStyle name="Comma 5 8 5 2 2 2" xfId="46500" xr:uid="{BFDF0D6E-E1A3-4B8E-82A4-A17112EA1C64}"/>
    <cellStyle name="Comma 5 8 5 2 2 3" xfId="33872" xr:uid="{3DDEACA0-D9A3-49E8-A205-20E706F88CDB}"/>
    <cellStyle name="Comma 5 8 5 2 3" xfId="21242" xr:uid="{4E0CB138-38B3-4610-AD61-7F043B71444F}"/>
    <cellStyle name="Comma 5 8 5 2 3 2" xfId="40219" xr:uid="{0F475715-32FB-4D55-9CCA-60043E4E55D4}"/>
    <cellStyle name="Comma 5 8 5 2 4" xfId="27579" xr:uid="{5614E0E3-36B7-4F21-8BA6-3E508A88B5C6}"/>
    <cellStyle name="Comma 5 8 5 3" xfId="10386" xr:uid="{7789CD52-C329-4C46-ABF6-FDF02695B6D2}"/>
    <cellStyle name="Comma 5 8 5 3 2" xfId="43003" xr:uid="{0C4E0F9F-5CC3-4882-A43C-920891E49443}"/>
    <cellStyle name="Comma 5 8 5 3 3" xfId="30375" xr:uid="{048B551A-F4DB-4B78-A620-BEBC476ACF61}"/>
    <cellStyle name="Comma 5 8 5 4" xfId="17746" xr:uid="{7D83F515-537C-47FA-95AB-B4160D5F3B96}"/>
    <cellStyle name="Comma 5 8 5 4 2" xfId="36722" xr:uid="{FAE5EA13-05AC-4C66-ABEF-6CA1B755F5A5}"/>
    <cellStyle name="Comma 5 8 5 5" xfId="24082" xr:uid="{BA4CAE40-5766-4168-930B-5FEC14869069}"/>
    <cellStyle name="Comma 5 8 6" xfId="5628" xr:uid="{DB6E4F51-7B0D-4E19-A08B-07F52EAD51E1}"/>
    <cellStyle name="Comma 5 8 6 2" xfId="12993" xr:uid="{AEF6A7DA-BEB9-403F-865C-A60B66A41FF2}"/>
    <cellStyle name="Comma 5 8 6 2 2" xfId="45611" xr:uid="{87F31EEC-D187-4193-A88F-93D52249D041}"/>
    <cellStyle name="Comma 5 8 6 2 3" xfId="32983" xr:uid="{301C0513-958D-407E-88EF-9B597339B300}"/>
    <cellStyle name="Comma 5 8 6 3" xfId="20353" xr:uid="{FC201237-DBED-4B88-9F65-0C97F0D60537}"/>
    <cellStyle name="Comma 5 8 6 3 2" xfId="39330" xr:uid="{DDEF4DF2-404F-4F8E-8103-3DC232CBC9DC}"/>
    <cellStyle name="Comma 5 8 6 4" xfId="26690" xr:uid="{E3623DF1-8382-411E-A2CF-21B53B0568DD}"/>
    <cellStyle name="Comma 5 8 7" xfId="1964" xr:uid="{3062430C-C9FF-4ED6-BF92-5A5D9DFD3327}"/>
    <cellStyle name="Comma 5 8 7 2" xfId="9501" xr:uid="{CF6DA96B-654C-4F7C-8B09-ADF23E588F53}"/>
    <cellStyle name="Comma 5 8 7 2 2" xfId="42118" xr:uid="{0CF373A5-BF86-4C1F-A204-1AC330C3862F}"/>
    <cellStyle name="Comma 5 8 7 3" xfId="16861" xr:uid="{B52E9FD9-E9E9-4B19-B4FB-022D9FF5922E}"/>
    <cellStyle name="Comma 5 8 7 4" xfId="29490" xr:uid="{67F96589-A29B-45CF-957E-C2B3E4E6BF08}"/>
    <cellStyle name="Comma 5 8 8" xfId="8277" xr:uid="{9CDFF29C-A282-4717-8E65-9B4B42A9A52E}"/>
    <cellStyle name="Comma 5 8 8 2" xfId="15642" xr:uid="{BF1A0D45-BB2E-4DB0-8F42-17881FBE3E8E}"/>
    <cellStyle name="Comma 5 8 8 3" xfId="23002" xr:uid="{6C4E8CA6-58FF-413A-9DB4-F9738E7B98BF}"/>
    <cellStyle name="Comma 5 8 8 4" xfId="35747" xr:uid="{389DFEEC-9F3E-45D5-9D5B-B7BBB8D40008}"/>
    <cellStyle name="Comma 5 8 9" xfId="1653" xr:uid="{689E0FBD-B850-45FD-B7D0-BF375260DFB0}"/>
    <cellStyle name="Comma 5 8 9 2" xfId="9228" xr:uid="{7D8FF787-95FD-4F74-80FF-A96A3CAAC7C5}"/>
    <cellStyle name="Comma 5 8 9 3" xfId="16588" xr:uid="{00ECB0D2-F53D-4726-9C60-2747FBFD5174}"/>
    <cellStyle name="Comma 5 9" xfId="427" xr:uid="{8305B5C2-0FC1-4CA1-8B0B-F3A9F8293BE7}"/>
    <cellStyle name="Comma 5 9 10" xfId="23640" xr:uid="{9993D666-4D0B-4702-8736-957D3D126609}"/>
    <cellStyle name="Comma 5 9 2" xfId="1101" xr:uid="{5CE039B6-AB2D-4EA1-8B45-33D2AE683D26}"/>
    <cellStyle name="Comma 5 9 2 2" xfId="7808" xr:uid="{DF0E2E5B-6ABB-4403-96B4-2A016D059728}"/>
    <cellStyle name="Comma 5 9 2 2 2" xfId="15173" xr:uid="{519F127A-8C8C-44C4-82DE-E737BEA76716}"/>
    <cellStyle name="Comma 5 9 2 2 2 2" xfId="47791" xr:uid="{E4DC1754-BA5A-47DC-818E-E7E94E9F05E6}"/>
    <cellStyle name="Comma 5 9 2 2 2 3" xfId="35163" xr:uid="{17FD2CF5-C2D4-4233-AF92-DFC8734A38FA}"/>
    <cellStyle name="Comma 5 9 2 2 3" xfId="22533" xr:uid="{666F68DF-2CE3-496A-9160-72638BAE7B53}"/>
    <cellStyle name="Comma 5 9 2 2 3 2" xfId="41510" xr:uid="{16FF9B0D-8C9F-4509-8C86-E5F2D41C4108}"/>
    <cellStyle name="Comma 5 9 2 2 4" xfId="28870" xr:uid="{1BDB1FA2-7B52-491B-924C-7180DDDA734B}"/>
    <cellStyle name="Comma 5 9 2 3" xfId="5190" xr:uid="{600C8ED5-D4FC-4513-9423-E8C9DFC93D02}"/>
    <cellStyle name="Comma 5 9 2 3 2" xfId="12555" xr:uid="{C5B74F09-4FF4-4BB4-AB27-42E639B564B8}"/>
    <cellStyle name="Comma 5 9 2 3 2 2" xfId="45173" xr:uid="{FB27761F-6FFB-498C-836F-6492E2FC2E5D}"/>
    <cellStyle name="Comma 5 9 2 3 2 3" xfId="32545" xr:uid="{CF3AD933-0F5C-4EB0-879F-8899C66C7C6E}"/>
    <cellStyle name="Comma 5 9 2 3 3" xfId="19915" xr:uid="{7C8581AF-662C-481E-B541-6EDE2CC70547}"/>
    <cellStyle name="Comma 5 9 2 3 3 2" xfId="38892" xr:uid="{EFA22ACC-0BD2-4D7B-B19A-006D617780C2}"/>
    <cellStyle name="Comma 5 9 2 3 4" xfId="26252" xr:uid="{1E978EF0-6038-4B0A-8215-30CF997C6F62}"/>
    <cellStyle name="Comma 5 9 2 4" xfId="4310" xr:uid="{7D385251-0339-46A0-92F6-9AF59A6BCAAC}"/>
    <cellStyle name="Comma 5 9 2 4 2" xfId="11676" xr:uid="{9AD78948-48CE-4954-8DC6-AC8D55859EB6}"/>
    <cellStyle name="Comma 5 9 2 4 2 2" xfId="44294" xr:uid="{6212B192-ED42-4E80-8260-904990DBA6F8}"/>
    <cellStyle name="Comma 5 9 2 4 3" xfId="19036" xr:uid="{9E651A21-659B-4E87-895C-6346CDBA37BA}"/>
    <cellStyle name="Comma 5 9 2 4 4" xfId="31666" xr:uid="{A9F630DF-53FE-47B2-B573-CD35EDBA3D7D}"/>
    <cellStyle name="Comma 5 9 2 5" xfId="1807" xr:uid="{65027D91-543C-47CD-9C4D-00B8A799FFB7}"/>
    <cellStyle name="Comma 5 9 2 5 2" xfId="9344" xr:uid="{377D575C-D2F4-49C3-BE84-845F9E979F6F}"/>
    <cellStyle name="Comma 5 9 2 5 3" xfId="16704" xr:uid="{6252A718-0C2A-4F5E-8CC0-D856313A6B01}"/>
    <cellStyle name="Comma 5 9 2 5 4" xfId="38013" xr:uid="{F29CB660-E1E2-4BA7-AE16-D86E540DC90C}"/>
    <cellStyle name="Comma 5 9 2 6" xfId="8945" xr:uid="{FC5BD4B2-3D10-45FF-B91C-195260BDA0CF}"/>
    <cellStyle name="Comma 5 9 2 7" xfId="16305" xr:uid="{78984D73-6827-4E56-BAB2-83AC28B0EFE9}"/>
    <cellStyle name="Comma 5 9 2 8" xfId="25373" xr:uid="{E10316FE-4586-411D-A721-A1A972F83C43}"/>
    <cellStyle name="Comma 5 9 3" xfId="798" xr:uid="{21827D4B-C48A-41AC-9F87-74C8B7DE39B4}"/>
    <cellStyle name="Comma 5 9 3 2" xfId="6957" xr:uid="{F05CDF32-A2FE-4EE4-A9B0-1B19C835BCFC}"/>
    <cellStyle name="Comma 5 9 3 2 2" xfId="14322" xr:uid="{176C534B-C7B5-478E-9C97-78A355FE11E5}"/>
    <cellStyle name="Comma 5 9 3 2 2 2" xfId="46940" xr:uid="{6EB70B22-711F-48B4-857B-6982C8492C75}"/>
    <cellStyle name="Comma 5 9 3 2 2 3" xfId="34312" xr:uid="{38FD0012-0D69-46DC-BC7C-489EFCD6AAC9}"/>
    <cellStyle name="Comma 5 9 3 2 3" xfId="21682" xr:uid="{0113FAE3-45F9-4EDB-AC08-62FD717B8AC1}"/>
    <cellStyle name="Comma 5 9 3 2 3 2" xfId="40659" xr:uid="{CA5B58D0-D991-4E10-A163-8C7758093818}"/>
    <cellStyle name="Comma 5 9 3 2 4" xfId="28019" xr:uid="{581783AD-2FD1-457D-93E7-F2A1C00718B6}"/>
    <cellStyle name="Comma 5 9 3 3" xfId="3460" xr:uid="{E731508B-382D-4946-8719-CC2B65D00F24}"/>
    <cellStyle name="Comma 5 9 3 3 2" xfId="10826" xr:uid="{D6B12994-1727-469E-B29D-B236B409C349}"/>
    <cellStyle name="Comma 5 9 3 3 2 2" xfId="43443" xr:uid="{B8827D4A-7F9E-4E55-80F1-D8BE1B818185}"/>
    <cellStyle name="Comma 5 9 3 3 3" xfId="18186" xr:uid="{E9012832-1991-4320-9CBC-50D9B72488AD}"/>
    <cellStyle name="Comma 5 9 3 3 4" xfId="30815" xr:uid="{5BB6AF8A-67EB-4C59-A980-46B592F790E2}"/>
    <cellStyle name="Comma 5 9 3 4" xfId="1903" xr:uid="{2D6D2F1B-7A0A-4BBE-ADFF-60054CEE2806}"/>
    <cellStyle name="Comma 5 9 3 4 2" xfId="9440" xr:uid="{52158134-4CFE-469F-803F-43A57866B47B}"/>
    <cellStyle name="Comma 5 9 3 4 3" xfId="16800" xr:uid="{D55E593A-A157-47E1-A0A6-59752219F47D}"/>
    <cellStyle name="Comma 5 9 3 4 4" xfId="37162" xr:uid="{2E63843A-E930-412B-B248-E3E669EF097A}"/>
    <cellStyle name="Comma 5 9 3 5" xfId="8667" xr:uid="{7A0BE681-6598-4F64-A824-CFFB5CBAEAF8}"/>
    <cellStyle name="Comma 5 9 3 6" xfId="16027" xr:uid="{44E29501-5F89-4820-B0A4-D12D081835B2}"/>
    <cellStyle name="Comma 5 9 3 7" xfId="24522" xr:uid="{4D429EA9-F18D-4EC2-AAA8-A34C6D092D18}"/>
    <cellStyle name="Comma 5 9 4" xfId="6075" xr:uid="{46C64DA1-10A5-4A97-9F02-95BE2DC2CB43}"/>
    <cellStyle name="Comma 5 9 4 2" xfId="13440" xr:uid="{08618437-C17A-42A7-86B8-64688E1A3B64}"/>
    <cellStyle name="Comma 5 9 4 2 2" xfId="46058" xr:uid="{79A18798-5607-4FDB-ABC6-1FE2FE64243B}"/>
    <cellStyle name="Comma 5 9 4 2 3" xfId="33430" xr:uid="{162397AB-0644-417B-A8EB-02087D6631CB}"/>
    <cellStyle name="Comma 5 9 4 3" xfId="20800" xr:uid="{B9A12A90-844B-4226-886D-2D43F985AF91}"/>
    <cellStyle name="Comma 5 9 4 3 2" xfId="39777" xr:uid="{66E04981-E9C8-4302-8684-D3457E24EA96}"/>
    <cellStyle name="Comma 5 9 4 4" xfId="27137" xr:uid="{3632384D-2A4A-4D1A-9A63-03BE0F592A95}"/>
    <cellStyle name="Comma 5 9 5" xfId="2563" xr:uid="{CD891A6D-6EE5-4A41-B946-B173DF7EC4E2}"/>
    <cellStyle name="Comma 5 9 5 2" xfId="9947" xr:uid="{86E6319B-13E0-4D29-B47A-07562E0C4C8A}"/>
    <cellStyle name="Comma 5 9 5 2 2" xfId="42561" xr:uid="{CE17A0ED-EF64-40FB-94E6-844E4894474C}"/>
    <cellStyle name="Comma 5 9 5 3" xfId="17307" xr:uid="{DE1EB6F6-DDF3-4362-8A6D-F9D474F12334}"/>
    <cellStyle name="Comma 5 9 5 4" xfId="29933" xr:uid="{547C30A3-AD4E-47E3-B2FD-290329B1FE45}"/>
    <cellStyle name="Comma 5 9 6" xfId="8305" xr:uid="{16550ED1-9460-44AD-8CD4-0F5A51A4329B}"/>
    <cellStyle name="Comma 5 9 6 2" xfId="15670" xr:uid="{D1E07C4E-1E2E-496D-9D31-F6B106CF15BC}"/>
    <cellStyle name="Comma 5 9 6 3" xfId="23030" xr:uid="{50140BB0-48F1-4F9A-9465-641740FE8D58}"/>
    <cellStyle name="Comma 5 9 6 4" xfId="36269" xr:uid="{9759736F-9DCB-47FB-AD0E-04C056DCBA38}"/>
    <cellStyle name="Comma 5 9 7" xfId="1695" xr:uid="{30C0D735-738F-4738-B0C4-F3E0F0B4DD40}"/>
    <cellStyle name="Comma 5 9 7 2" xfId="9250" xr:uid="{3522B2D0-01FF-4AF1-B7F3-88C366354457}"/>
    <cellStyle name="Comma 5 9 7 3" xfId="16610" xr:uid="{25332C8C-0183-4991-A1DF-B1D3548EE667}"/>
    <cellStyle name="Comma 5 9 8" xfId="8498" xr:uid="{C20F3D74-E523-49FF-A4AF-6EB2C6DAA2F8}"/>
    <cellStyle name="Comma 5 9 9" xfId="15858" xr:uid="{CF4ED3C2-D047-4648-85CB-82F484797F89}"/>
    <cellStyle name="Comma 51" xfId="1158" xr:uid="{390FA90E-29E8-4497-BBE8-58F74EEC245E}"/>
    <cellStyle name="Comma 51 2" xfId="1170" xr:uid="{2040175E-5AD5-4343-8FE2-1EDA2A8D6D27}"/>
    <cellStyle name="Comma 51 2 2" xfId="9005" xr:uid="{88A0BCD7-4E5F-4C3E-A7A1-80620D265EE5}"/>
    <cellStyle name="Comma 51 2 3" xfId="16365" xr:uid="{A21A69B5-4DD1-451C-A14E-B76C21DB290B}"/>
    <cellStyle name="Comma 51 3" xfId="8998" xr:uid="{C2AD504E-3E2D-4B17-96C1-2624DEA055FE}"/>
    <cellStyle name="Comma 51 4" xfId="16358" xr:uid="{38C0F08B-B0FC-44E1-A11B-1DC8E71CDC04}"/>
    <cellStyle name="Comma 56" xfId="1160" xr:uid="{6078609F-10F1-4461-8290-4C00AEE1031D}"/>
    <cellStyle name="Comma 56 2" xfId="1171" xr:uid="{DE002A6F-FE83-4347-8C87-F21A2E4B41DB}"/>
    <cellStyle name="Comma 56 2 2" xfId="9006" xr:uid="{32F38D87-B2CA-498E-AE85-F3F3D19CA10C}"/>
    <cellStyle name="Comma 56 2 3" xfId="16366" xr:uid="{F243334C-B17D-4D51-B970-A75340CA1E07}"/>
    <cellStyle name="Comma 56 3" xfId="8999" xr:uid="{194AC72A-5B8E-4429-A534-6EE5BB423705}"/>
    <cellStyle name="Comma 56 4" xfId="16359" xr:uid="{77FD54DB-48BE-4883-A60C-DC17C6D7E888}"/>
    <cellStyle name="Comma 57" xfId="48398" xr:uid="{24C43E78-B459-4E40-B54E-7EE95A3BB08D}"/>
    <cellStyle name="Comma 6" xfId="146" xr:uid="{B182A43F-E46B-4C51-8C6B-BAF50CF410F0}"/>
    <cellStyle name="Comma 6 10" xfId="711" xr:uid="{20D024FB-27C9-4182-AAD3-CAA1F3FC4715}"/>
    <cellStyle name="Comma 6 10 2" xfId="1039" xr:uid="{5C806B4C-72E5-44D9-811E-D7303732FDB2}"/>
    <cellStyle name="Comma 6 10 2 2" xfId="8895" xr:uid="{D369499F-E903-42C0-97F3-10621560ABFE}"/>
    <cellStyle name="Comma 6 10 2 2 2" xfId="45562" xr:uid="{D66679C2-D187-407E-A17E-87E228EBEC22}"/>
    <cellStyle name="Comma 6 10 2 3" xfId="16255" xr:uid="{0DFA2BA9-C1E2-4F0D-8E1E-21470DFAAEB7}"/>
    <cellStyle name="Comma 6 10 2 4" xfId="32934" xr:uid="{FCCAC79A-BB7E-49EB-9833-39BAB2208FD2}"/>
    <cellStyle name="Comma 6 10 3" xfId="5579" xr:uid="{99C7383C-4AC7-4A92-A34F-B70C49FED0E0}"/>
    <cellStyle name="Comma 6 10 3 2" xfId="12944" xr:uid="{0FA0D861-474F-4596-99AB-1380BAC5535C}"/>
    <cellStyle name="Comma 6 10 3 3" xfId="20304" xr:uid="{9234915A-ED05-4A02-8AA2-F240CCF1BE2E}"/>
    <cellStyle name="Comma 6 10 3 4" xfId="39281" xr:uid="{4848D2A3-0BB5-481B-A4B2-557217E9F89D}"/>
    <cellStyle name="Comma 6 10 4" xfId="8590" xr:uid="{B0C5D274-F621-44DF-8FA8-36607B79CC6E}"/>
    <cellStyle name="Comma 6 10 5" xfId="15950" xr:uid="{75DEC017-608B-4DD6-8098-3519560696E9}"/>
    <cellStyle name="Comma 6 10 6" xfId="26641" xr:uid="{00BCD9C3-092D-4195-980D-3C5E392659B5}"/>
    <cellStyle name="Comma 6 11" xfId="765" xr:uid="{F1D03785-5BC7-4B8C-B5BA-418ABC2D3599}"/>
    <cellStyle name="Comma 6 11 2" xfId="1913" xr:uid="{817FC976-D910-4FAE-99DB-D4B6EB195600}"/>
    <cellStyle name="Comma 6 11 2 2" xfId="9450" xr:uid="{D2FD3DA4-BB66-48A8-8526-7FA3DC975BF2}"/>
    <cellStyle name="Comma 6 11 2 2 2" xfId="42068" xr:uid="{BDE78B87-F26A-49EF-9331-45C4390B83B0}"/>
    <cellStyle name="Comma 6 11 2 3" xfId="16810" xr:uid="{2735F51A-AF7E-456A-811C-9F8ACC8BA81B}"/>
    <cellStyle name="Comma 6 11 2 4" xfId="29440" xr:uid="{C2A05607-D9B1-47B1-81FD-542FC3401E53}"/>
    <cellStyle name="Comma 6 11 3" xfId="8634" xr:uid="{780700F2-B69B-4160-9FE5-A215CE11CEAD}"/>
    <cellStyle name="Comma 6 11 3 2" xfId="35660" xr:uid="{1D9754DE-A173-4951-A546-434FB90A2E2D}"/>
    <cellStyle name="Comma 6 11 4" xfId="15994" xr:uid="{1ABF075C-9825-43BA-8C26-B447DA4FA32D}"/>
    <cellStyle name="Comma 6 11 5" xfId="23131" xr:uid="{E8B812B9-2403-416A-8CAC-7976D6DC5256}"/>
    <cellStyle name="Comma 6 12" xfId="1299" xr:uid="{27304713-CD81-4FFA-99F7-39E6A5E3FCB5}"/>
    <cellStyle name="Comma 6 12 2" xfId="8226" xr:uid="{5E31A48A-D30B-418D-8701-D7E764C926A7}"/>
    <cellStyle name="Comma 6 12 2 2" xfId="15591" xr:uid="{6100AEAB-99F0-4A21-96FA-30175000915B}"/>
    <cellStyle name="Comma 6 12 2 3" xfId="22951" xr:uid="{7AD3A6C0-999E-44FF-A9B9-ABD7AD05F2D6}"/>
    <cellStyle name="Comma 6 12 2 4" xfId="41924" xr:uid="{1FAC26BB-79BB-44CC-89A2-4E9BB8A328B3}"/>
    <cellStyle name="Comma 6 12 3" xfId="9033" xr:uid="{22076FEE-A597-4180-8DF5-54B023FEB2AB}"/>
    <cellStyle name="Comma 6 12 4" xfId="16393" xr:uid="{8D3E857D-ECDE-48C3-8244-1247B7B7683B}"/>
    <cellStyle name="Comma 6 12 5" xfId="29284" xr:uid="{907D8960-BEC1-4A94-ABCB-AE88C90DF964}"/>
    <cellStyle name="Comma 6 13" xfId="1460" xr:uid="{930EC507-D8D2-4D28-927A-3316E1B61F7C}"/>
    <cellStyle name="Comma 6 13 2" xfId="8320" xr:uid="{513D8565-33C1-4115-A555-5CC609591BBF}"/>
    <cellStyle name="Comma 6 13 2 2" xfId="15684" xr:uid="{DB2F7DE7-9E61-4626-93D7-7322467E607E}"/>
    <cellStyle name="Comma 6 13 2 3" xfId="23044" xr:uid="{A58FBCE9-0B4E-4F7A-A4E7-62FD4441B86C}"/>
    <cellStyle name="Comma 6 13 2 4" xfId="41918" xr:uid="{B2C434C1-F8CF-4B16-A6B4-B05EDE301F9F}"/>
    <cellStyle name="Comma 6 13 3" xfId="9096" xr:uid="{76627946-9297-4574-9BFA-A813C8D39572}"/>
    <cellStyle name="Comma 6 13 4" xfId="16456" xr:uid="{D5769D44-3805-4875-B92B-19896D52A36C}"/>
    <cellStyle name="Comma 6 13 5" xfId="29278" xr:uid="{8C31192A-5F3F-4A15-9E04-8062D382F70C}"/>
    <cellStyle name="Comma 6 14" xfId="1442" xr:uid="{2A8BF81D-12B7-494E-80F9-45D8308B615B}"/>
    <cellStyle name="Comma 6 14 2" xfId="9078" xr:uid="{F3A2BFEE-C5E2-423F-97AF-AB0342205F2F}"/>
    <cellStyle name="Comma 6 14 2 2" xfId="41962" xr:uid="{6001F43B-215C-4BFB-9C32-F08EA66C7061}"/>
    <cellStyle name="Comma 6 14 3" xfId="16438" xr:uid="{BB68C4BC-ABCD-46B6-B24B-5C34F4557114}"/>
    <cellStyle name="Comma 6 14 4" xfId="29326" xr:uid="{774313E5-A0FB-46EE-A03E-76A8EC1E7057}"/>
    <cellStyle name="Comma 6 15" xfId="1471" xr:uid="{7F0E6777-D6B4-40D5-B223-51E501D73608}"/>
    <cellStyle name="Comma 6 15 2" xfId="9105" xr:uid="{129BD0CC-1AE2-412F-8082-48B118C55522}"/>
    <cellStyle name="Comma 6 15 2 2" xfId="35640" xr:uid="{344FAE33-B0B5-40B8-9FE8-D7D679DDD6B4}"/>
    <cellStyle name="Comma 6 15 3" xfId="16465" xr:uid="{D7FDDD29-A396-4AFB-B77D-49ADB28F389B}"/>
    <cellStyle name="Comma 6 15 4" xfId="23110" xr:uid="{4E9B6A28-5AF8-4CFC-B099-46F35345B6BF}"/>
    <cellStyle name="Comma 6 16" xfId="8368" xr:uid="{6820F476-1302-4283-911F-C5A5342304DC}"/>
    <cellStyle name="Comma 6 16 2" xfId="35632" xr:uid="{A77E8BB6-6F62-419C-A8BF-A4DE104B7EF1}"/>
    <cellStyle name="Comma 6 16 3" xfId="23102" xr:uid="{773A1763-7B9F-4520-B9FE-58C1829E423D}"/>
    <cellStyle name="Comma 6 17" xfId="15729" xr:uid="{20918EAC-7B12-4A40-AEF8-1EA9D8EC2102}"/>
    <cellStyle name="Comma 6 17 2" xfId="42058" xr:uid="{6A7B958F-35FB-4E95-A82A-4FDF8307516A}"/>
    <cellStyle name="Comma 6 17 3" xfId="29430" xr:uid="{09E3742B-ADD4-4428-A768-E638A5DD0109}"/>
    <cellStyle name="Comma 6 18" xfId="35578" xr:uid="{B1402459-D870-4705-9714-5313DA4D7FB4}"/>
    <cellStyle name="Comma 6 19" xfId="23049" xr:uid="{94DA3021-ED27-444B-9CA7-E390E55382A9}"/>
    <cellStyle name="Comma 6 2" xfId="305" xr:uid="{0D2945F3-E2A5-4F85-BC9A-8B320E0C935B}"/>
    <cellStyle name="Comma 6 2 10" xfId="1941" xr:uid="{FBCDDC29-167C-4748-91DC-050EF4A57000}"/>
    <cellStyle name="Comma 6 2 10 2" xfId="9478" xr:uid="{2A56E773-ED00-41F8-82C8-F693B7D16441}"/>
    <cellStyle name="Comma 6 2 10 2 2" xfId="41939" xr:uid="{9320FE54-3112-49BD-81D0-9C4FEB0EC4DA}"/>
    <cellStyle name="Comma 6 2 10 3" xfId="16838" xr:uid="{C65570F9-23D2-4A83-BAE7-5C5259C79E4C}"/>
    <cellStyle name="Comma 6 2 10 4" xfId="29300" xr:uid="{E1793671-F77A-43A7-9BB0-5B996A53C755}"/>
    <cellStyle name="Comma 6 2 11" xfId="8254" xr:uid="{03CFEBAD-07DC-413D-9943-8A3B8305D23A}"/>
    <cellStyle name="Comma 6 2 11 2" xfId="15619" xr:uid="{76F69744-BDC0-4B37-9B1D-DFAAC963762F}"/>
    <cellStyle name="Comma 6 2 11 2 2" xfId="41976" xr:uid="{0C09F0CC-1625-49D8-ABE6-79B9C5DE3899}"/>
    <cellStyle name="Comma 6 2 11 3" xfId="22979" xr:uid="{7B773274-A0BE-42CA-A4CA-F4F3341BC034}"/>
    <cellStyle name="Comma 6 2 11 4" xfId="29340" xr:uid="{787795E1-5A0D-445A-BE87-DDFB41A37406}"/>
    <cellStyle name="Comma 6 2 12" xfId="1612" xr:uid="{802E64EC-C198-4CBE-AB0F-4395835CAFF9}"/>
    <cellStyle name="Comma 6 2 12 2" xfId="9205" xr:uid="{B5751402-E3DD-4378-8FCD-85F77A1E92F4}"/>
    <cellStyle name="Comma 6 2 12 2 2" xfId="42095" xr:uid="{BD62B430-D928-4709-9B44-C26AC2A480F7}"/>
    <cellStyle name="Comma 6 2 12 3" xfId="16565" xr:uid="{54C7DE4A-B8B1-4723-B405-C9BCE217792B}"/>
    <cellStyle name="Comma 6 2 12 4" xfId="29467" xr:uid="{959D9BD1-4DD1-4808-AEEF-5888C6080AE6}"/>
    <cellStyle name="Comma 6 2 13" xfId="1494" xr:uid="{3E41AD97-D389-4064-9150-F548799F068D}"/>
    <cellStyle name="Comma 6 2 13 2" xfId="9117" xr:uid="{6552FC8C-EE7A-401E-B8E0-6D9F09489367}"/>
    <cellStyle name="Comma 6 2 13 3" xfId="16477" xr:uid="{A6BCB293-28AC-401F-AAB1-BA2721516D9F}"/>
    <cellStyle name="Comma 6 2 13 4" xfId="35690" xr:uid="{6B65534E-8BF0-4690-AE4E-8A0628DD02C8}"/>
    <cellStyle name="Comma 6 2 14" xfId="8408" xr:uid="{6403655B-096C-4DEA-B9DD-5A02660BF45E}"/>
    <cellStyle name="Comma 6 2 15" xfId="15769" xr:uid="{35C6D1AB-7D16-4B88-98F4-5CAFA2329398}"/>
    <cellStyle name="Comma 6 2 16" xfId="23161" xr:uid="{DCF08737-EFD5-418C-A8BD-BF970A4E1EAD}"/>
    <cellStyle name="Comma 6 2 2" xfId="656" xr:uid="{4F54163A-D602-4BB3-9653-86E7CBE31C04}"/>
    <cellStyle name="Comma 6 2 2 10" xfId="8567" xr:uid="{5507DFCD-1562-409D-AABA-968D829F3421}"/>
    <cellStyle name="Comma 6 2 2 11" xfId="15927" xr:uid="{41A560A5-ED3E-40A5-BAD9-A2D6EBBA555D}"/>
    <cellStyle name="Comma 6 2 2 12" xfId="23333" xr:uid="{DE55285D-129A-45AE-8D26-0E532612920A}"/>
    <cellStyle name="Comma 6 2 2 2" xfId="1143" xr:uid="{906C64B6-8BE3-45CB-A400-10A21550810D}"/>
    <cellStyle name="Comma 6 2 2 2 2" xfId="2872" xr:uid="{2DB0781F-C13B-45E2-ABC8-C02C85B92A79}"/>
    <cellStyle name="Comma 6 2 2 2 2 2" xfId="4604" xr:uid="{023A2D1C-04FF-41F0-B6A5-6CBE767B71B1}"/>
    <cellStyle name="Comma 6 2 2 2 2 2 2" xfId="8102" xr:uid="{8BC6A8DD-1966-4D19-AD9F-99B27E7D6873}"/>
    <cellStyle name="Comma 6 2 2 2 2 2 2 2" xfId="15467" xr:uid="{18E57D8E-B726-4D2C-9ECB-BBCDEE241305}"/>
    <cellStyle name="Comma 6 2 2 2 2 2 2 2 2" xfId="48085" xr:uid="{063CE368-9E4F-4786-A8E8-D521FCF85BCC}"/>
    <cellStyle name="Comma 6 2 2 2 2 2 2 2 3" xfId="35457" xr:uid="{509AAF5B-555C-49F6-84EF-DCAE942DE552}"/>
    <cellStyle name="Comma 6 2 2 2 2 2 2 3" xfId="22827" xr:uid="{29F1FF17-F559-4985-9D6D-D0F0DF79C524}"/>
    <cellStyle name="Comma 6 2 2 2 2 2 2 3 2" xfId="41804" xr:uid="{AE2F1DF6-7DC8-4E36-81A9-C236F5342945}"/>
    <cellStyle name="Comma 6 2 2 2 2 2 2 4" xfId="29164" xr:uid="{1EB41EB1-C243-445E-B31C-BBFE53DD6566}"/>
    <cellStyle name="Comma 6 2 2 2 2 2 3" xfId="5484" xr:uid="{D954F7A0-993D-4649-9D47-6A64FEDEA002}"/>
    <cellStyle name="Comma 6 2 2 2 2 2 3 2" xfId="12849" xr:uid="{800A93DB-2C00-4086-BADF-2A1EE75BDA1E}"/>
    <cellStyle name="Comma 6 2 2 2 2 2 3 2 2" xfId="45467" xr:uid="{ED5E44F2-AF0D-4BA3-BE9D-7CA4F45A0875}"/>
    <cellStyle name="Comma 6 2 2 2 2 2 3 2 3" xfId="32839" xr:uid="{F4695B86-E912-43CF-9F5A-D91EB4C250E8}"/>
    <cellStyle name="Comma 6 2 2 2 2 2 3 3" xfId="20209" xr:uid="{4937D0A0-B6E8-4631-94F3-0E1D676CDD66}"/>
    <cellStyle name="Comma 6 2 2 2 2 2 3 3 2" xfId="39186" xr:uid="{8BC74E27-626B-4804-9D3B-684796784482}"/>
    <cellStyle name="Comma 6 2 2 2 2 2 3 4" xfId="26546" xr:uid="{642EF3AF-2A6D-4DA4-89AE-4D19ADDD565D}"/>
    <cellStyle name="Comma 6 2 2 2 2 2 4" xfId="11970" xr:uid="{CBBDF3F0-112D-4FC3-8807-D0AA158E14AD}"/>
    <cellStyle name="Comma 6 2 2 2 2 2 4 2" xfId="44588" xr:uid="{087331B9-E9F1-4C66-86B5-30F60DD7CFE7}"/>
    <cellStyle name="Comma 6 2 2 2 2 2 4 3" xfId="31960" xr:uid="{8C74DD37-8087-469D-A5BC-92E8C59E1AE2}"/>
    <cellStyle name="Comma 6 2 2 2 2 2 5" xfId="19330" xr:uid="{A96EDC81-A7AA-478B-B7B2-C3F537F3BFEA}"/>
    <cellStyle name="Comma 6 2 2 2 2 2 5 2" xfId="38307" xr:uid="{75848FA9-B53C-452C-980B-B8C03ED77FE0}"/>
    <cellStyle name="Comma 6 2 2 2 2 2 6" xfId="25667" xr:uid="{712B9526-A581-4CEB-B50B-8B52B8FB1368}"/>
    <cellStyle name="Comma 6 2 2 2 2 3" xfId="3748" xr:uid="{0AA43F69-8442-4992-85C6-C0C71C7A9D6E}"/>
    <cellStyle name="Comma 6 2 2 2 2 3 2" xfId="7245" xr:uid="{F9254E54-FD31-4B03-99F7-875CE10EB35B}"/>
    <cellStyle name="Comma 6 2 2 2 2 3 2 2" xfId="14610" xr:uid="{E18F19CE-9BFC-410C-AE42-1C0B0641E8BE}"/>
    <cellStyle name="Comma 6 2 2 2 2 3 2 2 2" xfId="47228" xr:uid="{C1BE0529-6D86-4225-99AC-81B4493D169E}"/>
    <cellStyle name="Comma 6 2 2 2 2 3 2 2 3" xfId="34600" xr:uid="{810B7F3C-7203-4BEB-B6C2-037F3867F493}"/>
    <cellStyle name="Comma 6 2 2 2 2 3 2 3" xfId="21970" xr:uid="{0577178B-87B9-46E5-9C84-99181A3D9CB6}"/>
    <cellStyle name="Comma 6 2 2 2 2 3 2 3 2" xfId="40947" xr:uid="{5DA596DB-4BCB-448C-835A-BA401BF84B12}"/>
    <cellStyle name="Comma 6 2 2 2 2 3 2 4" xfId="28307" xr:uid="{E6AA1CFA-AE02-401A-9B5A-BCBE18E1FE9F}"/>
    <cellStyle name="Comma 6 2 2 2 2 3 3" xfId="11114" xr:uid="{149016CC-16C1-4016-AAB3-7E60C4E4D533}"/>
    <cellStyle name="Comma 6 2 2 2 2 3 3 2" xfId="43731" xr:uid="{181EE601-EFED-4B58-AF58-525C32C4492F}"/>
    <cellStyle name="Comma 6 2 2 2 2 3 3 3" xfId="31103" xr:uid="{08124146-04EF-494A-AE5F-DDF4518653EF}"/>
    <cellStyle name="Comma 6 2 2 2 2 3 4" xfId="18474" xr:uid="{4ACC829F-C8FC-46C7-9341-744681CDF94B}"/>
    <cellStyle name="Comma 6 2 2 2 2 3 4 2" xfId="37450" xr:uid="{E8C6AD5F-CC15-4569-A038-F50BA8C9C990}"/>
    <cellStyle name="Comma 6 2 2 2 2 3 5" xfId="24810" xr:uid="{DD6D5AD6-CE89-4805-995C-7A13DB4F82B7}"/>
    <cellStyle name="Comma 6 2 2 2 2 4" xfId="6369" xr:uid="{B5E85212-A4AD-4CC9-B751-5DB28F3234BA}"/>
    <cellStyle name="Comma 6 2 2 2 2 4 2" xfId="13734" xr:uid="{A45EEE76-4796-46A4-B246-EAE27E25A00C}"/>
    <cellStyle name="Comma 6 2 2 2 2 4 2 2" xfId="46352" xr:uid="{9B056820-3791-43A2-A42A-30AA55BD9346}"/>
    <cellStyle name="Comma 6 2 2 2 2 4 2 3" xfId="33724" xr:uid="{200DE458-BEC2-43D8-8F61-FBCAD4E70548}"/>
    <cellStyle name="Comma 6 2 2 2 2 4 3" xfId="21094" xr:uid="{A02089D3-9EB3-427C-9F89-EA2B74082BC3}"/>
    <cellStyle name="Comma 6 2 2 2 2 4 3 2" xfId="40071" xr:uid="{18CF3C04-2464-4FE1-AC88-B263C977F73E}"/>
    <cellStyle name="Comma 6 2 2 2 2 4 4" xfId="27431" xr:uid="{0257E341-F638-40F8-9469-B13C68FA79A7}"/>
    <cellStyle name="Comma 6 2 2 2 2 5" xfId="10240" xr:uid="{3BD46558-D7C3-4CA4-A23B-D69F99EE9EFE}"/>
    <cellStyle name="Comma 6 2 2 2 2 5 2" xfId="42855" xr:uid="{DF2DD015-54A1-43D7-B4B9-93745D7F95C0}"/>
    <cellStyle name="Comma 6 2 2 2 2 5 3" xfId="30227" xr:uid="{383D0075-0928-4E46-8E92-67A54521DE3D}"/>
    <cellStyle name="Comma 6 2 2 2 2 6" xfId="17600" xr:uid="{AE0FB6EA-8577-4A1D-A545-782403E5648E}"/>
    <cellStyle name="Comma 6 2 2 2 2 6 2" xfId="36574" xr:uid="{3A9A77A3-1F04-4AD1-8FF1-3E4C97DD7FB4}"/>
    <cellStyle name="Comma 6 2 2 2 2 7" xfId="23934" xr:uid="{46979E2D-D8BD-4D8A-BA75-A7DB1B00A1AC}"/>
    <cellStyle name="Comma 6 2 2 2 3" xfId="4164" xr:uid="{194CC5D3-C8ED-4285-A9F9-66F3E065F0D1}"/>
    <cellStyle name="Comma 6 2 2 2 3 2" xfId="7661" xr:uid="{6636E489-8A43-435F-A29F-7406108E66E9}"/>
    <cellStyle name="Comma 6 2 2 2 3 2 2" xfId="15026" xr:uid="{AF8902C8-4A8A-446B-980F-D78DBE8B2861}"/>
    <cellStyle name="Comma 6 2 2 2 3 2 2 2" xfId="47644" xr:uid="{F4932F48-C3A3-4EBC-ACB8-65F3BAFFB709}"/>
    <cellStyle name="Comma 6 2 2 2 3 2 2 3" xfId="35016" xr:uid="{89A357C1-37CC-4AC6-BCA4-E3328B52AEDC}"/>
    <cellStyle name="Comma 6 2 2 2 3 2 3" xfId="22386" xr:uid="{F98B29A5-F357-46F0-9AE1-999708660263}"/>
    <cellStyle name="Comma 6 2 2 2 3 2 3 2" xfId="41363" xr:uid="{94311357-77D5-41E5-86AB-578468B5B963}"/>
    <cellStyle name="Comma 6 2 2 2 3 2 4" xfId="28723" xr:uid="{77A3B3A7-DC57-472B-9505-25F77A60816C}"/>
    <cellStyle name="Comma 6 2 2 2 3 3" xfId="5042" xr:uid="{62C19416-BF90-4F42-9E8D-41AEE5FCB7AF}"/>
    <cellStyle name="Comma 6 2 2 2 3 3 2" xfId="12407" xr:uid="{0D27AB1F-C972-4FD0-B33A-4CFF9576A6D9}"/>
    <cellStyle name="Comma 6 2 2 2 3 3 2 2" xfId="45025" xr:uid="{B2A7019E-3038-4856-8661-198915E41A1A}"/>
    <cellStyle name="Comma 6 2 2 2 3 3 2 3" xfId="32397" xr:uid="{B2107ECB-1C84-49B0-8F51-845AE588A944}"/>
    <cellStyle name="Comma 6 2 2 2 3 3 3" xfId="19767" xr:uid="{6C6703E4-4BF4-460D-8230-F719D2E805C4}"/>
    <cellStyle name="Comma 6 2 2 2 3 3 3 2" xfId="38744" xr:uid="{8A9E83B1-AF91-4DF6-B26D-D2C59FE589EB}"/>
    <cellStyle name="Comma 6 2 2 2 3 3 4" xfId="26104" xr:uid="{CD03F4D4-1089-44E1-A000-6BAE93FEF498}"/>
    <cellStyle name="Comma 6 2 2 2 3 4" xfId="11530" xr:uid="{E9E1225C-3EBB-4D0A-8703-D356C69E38D0}"/>
    <cellStyle name="Comma 6 2 2 2 3 4 2" xfId="44147" xr:uid="{D03C472D-F13B-4735-9472-3CB16791E031}"/>
    <cellStyle name="Comma 6 2 2 2 3 4 3" xfId="31519" xr:uid="{B3BC50AD-5D1E-4132-8B97-BC9358EC6E8E}"/>
    <cellStyle name="Comma 6 2 2 2 3 5" xfId="18890" xr:uid="{9384E1D3-8D3A-4BEE-A571-C5AFD0B2A7AA}"/>
    <cellStyle name="Comma 6 2 2 2 3 5 2" xfId="37866" xr:uid="{F3D214A1-F60B-4750-8EEA-CC5E7B620280}"/>
    <cellStyle name="Comma 6 2 2 2 3 6" xfId="25226" xr:uid="{CB2D47DF-1682-4AFE-85B8-CCF0A1C376A4}"/>
    <cellStyle name="Comma 6 2 2 2 4" xfId="3314" xr:uid="{8CC221E9-E5DF-45C1-9F29-9602E2CF290F}"/>
    <cellStyle name="Comma 6 2 2 2 4 2" xfId="6811" xr:uid="{93083197-A161-4FD7-8A55-7B5971CA4B0D}"/>
    <cellStyle name="Comma 6 2 2 2 4 2 2" xfId="14176" xr:uid="{F99E52E2-BD1B-424C-8614-DEFDED6EB339}"/>
    <cellStyle name="Comma 6 2 2 2 4 2 2 2" xfId="46794" xr:uid="{2716DBDE-ACBC-4A5E-805D-8482B1898135}"/>
    <cellStyle name="Comma 6 2 2 2 4 2 2 3" xfId="34166" xr:uid="{7DD9A280-5078-4FEF-A692-44A73FF6EF9B}"/>
    <cellStyle name="Comma 6 2 2 2 4 2 3" xfId="21536" xr:uid="{8C88D323-1DA5-4B26-B20E-1C6B67A20E22}"/>
    <cellStyle name="Comma 6 2 2 2 4 2 3 2" xfId="40513" xr:uid="{B5AB79E0-E73D-4D87-86AC-5083FD421719}"/>
    <cellStyle name="Comma 6 2 2 2 4 2 4" xfId="27873" xr:uid="{33D6EF28-EC9B-469D-93E2-F45768830BC2}"/>
    <cellStyle name="Comma 6 2 2 2 4 3" xfId="10680" xr:uid="{5F86A0BA-E887-4A9C-AA6A-CFD88E572FE3}"/>
    <cellStyle name="Comma 6 2 2 2 4 3 2" xfId="43297" xr:uid="{64AF277F-6CF7-45FE-A8A8-EAD22B707480}"/>
    <cellStyle name="Comma 6 2 2 2 4 3 3" xfId="30669" xr:uid="{253437B9-36F9-4B91-9E10-27F2B3860146}"/>
    <cellStyle name="Comma 6 2 2 2 4 4" xfId="18040" xr:uid="{7C1D78C4-2F32-48F4-9090-A9DEFCAFE68B}"/>
    <cellStyle name="Comma 6 2 2 2 4 4 2" xfId="37016" xr:uid="{7CB11470-C747-46D4-B6FF-1337CAA62174}"/>
    <cellStyle name="Comma 6 2 2 2 4 5" xfId="24376" xr:uid="{25396C26-ECDF-4857-AB67-9E73F5436150}"/>
    <cellStyle name="Comma 6 2 2 2 5" xfId="5927" xr:uid="{3545E0A6-9E3A-4718-B67D-4AA899FBB8D4}"/>
    <cellStyle name="Comma 6 2 2 2 5 2" xfId="13292" xr:uid="{22300850-9D02-4194-9478-A43024C63C56}"/>
    <cellStyle name="Comma 6 2 2 2 5 2 2" xfId="45910" xr:uid="{40135E64-B43A-4D2E-843C-3A373F21E536}"/>
    <cellStyle name="Comma 6 2 2 2 5 2 3" xfId="33282" xr:uid="{A1FB4E64-EBB3-48CA-BCF6-9FAC867C0914}"/>
    <cellStyle name="Comma 6 2 2 2 5 3" xfId="20652" xr:uid="{4CDA1AE3-6DA4-4E18-92F2-161311860E5E}"/>
    <cellStyle name="Comma 6 2 2 2 5 3 2" xfId="39629" xr:uid="{C6BCCE87-47DA-4A33-9D29-AAF95D04D6EF}"/>
    <cellStyle name="Comma 6 2 2 2 5 4" xfId="26989" xr:uid="{E13EC2E9-4C01-46FA-B7FC-DEC81FCE74E3}"/>
    <cellStyle name="Comma 6 2 2 2 6" xfId="2375" xr:uid="{7BAF6548-88E9-4011-B458-DE457C8AF587}"/>
    <cellStyle name="Comma 6 2 2 2 6 2" xfId="9800" xr:uid="{F35AAA24-BF42-42E8-9CB9-574E3B792D1E}"/>
    <cellStyle name="Comma 6 2 2 2 6 2 2" xfId="42413" xr:uid="{75B7D636-5430-4644-BD20-E4FAC0BA8DF9}"/>
    <cellStyle name="Comma 6 2 2 2 6 3" xfId="17160" xr:uid="{DECD65DE-2628-49B2-86E2-EB08404E7717}"/>
    <cellStyle name="Comma 6 2 2 2 6 4" xfId="29785" xr:uid="{F54C4CD4-EE2C-4594-89BB-B19267E964FC}"/>
    <cellStyle name="Comma 6 2 2 2 7" xfId="8986" xr:uid="{F1B0EE4D-96F1-4583-BEF2-4F0443569638}"/>
    <cellStyle name="Comma 6 2 2 2 7 2" xfId="36100" xr:uid="{A9779595-62B5-41F8-95A0-5E85803017FE}"/>
    <cellStyle name="Comma 6 2 2 2 8" xfId="16346" xr:uid="{DECADFC7-97FE-4F14-922C-4AB73782DC7D}"/>
    <cellStyle name="Comma 6 2 2 2 9" xfId="23488" xr:uid="{83BBBBD7-CF9E-460D-9E2F-43E786875C59}"/>
    <cellStyle name="Comma 6 2 2 3" xfId="867" xr:uid="{F3CF04B6-7AEF-4536-BE44-9355534D6FCB}"/>
    <cellStyle name="Comma 6 2 2 3 2" xfId="4449" xr:uid="{3C165C75-E752-47F4-9481-6CFAE8E77424}"/>
    <cellStyle name="Comma 6 2 2 3 2 2" xfId="7947" xr:uid="{1C4A790F-6A29-4FAE-B6EB-96E04BE6FE9B}"/>
    <cellStyle name="Comma 6 2 2 3 2 2 2" xfId="15312" xr:uid="{ABCC5921-62BB-45EC-8B43-27031F47F516}"/>
    <cellStyle name="Comma 6 2 2 3 2 2 2 2" xfId="47930" xr:uid="{5D5F380C-8107-4292-8FA8-987A4A3EE1F1}"/>
    <cellStyle name="Comma 6 2 2 3 2 2 2 3" xfId="35302" xr:uid="{ECC2FB03-6494-4394-9F36-BE1B05E4DE5B}"/>
    <cellStyle name="Comma 6 2 2 3 2 2 3" xfId="22672" xr:uid="{2EDEBCA7-F099-406F-9A8B-541D480D471F}"/>
    <cellStyle name="Comma 6 2 2 3 2 2 3 2" xfId="41649" xr:uid="{3D93E766-8C13-430B-9E42-EB73DDCEFD96}"/>
    <cellStyle name="Comma 6 2 2 3 2 2 4" xfId="29009" xr:uid="{627FE32F-94F9-4F05-8695-4261F09D8A3D}"/>
    <cellStyle name="Comma 6 2 2 3 2 3" xfId="5329" xr:uid="{BCF1BA30-B76A-4154-B33D-F608A23E924C}"/>
    <cellStyle name="Comma 6 2 2 3 2 3 2" xfId="12694" xr:uid="{FF4DF649-3A46-4785-BE59-7D9F1E16F4AB}"/>
    <cellStyle name="Comma 6 2 2 3 2 3 2 2" xfId="45312" xr:uid="{CF7B27B9-D333-4364-B062-DA43FAC071C3}"/>
    <cellStyle name="Comma 6 2 2 3 2 3 2 3" xfId="32684" xr:uid="{E6D47C9E-ACC9-48B1-9555-3880D8851FB6}"/>
    <cellStyle name="Comma 6 2 2 3 2 3 3" xfId="20054" xr:uid="{56F83575-342B-4E10-AC5C-43C171601CD6}"/>
    <cellStyle name="Comma 6 2 2 3 2 3 3 2" xfId="39031" xr:uid="{B3DC8138-B39B-4104-817D-FA168AC122E0}"/>
    <cellStyle name="Comma 6 2 2 3 2 3 4" xfId="26391" xr:uid="{1F5631B7-C30F-4E09-8C4B-488E1B9D834A}"/>
    <cellStyle name="Comma 6 2 2 3 2 4" xfId="11815" xr:uid="{AA571F6D-5C17-47FB-B246-D28884DFFBB6}"/>
    <cellStyle name="Comma 6 2 2 3 2 4 2" xfId="44433" xr:uid="{8B0F5255-1648-46C4-9ACF-857F82248F8E}"/>
    <cellStyle name="Comma 6 2 2 3 2 4 3" xfId="31805" xr:uid="{98034ABE-CAAE-43D8-957E-F5BD63BC8D57}"/>
    <cellStyle name="Comma 6 2 2 3 2 5" xfId="19175" xr:uid="{13F9C1FC-A5B4-4FE9-84C6-AFBC81166439}"/>
    <cellStyle name="Comma 6 2 2 3 2 5 2" xfId="38152" xr:uid="{6FEFB5C3-07C6-44F6-BFAB-36B4ED725B47}"/>
    <cellStyle name="Comma 6 2 2 3 2 6" xfId="25512" xr:uid="{CFD84DA6-2B52-4EC2-9B1B-DF09363860D0}"/>
    <cellStyle name="Comma 6 2 2 3 3" xfId="3594" xr:uid="{5840B896-0BC1-4BCF-BC84-FABF43A44CF6}"/>
    <cellStyle name="Comma 6 2 2 3 3 2" xfId="7091" xr:uid="{83800558-6D72-44BD-A684-9B27720CD87F}"/>
    <cellStyle name="Comma 6 2 2 3 3 2 2" xfId="14456" xr:uid="{5BAA9A20-1111-4EF0-9F2C-41BC46A84A9D}"/>
    <cellStyle name="Comma 6 2 2 3 3 2 2 2" xfId="47074" xr:uid="{A7D3D67F-D78F-4D4E-99E1-AA0D940CEB1F}"/>
    <cellStyle name="Comma 6 2 2 3 3 2 2 3" xfId="34446" xr:uid="{7F091C40-5C2A-44EF-BDBA-2EE71F377289}"/>
    <cellStyle name="Comma 6 2 2 3 3 2 3" xfId="21816" xr:uid="{8ACCB900-68FE-4DF6-AE23-B01EEEBCF676}"/>
    <cellStyle name="Comma 6 2 2 3 3 2 3 2" xfId="40793" xr:uid="{DD74A509-3DAA-49CA-B23A-C5AB9B53027E}"/>
    <cellStyle name="Comma 6 2 2 3 3 2 4" xfId="28153" xr:uid="{0F050A34-522F-48BF-9817-ABEE9EC23A81}"/>
    <cellStyle name="Comma 6 2 2 3 3 3" xfId="10960" xr:uid="{90530CE1-7902-41F9-9BAE-CE922C7265CA}"/>
    <cellStyle name="Comma 6 2 2 3 3 3 2" xfId="43577" xr:uid="{05D7B7E7-9B32-4327-99F6-D347D5E3250E}"/>
    <cellStyle name="Comma 6 2 2 3 3 3 3" xfId="30949" xr:uid="{BCCEB735-6E91-47B4-842B-BD46B5FD38F5}"/>
    <cellStyle name="Comma 6 2 2 3 3 4" xfId="18320" xr:uid="{4725A0A3-EA8C-42A6-AD3F-A8354573C904}"/>
    <cellStyle name="Comma 6 2 2 3 3 4 2" xfId="37296" xr:uid="{AD4B91C3-D0D7-4F9E-8C6E-E9564B578030}"/>
    <cellStyle name="Comma 6 2 2 3 3 5" xfId="24656" xr:uid="{4A77D067-6BD9-48AD-A940-FF0C7654D130}"/>
    <cellStyle name="Comma 6 2 2 3 4" xfId="6214" xr:uid="{CDD8F58A-8D0D-4AFB-900D-F379FC181BEC}"/>
    <cellStyle name="Comma 6 2 2 3 4 2" xfId="13579" xr:uid="{E2944280-729C-43F2-9EB5-421AAA8E4D7A}"/>
    <cellStyle name="Comma 6 2 2 3 4 2 2" xfId="46197" xr:uid="{9536DE92-E52D-4F26-B599-D8621F1E8B91}"/>
    <cellStyle name="Comma 6 2 2 3 4 2 3" xfId="33569" xr:uid="{D4EB478A-B06D-4210-9901-1D1D6F7C94DA}"/>
    <cellStyle name="Comma 6 2 2 3 4 3" xfId="20939" xr:uid="{0DFD5396-9248-4AF1-B626-696449B4D741}"/>
    <cellStyle name="Comma 6 2 2 3 4 3 2" xfId="39916" xr:uid="{5E0C5D73-E11D-4C9D-AA1A-AB2EC422371E}"/>
    <cellStyle name="Comma 6 2 2 3 4 4" xfId="27276" xr:uid="{FC1FEC51-5755-48E1-99CB-AA3A15879AAC}"/>
    <cellStyle name="Comma 6 2 2 3 5" xfId="2717" xr:uid="{F99C6EBF-04AF-40C6-A555-0FF2C5272106}"/>
    <cellStyle name="Comma 6 2 2 3 5 2" xfId="10085" xr:uid="{750AB1F3-8771-4E03-81D2-CA4A92F963A0}"/>
    <cellStyle name="Comma 6 2 2 3 5 2 2" xfId="42700" xr:uid="{46E10D32-6D67-460A-A50F-78933024C0DF}"/>
    <cellStyle name="Comma 6 2 2 3 5 3" xfId="17445" xr:uid="{98B6DE96-CF38-4F06-A259-87DC7F8E43A0}"/>
    <cellStyle name="Comma 6 2 2 3 5 4" xfId="30072" xr:uid="{9DCEA8DE-D707-4073-9D93-65E527E793BD}"/>
    <cellStyle name="Comma 6 2 2 3 6" xfId="8736" xr:uid="{034EC2CD-C522-4F75-A19D-79B504BFB26F}"/>
    <cellStyle name="Comma 6 2 2 3 6 2" xfId="36419" xr:uid="{063DB70D-C85F-43F6-892D-33D991FC680A}"/>
    <cellStyle name="Comma 6 2 2 3 7" xfId="16096" xr:uid="{19DE83FA-155D-431B-AF19-D51DB0C64A91}"/>
    <cellStyle name="Comma 6 2 2 3 8" xfId="23779" xr:uid="{4D8F868F-3821-4194-B691-17FAD0DC64EA}"/>
    <cellStyle name="Comma 6 2 2 4" xfId="2960" xr:uid="{BFAE4629-88C3-4D38-8F7A-5BF15D9D38F2}"/>
    <cellStyle name="Comma 6 2 2 4 2" xfId="4684" xr:uid="{3C89312E-DD1C-4213-A565-63ADDF3FA507}"/>
    <cellStyle name="Comma 6 2 2 4 2 2" xfId="8182" xr:uid="{1740A6FC-E82B-4C6F-8D35-4AA40C2DC185}"/>
    <cellStyle name="Comma 6 2 2 4 2 2 2" xfId="15547" xr:uid="{7EDF5C4A-12D1-4F31-B2CF-1597B926E53F}"/>
    <cellStyle name="Comma 6 2 2 4 2 2 2 2" xfId="48165" xr:uid="{AAD187FC-F726-4F23-9DFF-19768A51D45D}"/>
    <cellStyle name="Comma 6 2 2 4 2 2 2 3" xfId="35537" xr:uid="{96F49D3A-D4E2-492B-BB47-A0E310860D5E}"/>
    <cellStyle name="Comma 6 2 2 4 2 2 3" xfId="22907" xr:uid="{35546732-478B-4649-B6E7-DAE71B6A48A0}"/>
    <cellStyle name="Comma 6 2 2 4 2 2 3 2" xfId="41884" xr:uid="{1ACFFFAA-69B1-49E5-B484-EA521B6FDB2D}"/>
    <cellStyle name="Comma 6 2 2 4 2 2 4" xfId="29244" xr:uid="{6D87C52D-C843-4E90-A293-BA97FA8165C6}"/>
    <cellStyle name="Comma 6 2 2 4 2 3" xfId="5565" xr:uid="{00E0FDF3-86B0-4810-AA3F-3FE93C4CA882}"/>
    <cellStyle name="Comma 6 2 2 4 2 3 2" xfId="12930" xr:uid="{156360FE-AD29-43C2-8F3C-029E218B8CDA}"/>
    <cellStyle name="Comma 6 2 2 4 2 3 2 2" xfId="45548" xr:uid="{AB2FCC76-DA3D-4402-95BA-3848DF1A8FE0}"/>
    <cellStyle name="Comma 6 2 2 4 2 3 2 3" xfId="32920" xr:uid="{01FD165C-E529-46A3-862E-3E6D53991D60}"/>
    <cellStyle name="Comma 6 2 2 4 2 3 3" xfId="20290" xr:uid="{1CE8EEBD-4CD5-4067-A18E-3AAF901E79CE}"/>
    <cellStyle name="Comma 6 2 2 4 2 3 3 2" xfId="39267" xr:uid="{B3245C93-FF40-4E7A-9A5D-62CACFCB142D}"/>
    <cellStyle name="Comma 6 2 2 4 2 3 4" xfId="26627" xr:uid="{3D7BBBFB-E647-4B6F-8A44-2ED65D4793B8}"/>
    <cellStyle name="Comma 6 2 2 4 2 4" xfId="12050" xr:uid="{EAC31ECA-E7B0-4E67-88D6-E9D4E89ACF3E}"/>
    <cellStyle name="Comma 6 2 2 4 2 4 2" xfId="44668" xr:uid="{2A151222-B6C6-4526-BDAD-F20A787DE5DE}"/>
    <cellStyle name="Comma 6 2 2 4 2 4 3" xfId="32040" xr:uid="{B3AD1648-D6D9-4FA3-9156-A59384DFC958}"/>
    <cellStyle name="Comma 6 2 2 4 2 5" xfId="19410" xr:uid="{18FADE86-923D-4C51-BDCD-0F154EA0DE74}"/>
    <cellStyle name="Comma 6 2 2 4 2 5 2" xfId="38387" xr:uid="{B26F1A23-F603-4E5A-BDBC-BDEB4E4373BF}"/>
    <cellStyle name="Comma 6 2 2 4 2 6" xfId="25747" xr:uid="{8E0E0C66-B0EA-4367-88D3-A428BC30A221}"/>
    <cellStyle name="Comma 6 2 2 4 3" xfId="4010" xr:uid="{3D588891-6853-4854-82E1-90C242753D22}"/>
    <cellStyle name="Comma 6 2 2 4 3 2" xfId="7507" xr:uid="{B9ECBF27-2A43-4DF1-B55E-E123F809F199}"/>
    <cellStyle name="Comma 6 2 2 4 3 2 2" xfId="14872" xr:uid="{FAB28FDC-43ED-455B-B59B-E3630AD5B7C1}"/>
    <cellStyle name="Comma 6 2 2 4 3 2 2 2" xfId="47490" xr:uid="{8F5C3E6B-3ED2-4795-8AE1-54BFAF3498F8}"/>
    <cellStyle name="Comma 6 2 2 4 3 2 2 3" xfId="34862" xr:uid="{54307A42-51CC-4144-8E65-8CA69B0CFA6B}"/>
    <cellStyle name="Comma 6 2 2 4 3 2 3" xfId="22232" xr:uid="{69A66326-EEE4-49D0-89EC-FC697C1674E9}"/>
    <cellStyle name="Comma 6 2 2 4 3 2 3 2" xfId="41209" xr:uid="{E5B549CF-1BF6-4308-B223-EAA7F6B7CFF3}"/>
    <cellStyle name="Comma 6 2 2 4 3 2 4" xfId="28569" xr:uid="{8EC204B9-78DB-48B1-A82F-69A7DB374E57}"/>
    <cellStyle name="Comma 6 2 2 4 3 3" xfId="11376" xr:uid="{680A1302-877C-4E23-9F53-806688E020B0}"/>
    <cellStyle name="Comma 6 2 2 4 3 3 2" xfId="43993" xr:uid="{5CA2081A-02EC-4FB8-A9B8-E947C24F37FD}"/>
    <cellStyle name="Comma 6 2 2 4 3 3 3" xfId="31365" xr:uid="{63E58B08-83EB-4BE9-B5F4-88076B66CF7E}"/>
    <cellStyle name="Comma 6 2 2 4 3 4" xfId="18736" xr:uid="{C99A2AB7-6B00-441E-AA17-6528FA867F45}"/>
    <cellStyle name="Comma 6 2 2 4 3 4 2" xfId="37712" xr:uid="{9CF695A7-B636-4FEA-88F0-4220A2F8EA47}"/>
    <cellStyle name="Comma 6 2 2 4 3 5" xfId="25072" xr:uid="{A11BA36B-8F38-4F3B-BA94-222291CBFD74}"/>
    <cellStyle name="Comma 6 2 2 4 4" xfId="6457" xr:uid="{1BF268D7-84E1-45B0-A621-ABCAC40E1EA3}"/>
    <cellStyle name="Comma 6 2 2 4 4 2" xfId="13822" xr:uid="{FB014322-D667-4EDB-9654-1120103E6C88}"/>
    <cellStyle name="Comma 6 2 2 4 4 2 2" xfId="46440" xr:uid="{8AEC7B3E-4DB9-431E-9633-D3AA4B8BD17C}"/>
    <cellStyle name="Comma 6 2 2 4 4 2 3" xfId="33812" xr:uid="{E03FF525-CE28-4825-B8C5-7F255967987B}"/>
    <cellStyle name="Comma 6 2 2 4 4 3" xfId="21182" xr:uid="{A19D8A18-E377-4A6C-91FE-B8B99F9AF0D3}"/>
    <cellStyle name="Comma 6 2 2 4 4 3 2" xfId="40159" xr:uid="{70F9DEA9-BA21-43F1-8DED-43754527B9C4}"/>
    <cellStyle name="Comma 6 2 2 4 4 4" xfId="27519" xr:uid="{0F17DCAF-8C37-44AD-856E-3BA9CBC7F051}"/>
    <cellStyle name="Comma 6 2 2 4 5" xfId="4887" xr:uid="{1FC92E33-F2A3-41A1-A8AB-8758A8EF936A}"/>
    <cellStyle name="Comma 6 2 2 4 5 2" xfId="12252" xr:uid="{BD340EE2-DE2D-4BAF-89FF-A22E810B4759}"/>
    <cellStyle name="Comma 6 2 2 4 5 2 2" xfId="44870" xr:uid="{87E6F57F-D37F-4858-8CAA-F9228D57D4EE}"/>
    <cellStyle name="Comma 6 2 2 4 5 2 3" xfId="32242" xr:uid="{105A0707-1FE1-432F-9F87-2945B8A9A68A}"/>
    <cellStyle name="Comma 6 2 2 4 5 3" xfId="19612" xr:uid="{342ABC02-8F55-4F2D-9005-48D7B41A8F05}"/>
    <cellStyle name="Comma 6 2 2 4 5 3 2" xfId="38589" xr:uid="{85059B64-D696-4D9B-9CDA-D4E4FCD41418}"/>
    <cellStyle name="Comma 6 2 2 4 5 4" xfId="25949" xr:uid="{34E80889-3AB3-4570-85C1-15C57E74E7B1}"/>
    <cellStyle name="Comma 6 2 2 4 6" xfId="10326" xr:uid="{29E4FE46-0B2B-4017-9783-A5AE0AADED5A}"/>
    <cellStyle name="Comma 6 2 2 4 6 2" xfId="42943" xr:uid="{59EC6B66-C855-4F8A-AEF1-4A2B76CF6861}"/>
    <cellStyle name="Comma 6 2 2 4 6 3" xfId="30315" xr:uid="{50D49C33-693E-4BAC-999D-88FF58719566}"/>
    <cellStyle name="Comma 6 2 2 4 7" xfId="17686" xr:uid="{9A028C50-9443-4B5E-9C50-894C92B13C87}"/>
    <cellStyle name="Comma 6 2 2 4 7 2" xfId="36662" xr:uid="{DC4CD6FF-4115-4A32-8CC4-6411B00ABA24}"/>
    <cellStyle name="Comma 6 2 2 4 8" xfId="24022" xr:uid="{96896994-D9AB-454C-9052-B5EEDF560751}"/>
    <cellStyle name="Comma 6 2 2 5" xfId="3160" xr:uid="{B057AFEC-716C-4569-8176-29314328CDD9}"/>
    <cellStyle name="Comma 6 2 2 5 2" xfId="6657" xr:uid="{8FE0C87A-2384-4A12-8C1F-80E38059FA4C}"/>
    <cellStyle name="Comma 6 2 2 5 2 2" xfId="14022" xr:uid="{AC0AAA1E-5A45-43F9-8252-6E06DE86D605}"/>
    <cellStyle name="Comma 6 2 2 5 2 2 2" xfId="46640" xr:uid="{8D8C8A13-0B84-4265-AC4B-97094715485E}"/>
    <cellStyle name="Comma 6 2 2 5 2 2 3" xfId="34012" xr:uid="{684F4193-4699-4A02-85C4-E86F7F10EEB8}"/>
    <cellStyle name="Comma 6 2 2 5 2 3" xfId="21382" xr:uid="{93ADC5B0-B019-401F-BC9B-5126361351A9}"/>
    <cellStyle name="Comma 6 2 2 5 2 3 2" xfId="40359" xr:uid="{20C5F444-3280-4627-8159-259D6519E2F0}"/>
    <cellStyle name="Comma 6 2 2 5 2 4" xfId="27719" xr:uid="{4F14E615-0B54-4510-BA93-925FECF70718}"/>
    <cellStyle name="Comma 6 2 2 5 3" xfId="10526" xr:uid="{944970D8-1A24-420E-A17A-FAACA7A21802}"/>
    <cellStyle name="Comma 6 2 2 5 3 2" xfId="43143" xr:uid="{35F0837F-9D23-43E0-B147-3D5B4D834523}"/>
    <cellStyle name="Comma 6 2 2 5 3 3" xfId="30515" xr:uid="{0432EAB5-55D5-4193-A78D-8FF8654B3F5E}"/>
    <cellStyle name="Comma 6 2 2 5 4" xfId="17886" xr:uid="{5A597E14-4B5F-4AB0-B05D-B6A86E81B6EF}"/>
    <cellStyle name="Comma 6 2 2 5 4 2" xfId="36862" xr:uid="{CBA0B97A-7549-4B50-8C0E-65939317E6C3}"/>
    <cellStyle name="Comma 6 2 2 5 5" xfId="24222" xr:uid="{2640BDEF-324E-4657-9961-2E7ACF4F74C7}"/>
    <cellStyle name="Comma 6 2 2 6" xfId="5772" xr:uid="{1B6ED05A-A763-462E-9FE9-958D7FED27FC}"/>
    <cellStyle name="Comma 6 2 2 6 2" xfId="13137" xr:uid="{E3D7A951-6B0E-4EC7-8AF0-5AF6967878DF}"/>
    <cellStyle name="Comma 6 2 2 6 2 2" xfId="45755" xr:uid="{B1313967-736D-445E-AB71-AB573017A747}"/>
    <cellStyle name="Comma 6 2 2 6 2 3" xfId="33127" xr:uid="{2C52BD86-A09C-4188-8DA1-6423FA1845F8}"/>
    <cellStyle name="Comma 6 2 2 6 3" xfId="20497" xr:uid="{ECE3666F-E9CC-4198-9468-9E007F4FFD13}"/>
    <cellStyle name="Comma 6 2 2 6 3 2" xfId="39474" xr:uid="{ED2B7A5F-A4BC-44A8-8708-1B99665A0167}"/>
    <cellStyle name="Comma 6 2 2 6 4" xfId="26834" xr:uid="{8C6C2955-B4D7-48AD-BC76-49C48A1558C2}"/>
    <cellStyle name="Comma 6 2 2 7" xfId="2220" xr:uid="{84E19B99-3BF2-423D-A88C-53CDAF99686A}"/>
    <cellStyle name="Comma 6 2 2 7 2" xfId="9645" xr:uid="{229B6EB9-EA34-4900-B10E-098A8B2C6884}"/>
    <cellStyle name="Comma 6 2 2 7 2 2" xfId="42000" xr:uid="{D8D15E16-D494-4EE0-AC34-E99D6E46AEF2}"/>
    <cellStyle name="Comma 6 2 2 7 3" xfId="17005" xr:uid="{A3396687-BC8F-49DA-80A5-167781904575}"/>
    <cellStyle name="Comma 6 2 2 7 4" xfId="29365" xr:uid="{2DB7C7B0-9642-44E8-98E0-CAC1051FF9AF}"/>
    <cellStyle name="Comma 6 2 2 8" xfId="1757" xr:uid="{2EC2BC3A-1C46-4355-A903-74481F01C159}"/>
    <cellStyle name="Comma 6 2 2 8 2" xfId="9295" xr:uid="{F53E58C8-94D4-4832-B78F-75009F214A40}"/>
    <cellStyle name="Comma 6 2 2 8 2 2" xfId="42258" xr:uid="{836650A8-5C19-4B9A-8986-F2F9203965DB}"/>
    <cellStyle name="Comma 6 2 2 8 3" xfId="16655" xr:uid="{95D612DB-72C6-44E1-95C6-2A737FD46D48}"/>
    <cellStyle name="Comma 6 2 2 8 4" xfId="29630" xr:uid="{73ED926C-9D32-423A-A9D9-54CA14B0154F}"/>
    <cellStyle name="Comma 6 2 2 9" xfId="1527" xr:uid="{9F8312FD-65DA-4A07-ACD5-022830F5E187}"/>
    <cellStyle name="Comma 6 2 2 9 2" xfId="9141" xr:uid="{0031CF1D-37EF-41F9-BBF7-625219EE3108}"/>
    <cellStyle name="Comma 6 2 2 9 3" xfId="16501" xr:uid="{C0E870DF-9079-4A7D-A582-67BACC1E5A2D}"/>
    <cellStyle name="Comma 6 2 2 9 4" xfId="35945" xr:uid="{98C472E0-25CE-4B3B-992B-776F3501D21D}"/>
    <cellStyle name="Comma 6 2 3" xfId="553" xr:uid="{82058CF7-32AF-4C93-9F91-B50438540A6F}"/>
    <cellStyle name="Comma 6 2 3 10" xfId="8534" xr:uid="{40C3AEAA-F166-480B-BA0D-294EAC809572}"/>
    <cellStyle name="Comma 6 2 3 10 2" xfId="48215" xr:uid="{44FEA436-5720-4C5C-9C8B-922E1A18D654}"/>
    <cellStyle name="Comma 6 2 3 11" xfId="15894" xr:uid="{B05C8972-828A-471E-A8A9-4334A1072252}"/>
    <cellStyle name="Comma 6 2 3 12" xfId="23412" xr:uid="{10A3D86B-B976-474D-97D3-2715852E75DE}"/>
    <cellStyle name="Comma 6 2 3 2" xfId="1122" xr:uid="{0EA44906-FA89-467A-B415-242635690787}"/>
    <cellStyle name="Comma 6 2 3 2 2" xfId="4528" xr:uid="{1AA2F0D2-38C9-42D2-83F7-534B02B98C0F}"/>
    <cellStyle name="Comma 6 2 3 2 2 2" xfId="8026" xr:uid="{1766F413-6566-40CF-80A2-3CE18A1F565A}"/>
    <cellStyle name="Comma 6 2 3 2 2 2 2" xfId="15391" xr:uid="{5CC9D87C-C6AD-49DE-993E-3E4D259C4940}"/>
    <cellStyle name="Comma 6 2 3 2 2 2 2 2" xfId="48009" xr:uid="{8F7FFE43-3321-465E-A2ED-AEC12F4BCFEB}"/>
    <cellStyle name="Comma 6 2 3 2 2 2 2 3" xfId="35381" xr:uid="{AC5DC5D2-4434-4094-822B-F1FECE8FCCE3}"/>
    <cellStyle name="Comma 6 2 3 2 2 2 3" xfId="22751" xr:uid="{47896BDD-28DD-42EC-8920-833B78B41633}"/>
    <cellStyle name="Comma 6 2 3 2 2 2 3 2" xfId="41728" xr:uid="{E789292C-C4DA-4BBE-8B3A-041B50B2BEBF}"/>
    <cellStyle name="Comma 6 2 3 2 2 2 4" xfId="29088" xr:uid="{846760EA-111C-4EF0-B960-674CB055A764}"/>
    <cellStyle name="Comma 6 2 3 2 2 3" xfId="5408" xr:uid="{2B7D8BBC-1FAB-4A18-854F-52084F4E6BA2}"/>
    <cellStyle name="Comma 6 2 3 2 2 3 2" xfId="12773" xr:uid="{395FDF52-E67E-45CF-A9C1-0436F769463C}"/>
    <cellStyle name="Comma 6 2 3 2 2 3 2 2" xfId="45391" xr:uid="{55FED760-32FC-4646-A6D5-6431F8139DB5}"/>
    <cellStyle name="Comma 6 2 3 2 2 3 2 3" xfId="32763" xr:uid="{E7058959-958E-4714-91AF-28697A135FA9}"/>
    <cellStyle name="Comma 6 2 3 2 2 3 3" xfId="20133" xr:uid="{ED1E4727-EF6C-41C4-AD63-19BD7B9BBD53}"/>
    <cellStyle name="Comma 6 2 3 2 2 3 3 2" xfId="39110" xr:uid="{A23E3914-4762-4324-ABC1-EDFDCAA2F21A}"/>
    <cellStyle name="Comma 6 2 3 2 2 3 4" xfId="26470" xr:uid="{E585FC60-C2A4-4AFD-8BD6-DA1E72CD2BEF}"/>
    <cellStyle name="Comma 6 2 3 2 2 4" xfId="11894" xr:uid="{58ED1BF8-7673-438C-90F8-7DC6786B4803}"/>
    <cellStyle name="Comma 6 2 3 2 2 4 2" xfId="44512" xr:uid="{BE156734-5D6C-46BF-BC16-5BAE5B91E554}"/>
    <cellStyle name="Comma 6 2 3 2 2 4 3" xfId="31884" xr:uid="{FC7D7053-539A-48F8-B7A3-423746FDEBBE}"/>
    <cellStyle name="Comma 6 2 3 2 2 5" xfId="19254" xr:uid="{42D8C6AF-5C8D-4498-BB3F-EFFA7EB826FD}"/>
    <cellStyle name="Comma 6 2 3 2 2 5 2" xfId="38231" xr:uid="{54310CFD-C70B-4724-809C-AB34314D944F}"/>
    <cellStyle name="Comma 6 2 3 2 2 6" xfId="25591" xr:uid="{AE1CB177-6545-45DD-8FFF-B8ED36FDD3FB}"/>
    <cellStyle name="Comma 6 2 3 2 3" xfId="3672" xr:uid="{71E058AB-5460-4964-8A16-CB07F1A8F25B}"/>
    <cellStyle name="Comma 6 2 3 2 3 2" xfId="7169" xr:uid="{AC48BB5E-5095-4D18-82F7-3B44B148BC51}"/>
    <cellStyle name="Comma 6 2 3 2 3 2 2" xfId="14534" xr:uid="{79B07D67-0423-44EB-8CAC-E12BDE9A744A}"/>
    <cellStyle name="Comma 6 2 3 2 3 2 2 2" xfId="47152" xr:uid="{CEF499DD-52BD-4817-8304-A26CFE96F18B}"/>
    <cellStyle name="Comma 6 2 3 2 3 2 2 3" xfId="34524" xr:uid="{5A5EB9DB-D271-46E3-A553-43F3C4537711}"/>
    <cellStyle name="Comma 6 2 3 2 3 2 3" xfId="21894" xr:uid="{598CE5A1-BEDE-4CCE-95BB-1E455317FA38}"/>
    <cellStyle name="Comma 6 2 3 2 3 2 3 2" xfId="40871" xr:uid="{E2F0A23C-F7AA-4F56-8FA4-1281F87BB964}"/>
    <cellStyle name="Comma 6 2 3 2 3 2 4" xfId="28231" xr:uid="{48E4E3CA-B16E-423F-AB5D-464F5F818059}"/>
    <cellStyle name="Comma 6 2 3 2 3 3" xfId="11038" xr:uid="{488F2370-28EB-4E62-B58F-9F45C23DDE1B}"/>
    <cellStyle name="Comma 6 2 3 2 3 3 2" xfId="43655" xr:uid="{21B5FF3B-8CAF-4626-B6C5-AF5BA884A518}"/>
    <cellStyle name="Comma 6 2 3 2 3 3 3" xfId="31027" xr:uid="{1105A4C0-1DF0-4964-831B-CF73523D98F4}"/>
    <cellStyle name="Comma 6 2 3 2 3 4" xfId="18398" xr:uid="{06B08003-8C33-4564-B53E-34147B1469E7}"/>
    <cellStyle name="Comma 6 2 3 2 3 4 2" xfId="37374" xr:uid="{04CC63AD-7494-43F5-BD93-3A1FC7BFEAF3}"/>
    <cellStyle name="Comma 6 2 3 2 3 5" xfId="24734" xr:uid="{B003FCE5-9376-4BFB-A79D-237050B03EFE}"/>
    <cellStyle name="Comma 6 2 3 2 4" xfId="6293" xr:uid="{70D21CAE-86CA-4DEE-9CEF-983183E29B81}"/>
    <cellStyle name="Comma 6 2 3 2 4 2" xfId="13658" xr:uid="{2B28B427-369F-4A36-B795-1D83DCC66598}"/>
    <cellStyle name="Comma 6 2 3 2 4 2 2" xfId="46276" xr:uid="{94FD6483-2C11-4680-A94C-A0A108E21DFA}"/>
    <cellStyle name="Comma 6 2 3 2 4 2 3" xfId="33648" xr:uid="{B99A3ED0-D6E7-415D-A17C-FA87186D37BC}"/>
    <cellStyle name="Comma 6 2 3 2 4 3" xfId="21018" xr:uid="{BBC3FBD6-6C62-431C-ABEA-9467A39AAC44}"/>
    <cellStyle name="Comma 6 2 3 2 4 3 2" xfId="39995" xr:uid="{91F8E7F5-256A-405A-8B60-1695EE17073B}"/>
    <cellStyle name="Comma 6 2 3 2 4 4" xfId="27355" xr:uid="{75D85510-3874-43AA-BE7E-E81F04772447}"/>
    <cellStyle name="Comma 6 2 3 2 5" xfId="2796" xr:uid="{59775A72-3D8E-420F-AD0F-9E5DFE32109C}"/>
    <cellStyle name="Comma 6 2 3 2 5 2" xfId="10164" xr:uid="{8925CC64-4FF6-49AA-8979-D3BCC0AA752F}"/>
    <cellStyle name="Comma 6 2 3 2 5 2 2" xfId="42779" xr:uid="{CE3B15DE-D43A-4DCF-A881-FD2C8272186F}"/>
    <cellStyle name="Comma 6 2 3 2 5 3" xfId="17524" xr:uid="{6173D2ED-67EB-483B-B4D7-231CC1CF85CC}"/>
    <cellStyle name="Comma 6 2 3 2 5 4" xfId="30151" xr:uid="{CE6E0648-B6F7-4413-BF83-D9D2F779ECBA}"/>
    <cellStyle name="Comma 6 2 3 2 6" xfId="8965" xr:uid="{109C4D12-F4BF-4CC4-B85A-FA415EB985DC}"/>
    <cellStyle name="Comma 6 2 3 2 6 2" xfId="36498" xr:uid="{7FD047DB-A08C-4B67-ABE2-FBEE4B30E386}"/>
    <cellStyle name="Comma 6 2 3 2 7" xfId="16325" xr:uid="{08AB45B8-24A2-4E79-A9F1-F5CFB471A37C}"/>
    <cellStyle name="Comma 6 2 3 2 7 2" xfId="48277" xr:uid="{8C57CFA1-A326-45F7-B738-909CCB0C3FB1}"/>
    <cellStyle name="Comma 6 2 3 2 8" xfId="23858" xr:uid="{284D8F08-6BDA-485B-8102-9785C481009A}"/>
    <cellStyle name="Comma 6 2 3 3" xfId="834" xr:uid="{A9C9E0B5-8333-4537-992A-7858604EF3C3}"/>
    <cellStyle name="Comma 6 2 3 3 2" xfId="7585" xr:uid="{97AF1F36-E3AC-452D-B0DB-7D6EEA447911}"/>
    <cellStyle name="Comma 6 2 3 3 2 2" xfId="14950" xr:uid="{51264CF1-4211-4400-934B-37BAE6514AD6}"/>
    <cellStyle name="Comma 6 2 3 3 2 2 2" xfId="47568" xr:uid="{EC85989E-9225-4480-BBB4-C7BEB17A678D}"/>
    <cellStyle name="Comma 6 2 3 3 2 2 3" xfId="34940" xr:uid="{003B1517-419E-47C3-85B2-EDFDBC2E8208}"/>
    <cellStyle name="Comma 6 2 3 3 2 3" xfId="22310" xr:uid="{4F7C5435-1F5B-4802-B864-86C2459C3C5C}"/>
    <cellStyle name="Comma 6 2 3 3 2 3 2" xfId="41287" xr:uid="{CF3D7A3C-D708-47D3-96A3-02B83115DB9F}"/>
    <cellStyle name="Comma 6 2 3 3 2 4" xfId="28647" xr:uid="{E3EA7126-F63C-45F8-BC03-1485CF5BF341}"/>
    <cellStyle name="Comma 6 2 3 3 3" xfId="4966" xr:uid="{C4E77BA6-7FED-4299-A6E2-DD78CFAA77D7}"/>
    <cellStyle name="Comma 6 2 3 3 3 2" xfId="12331" xr:uid="{5DC1B752-FEC6-456B-8B93-403E0E090708}"/>
    <cellStyle name="Comma 6 2 3 3 3 2 2" xfId="44949" xr:uid="{F7719122-7562-413E-AE50-7729A04044AE}"/>
    <cellStyle name="Comma 6 2 3 3 3 2 3" xfId="32321" xr:uid="{AAD45219-BE78-4D26-BCE8-086A8060A294}"/>
    <cellStyle name="Comma 6 2 3 3 3 3" xfId="19691" xr:uid="{A1130BAE-F3AE-40ED-9F76-A8212DDD460B}"/>
    <cellStyle name="Comma 6 2 3 3 3 3 2" xfId="38668" xr:uid="{C1B6329D-9206-452E-9D45-63C0AF6D5FA0}"/>
    <cellStyle name="Comma 6 2 3 3 3 4" xfId="26028" xr:uid="{886E095B-8B8E-4855-BAF6-C9440B8BB1FE}"/>
    <cellStyle name="Comma 6 2 3 3 4" xfId="4088" xr:uid="{D8AB04FD-B6AC-42AC-A97D-BB142494EA51}"/>
    <cellStyle name="Comma 6 2 3 3 4 2" xfId="11454" xr:uid="{B726B398-35CD-402D-A25A-9CA246DFAC94}"/>
    <cellStyle name="Comma 6 2 3 3 4 2 2" xfId="44071" xr:uid="{8C793C52-AB90-412C-8E43-01B685AEF1B3}"/>
    <cellStyle name="Comma 6 2 3 3 4 3" xfId="18814" xr:uid="{B980EB9C-1EB4-4351-B176-E13995802D32}"/>
    <cellStyle name="Comma 6 2 3 3 4 4" xfId="31443" xr:uid="{389E60B7-F342-406E-9A28-103AC72B28F2}"/>
    <cellStyle name="Comma 6 2 3 3 5" xfId="8703" xr:uid="{FF3C8EB9-9660-4AA1-A5A7-273099F3839E}"/>
    <cellStyle name="Comma 6 2 3 3 5 2" xfId="37790" xr:uid="{D0F9B38A-AADD-4C13-AF5F-4060B97C2524}"/>
    <cellStyle name="Comma 6 2 3 3 6" xfId="16063" xr:uid="{A9884D45-7C30-4965-A8CA-12EE440A2D2C}"/>
    <cellStyle name="Comma 6 2 3 3 7" xfId="25150" xr:uid="{B6F8DAA1-A1AA-40E8-A247-530C906F0E05}"/>
    <cellStyle name="Comma 6 2 3 4" xfId="3238" xr:uid="{02CB6EA7-3B1E-4379-AEF0-0E6D14A54A61}"/>
    <cellStyle name="Comma 6 2 3 4 2" xfId="6735" xr:uid="{B16285C4-9A35-4A32-8794-810DA582009D}"/>
    <cellStyle name="Comma 6 2 3 4 2 2" xfId="14100" xr:uid="{203B75EE-7A0D-4586-9788-28CED099AAEB}"/>
    <cellStyle name="Comma 6 2 3 4 2 2 2" xfId="46718" xr:uid="{FD0C3B25-5793-4CDA-9244-8DDE355A9710}"/>
    <cellStyle name="Comma 6 2 3 4 2 2 3" xfId="34090" xr:uid="{3F81008C-5E78-49BB-91BE-7DE5050C537B}"/>
    <cellStyle name="Comma 6 2 3 4 2 3" xfId="21460" xr:uid="{913CDA63-7121-4CC3-B5D2-DAB4080554F0}"/>
    <cellStyle name="Comma 6 2 3 4 2 3 2" xfId="40437" xr:uid="{0B279B80-C93F-4E10-A8B2-0F8CB7A7ACD5}"/>
    <cellStyle name="Comma 6 2 3 4 2 4" xfId="27797" xr:uid="{1D3E3CD0-4736-47FE-BC18-420915FDA851}"/>
    <cellStyle name="Comma 6 2 3 4 3" xfId="10604" xr:uid="{491517AF-2497-4A9C-881A-A8EB067D8B64}"/>
    <cellStyle name="Comma 6 2 3 4 3 2" xfId="43221" xr:uid="{27261407-0BD6-4F6A-AA88-B9B1722D9595}"/>
    <cellStyle name="Comma 6 2 3 4 3 3" xfId="30593" xr:uid="{AF04F4E6-2341-4479-97AB-5066C3A8AC0E}"/>
    <cellStyle name="Comma 6 2 3 4 4" xfId="17964" xr:uid="{B5568684-8118-413A-A19A-CF3C6A683D88}"/>
    <cellStyle name="Comma 6 2 3 4 4 2" xfId="36940" xr:uid="{C72E2569-CC0B-4AC2-86F6-08D93471D55B}"/>
    <cellStyle name="Comma 6 2 3 4 5" xfId="24300" xr:uid="{E06487AD-D353-4679-B265-98FC1467909D}"/>
    <cellStyle name="Comma 6 2 3 5" xfId="5851" xr:uid="{A846D4FC-0F72-4216-8E15-DE271393AD00}"/>
    <cellStyle name="Comma 6 2 3 5 2" xfId="13216" xr:uid="{4CEF0CBF-AD86-40D5-A1BA-72189D72F21E}"/>
    <cellStyle name="Comma 6 2 3 5 2 2" xfId="45834" xr:uid="{5E00FC81-E497-4675-916C-7F254D710F65}"/>
    <cellStyle name="Comma 6 2 3 5 2 3" xfId="33206" xr:uid="{6644FB68-CEA1-4698-B1FA-242971E8315A}"/>
    <cellStyle name="Comma 6 2 3 5 3" xfId="20576" xr:uid="{2B142C33-9684-4878-922F-B545843AC295}"/>
    <cellStyle name="Comma 6 2 3 5 3 2" xfId="39553" xr:uid="{C768E71C-60DB-4AD9-AA05-DB1889B71561}"/>
    <cellStyle name="Comma 6 2 3 5 4" xfId="26913" xr:uid="{E438544D-2AB4-4394-97D2-05568E11C8AE}"/>
    <cellStyle name="Comma 6 2 3 6" xfId="8196" xr:uid="{B0E84249-2DA9-4D6C-B94A-9E66201D8C15}"/>
    <cellStyle name="Comma 6 2 3 6 2" xfId="15561" xr:uid="{EF9BA1D1-0598-437A-B86F-4F1B4DFC061A}"/>
    <cellStyle name="Comma 6 2 3 6 2 2" xfId="48179" xr:uid="{23438452-265B-439F-8A77-69F60A52EA7F}"/>
    <cellStyle name="Comma 6 2 3 6 2 3" xfId="35551" xr:uid="{FDAD9336-3F49-4E3F-9D93-93A766A78F2E}"/>
    <cellStyle name="Comma 6 2 3 6 3" xfId="22921" xr:uid="{1AE18ECE-1DAF-44DB-80B9-AEDAFE21BA87}"/>
    <cellStyle name="Comma 6 2 3 6 3 2" xfId="41898" xr:uid="{2546E289-218D-423B-8523-406A7AAA04BD}"/>
    <cellStyle name="Comma 6 2 3 6 4" xfId="29258" xr:uid="{B4626BBB-1CFD-4263-B2BA-22D403520DC8}"/>
    <cellStyle name="Comma 6 2 3 7" xfId="2299" xr:uid="{0DBE73E3-826C-4A2E-A0D1-5F8A1947DE6C}"/>
    <cellStyle name="Comma 6 2 3 7 2" xfId="9724" xr:uid="{268DE516-7A47-4884-A639-69F45DA90BAA}"/>
    <cellStyle name="Comma 6 2 3 7 2 2" xfId="42020" xr:uid="{AB765AD4-69D8-4409-A5FF-B44FBE416EAD}"/>
    <cellStyle name="Comma 6 2 3 7 3" xfId="17084" xr:uid="{D974FBBE-F6AA-4FDA-B078-CF47F30E7CB5}"/>
    <cellStyle name="Comma 6 2 3 7 4" xfId="29385" xr:uid="{C3BC4503-85AE-45C1-AB28-6258C7AB0D46}"/>
    <cellStyle name="Comma 6 2 3 8" xfId="1854" xr:uid="{151D33BF-E30E-47C3-AEF9-32201E1FA8B1}"/>
    <cellStyle name="Comma 6 2 3 8 2" xfId="9391" xr:uid="{650A5D27-D4B6-483F-893C-A62B88E0B057}"/>
    <cellStyle name="Comma 6 2 3 8 2 2" xfId="42337" xr:uid="{D2176FB9-6DDE-4E57-B87B-EFDE2C5E332E}"/>
    <cellStyle name="Comma 6 2 3 8 3" xfId="16751" xr:uid="{A59A2758-65E8-4BD9-AE0E-8A901B7880BE}"/>
    <cellStyle name="Comma 6 2 3 8 4" xfId="29709" xr:uid="{86B21F9C-FF8E-4074-8638-7DB1612D0C1E}"/>
    <cellStyle name="Comma 6 2 3 9" xfId="1547" xr:uid="{CEA3A392-CB6B-44DA-834A-92C57BCBD149}"/>
    <cellStyle name="Comma 6 2 3 9 2" xfId="9161" xr:uid="{DEAD799C-570B-4050-8C18-C8A066072509}"/>
    <cellStyle name="Comma 6 2 3 9 3" xfId="16521" xr:uid="{8CB756EF-7EC9-499C-B987-F3B862F78FA0}"/>
    <cellStyle name="Comma 6 2 3 9 4" xfId="36024" xr:uid="{F182ED5A-C0BD-4AA0-8D70-EEEE43DF292D}"/>
    <cellStyle name="Comma 6 2 4" xfId="450" xr:uid="{D099E1EF-D1A4-4627-9618-4D97A329C2DC}"/>
    <cellStyle name="Comma 6 2 4 2" xfId="1005" xr:uid="{8F504F07-7E3A-4C7A-B802-E1FC0F6A2332}"/>
    <cellStyle name="Comma 6 2 4 2 2" xfId="4374" xr:uid="{46EB5FCC-53CD-4017-929F-F4CD8DA4A66E}"/>
    <cellStyle name="Comma 6 2 4 2 2 2" xfId="7872" xr:uid="{6CFC45A1-78A3-4D67-A0FA-DA352AC684A1}"/>
    <cellStyle name="Comma 6 2 4 2 2 2 2" xfId="15237" xr:uid="{65A0AEE7-2A2B-497F-8646-82E8A96EB7F2}"/>
    <cellStyle name="Comma 6 2 4 2 2 2 2 2" xfId="47855" xr:uid="{5066D62F-DD71-4582-96FF-350F8E58AD17}"/>
    <cellStyle name="Comma 6 2 4 2 2 2 2 3" xfId="35227" xr:uid="{BB09FB09-EEC8-48D4-8003-B93580D20E38}"/>
    <cellStyle name="Comma 6 2 4 2 2 2 3" xfId="22597" xr:uid="{040A66DA-29DD-40C7-8C6D-3B620A461DD6}"/>
    <cellStyle name="Comma 6 2 4 2 2 2 3 2" xfId="41574" xr:uid="{4CF69831-05E9-4501-90F5-A9C0AF78B4DC}"/>
    <cellStyle name="Comma 6 2 4 2 2 2 4" xfId="28934" xr:uid="{7232EDD0-8F12-4DF3-AF9E-693A088F1C3D}"/>
    <cellStyle name="Comma 6 2 4 2 2 3" xfId="5254" xr:uid="{827D3F43-AC7B-46A2-BFF8-5188C03D8BE2}"/>
    <cellStyle name="Comma 6 2 4 2 2 3 2" xfId="12619" xr:uid="{200EB381-76E9-4493-9FD9-F481FE6B0E9A}"/>
    <cellStyle name="Comma 6 2 4 2 2 3 2 2" xfId="45237" xr:uid="{27CEBA28-2160-41F6-83E3-96A4A65BDFCC}"/>
    <cellStyle name="Comma 6 2 4 2 2 3 2 3" xfId="32609" xr:uid="{E9E1694F-FF78-4106-BB2B-2636BA955A17}"/>
    <cellStyle name="Comma 6 2 4 2 2 3 3" xfId="19979" xr:uid="{1F813BAD-01E9-498C-BB42-D5BF81918C2F}"/>
    <cellStyle name="Comma 6 2 4 2 2 3 3 2" xfId="38956" xr:uid="{8F8949C1-49BF-41E7-9989-4777B9EE1174}"/>
    <cellStyle name="Comma 6 2 4 2 2 3 4" xfId="26316" xr:uid="{B1D26115-A136-4AC3-AD20-935AA68B2CD1}"/>
    <cellStyle name="Comma 6 2 4 2 2 4" xfId="11740" xr:uid="{C7417106-DDF0-46FD-93B1-50DC8E112929}"/>
    <cellStyle name="Comma 6 2 4 2 2 4 2" xfId="44358" xr:uid="{5D345423-6FAF-4D55-9B60-155CB39A2390}"/>
    <cellStyle name="Comma 6 2 4 2 2 4 3" xfId="31730" xr:uid="{C5A6F06A-267C-4D65-8A1F-0F3D2B4EA0EC}"/>
    <cellStyle name="Comma 6 2 4 2 2 5" xfId="19100" xr:uid="{71A4D9F0-0588-43C6-AF6D-E69F0C030632}"/>
    <cellStyle name="Comma 6 2 4 2 2 5 2" xfId="38077" xr:uid="{12ECF068-EFF5-4837-B595-A5170625E3F4}"/>
    <cellStyle name="Comma 6 2 4 2 2 6" xfId="25437" xr:uid="{5E74A0A7-9630-4B88-A4CC-4BAEFAD12678}"/>
    <cellStyle name="Comma 6 2 4 2 3" xfId="3520" xr:uid="{77F80CAE-887D-416D-864C-10130D01E5CB}"/>
    <cellStyle name="Comma 6 2 4 2 3 2" xfId="7017" xr:uid="{FAFF5FF1-380E-4478-9B83-9D1E9C3D5A4C}"/>
    <cellStyle name="Comma 6 2 4 2 3 2 2" xfId="14382" xr:uid="{844E168C-5886-4ECA-A0F8-F13FB335E26C}"/>
    <cellStyle name="Comma 6 2 4 2 3 2 2 2" xfId="47000" xr:uid="{8C0C3C5F-A2E3-4DEB-BC0D-FA72CCA09CF3}"/>
    <cellStyle name="Comma 6 2 4 2 3 2 2 3" xfId="34372" xr:uid="{721D6D3E-CCEB-47EC-BA67-6EACB18C96A1}"/>
    <cellStyle name="Comma 6 2 4 2 3 2 3" xfId="21742" xr:uid="{C01381F2-E778-4CC9-8695-09D845DBC8B5}"/>
    <cellStyle name="Comma 6 2 4 2 3 2 3 2" xfId="40719" xr:uid="{B0A0CD01-2DB5-4EE4-8DE3-94CAC4172CAD}"/>
    <cellStyle name="Comma 6 2 4 2 3 2 4" xfId="28079" xr:uid="{058DF09F-FE07-4670-AD10-FC02B1ED03D3}"/>
    <cellStyle name="Comma 6 2 4 2 3 3" xfId="10886" xr:uid="{A2CED24C-5826-49C3-976B-68BC87144F39}"/>
    <cellStyle name="Comma 6 2 4 2 3 3 2" xfId="43503" xr:uid="{C6858027-3831-4F65-8D83-5961E764CB15}"/>
    <cellStyle name="Comma 6 2 4 2 3 3 3" xfId="30875" xr:uid="{248CAC09-81BA-4509-9B6A-871E37EAD88F}"/>
    <cellStyle name="Comma 6 2 4 2 3 4" xfId="18246" xr:uid="{6DFC7F32-7101-4A43-8414-A8CDE5F23960}"/>
    <cellStyle name="Comma 6 2 4 2 3 4 2" xfId="37222" xr:uid="{9DDF5647-E71D-4E54-8D91-CD66AEA17360}"/>
    <cellStyle name="Comma 6 2 4 2 3 5" xfId="24582" xr:uid="{334659E7-A1E6-4701-A9CB-C181235CC565}"/>
    <cellStyle name="Comma 6 2 4 2 4" xfId="6139" xr:uid="{141769A8-D480-4D94-B912-2AE2816952E2}"/>
    <cellStyle name="Comma 6 2 4 2 4 2" xfId="13504" xr:uid="{643A4469-11F2-4B65-B71F-395C00ADFC49}"/>
    <cellStyle name="Comma 6 2 4 2 4 2 2" xfId="46122" xr:uid="{33F1BE45-C01E-46D1-8B3D-45601B9A1CAB}"/>
    <cellStyle name="Comma 6 2 4 2 4 2 3" xfId="33494" xr:uid="{0650E0DF-3136-4D38-B3B5-1CFAD9E73231}"/>
    <cellStyle name="Comma 6 2 4 2 4 3" xfId="20864" xr:uid="{6F8966A5-A31B-426B-AA03-0E72A8BECB1E}"/>
    <cellStyle name="Comma 6 2 4 2 4 3 2" xfId="39841" xr:uid="{DBC2BC85-90F1-4671-B9FF-62EB703E1BC7}"/>
    <cellStyle name="Comma 6 2 4 2 4 4" xfId="27201" xr:uid="{35147162-F7E1-43F2-9971-BED44F3D3303}"/>
    <cellStyle name="Comma 6 2 4 2 5" xfId="2640" xr:uid="{8A331A1A-9731-44B3-9953-B08E30794506}"/>
    <cellStyle name="Comma 6 2 4 2 5 2" xfId="10010" xr:uid="{14208139-D629-4F2F-A4E6-DB2FB987BF0F}"/>
    <cellStyle name="Comma 6 2 4 2 5 2 2" xfId="42625" xr:uid="{90908897-8281-4580-A6C2-92ED120E427E}"/>
    <cellStyle name="Comma 6 2 4 2 5 3" xfId="17370" xr:uid="{6993BBF1-EA2D-437D-B939-44F50C927AC0}"/>
    <cellStyle name="Comma 6 2 4 2 5 4" xfId="29997" xr:uid="{FF371CCA-A094-40C7-9E5A-8023795FF1E2}"/>
    <cellStyle name="Comma 6 2 4 2 6" xfId="8861" xr:uid="{F8DD21A7-0A9A-4645-9383-BC3DF2893256}"/>
    <cellStyle name="Comma 6 2 4 2 6 2" xfId="36344" xr:uid="{0C50D27B-B124-44C5-85B1-D57966E458E6}"/>
    <cellStyle name="Comma 6 2 4 2 7" xfId="16221" xr:uid="{CA8BCD6C-1420-4C49-AC98-2BD7C8AB6997}"/>
    <cellStyle name="Comma 6 2 4 2 8" xfId="23704" xr:uid="{3BBBC5BC-E464-43DB-A7C2-0D8F060575F1}"/>
    <cellStyle name="Comma 6 2 4 3" xfId="3936" xr:uid="{D96C5E32-BF9E-48F3-A2E1-84E750D6E000}"/>
    <cellStyle name="Comma 6 2 4 3 2" xfId="7433" xr:uid="{D32FAB93-558F-4C66-85E3-DC97FE57F61C}"/>
    <cellStyle name="Comma 6 2 4 3 2 2" xfId="14798" xr:uid="{7CFA524D-ABB7-4953-B4BE-F200979FFBC3}"/>
    <cellStyle name="Comma 6 2 4 3 2 2 2" xfId="47416" xr:uid="{632159EC-2B5A-4A2D-BEB9-44C0350E9C54}"/>
    <cellStyle name="Comma 6 2 4 3 2 2 3" xfId="34788" xr:uid="{5D0BFF2B-4DAF-4373-84A5-FAA7D525D195}"/>
    <cellStyle name="Comma 6 2 4 3 2 3" xfId="22158" xr:uid="{070013C0-5BB3-4EBA-9699-33EBECD0E794}"/>
    <cellStyle name="Comma 6 2 4 3 2 3 2" xfId="41135" xr:uid="{99C570E6-84DB-4653-BC0A-B5982C3FBFB1}"/>
    <cellStyle name="Comma 6 2 4 3 2 4" xfId="28495" xr:uid="{5C90A17F-2DF6-4147-B08E-FF565D32DAA3}"/>
    <cellStyle name="Comma 6 2 4 3 3" xfId="4811" xr:uid="{B92FDE62-C1C4-4D2E-8C20-A2691471C97D}"/>
    <cellStyle name="Comma 6 2 4 3 3 2" xfId="12176" xr:uid="{3683448D-F0A8-42D8-ADCA-BAA0FA107390}"/>
    <cellStyle name="Comma 6 2 4 3 3 2 2" xfId="44794" xr:uid="{7989C373-6ACE-44D6-AF1E-4E62E46FDA3D}"/>
    <cellStyle name="Comma 6 2 4 3 3 2 3" xfId="32166" xr:uid="{317A6303-E679-47A5-B979-965B80417F18}"/>
    <cellStyle name="Comma 6 2 4 3 3 3" xfId="19536" xr:uid="{E99DD43A-749D-443A-A5F2-E2046D997186}"/>
    <cellStyle name="Comma 6 2 4 3 3 3 2" xfId="38513" xr:uid="{587C3D49-C6BD-453F-ABC0-4EC5D779542E}"/>
    <cellStyle name="Comma 6 2 4 3 3 4" xfId="25873" xr:uid="{D56E733B-A85E-447E-8A27-09FC6DC385AB}"/>
    <cellStyle name="Comma 6 2 4 3 4" xfId="11302" xr:uid="{622D85D7-B8AE-4610-A0C3-0A25C076DD41}"/>
    <cellStyle name="Comma 6 2 4 3 4 2" xfId="43919" xr:uid="{B81191C6-549E-472B-96BF-48438462A408}"/>
    <cellStyle name="Comma 6 2 4 3 4 3" xfId="31291" xr:uid="{2F049ED5-5684-42D2-8215-9FC095338C34}"/>
    <cellStyle name="Comma 6 2 4 3 5" xfId="18662" xr:uid="{3425950B-F06B-414D-8780-CBAF46795DD9}"/>
    <cellStyle name="Comma 6 2 4 3 5 2" xfId="37638" xr:uid="{49FA626B-072F-417C-B075-F207B5D5D225}"/>
    <cellStyle name="Comma 6 2 4 3 6" xfId="24998" xr:uid="{199F22EF-8770-4983-81EB-D6A393638135}"/>
    <cellStyle name="Comma 6 2 4 4" xfId="3086" xr:uid="{E822E3E6-75A6-4D3B-8FE8-3A0DF0456EF8}"/>
    <cellStyle name="Comma 6 2 4 4 2" xfId="6583" xr:uid="{763E3C10-578B-4932-94E1-295FE7D3B58B}"/>
    <cellStyle name="Comma 6 2 4 4 2 2" xfId="13948" xr:uid="{1ED3E7F2-5ADA-4EE6-AD31-10ABA3A825C9}"/>
    <cellStyle name="Comma 6 2 4 4 2 2 2" xfId="46566" xr:uid="{337EC78B-1B5C-431C-A571-03E6A156C19C}"/>
    <cellStyle name="Comma 6 2 4 4 2 2 3" xfId="33938" xr:uid="{AD9657B8-2C61-454A-B5CA-CC953DED9CE0}"/>
    <cellStyle name="Comma 6 2 4 4 2 3" xfId="21308" xr:uid="{FC31C9F2-C45B-4243-8F2B-90AD12E2814B}"/>
    <cellStyle name="Comma 6 2 4 4 2 3 2" xfId="40285" xr:uid="{A96E593F-56E9-4B02-A1B1-1FD574A12CD3}"/>
    <cellStyle name="Comma 6 2 4 4 2 4" xfId="27645" xr:uid="{518E4606-1119-496F-A170-50D34A661B56}"/>
    <cellStyle name="Comma 6 2 4 4 3" xfId="10452" xr:uid="{170AC770-8DF0-4DDD-97C9-70BEE814D841}"/>
    <cellStyle name="Comma 6 2 4 4 3 2" xfId="43069" xr:uid="{AE24D9D5-6020-4DB8-86F2-FFBF6C922AA3}"/>
    <cellStyle name="Comma 6 2 4 4 3 3" xfId="30441" xr:uid="{C5B678AD-E20A-481C-B562-938E517D467D}"/>
    <cellStyle name="Comma 6 2 4 4 4" xfId="17812" xr:uid="{1B9CE837-4515-464B-923F-2743977BCD51}"/>
    <cellStyle name="Comma 6 2 4 4 4 2" xfId="36788" xr:uid="{F50D2660-4BC5-4D30-9A5A-FE8E657B2F18}"/>
    <cellStyle name="Comma 6 2 4 4 5" xfId="24148" xr:uid="{AC72293F-364B-4F26-BF67-97A53622147A}"/>
    <cellStyle name="Comma 6 2 4 5" xfId="5696" xr:uid="{788E60E6-260D-4E2A-A547-F1EDAE7207A9}"/>
    <cellStyle name="Comma 6 2 4 5 2" xfId="13061" xr:uid="{389B9FF2-41E5-4FB2-A97B-BDE588E9AB9B}"/>
    <cellStyle name="Comma 6 2 4 5 2 2" xfId="45679" xr:uid="{2FA54953-5649-4517-A7B2-37A5A52D92CC}"/>
    <cellStyle name="Comma 6 2 4 5 2 3" xfId="33051" xr:uid="{6D49132A-E326-4EAD-8598-8AE9AD445603}"/>
    <cellStyle name="Comma 6 2 4 5 3" xfId="20421" xr:uid="{D5CCCDD0-27D4-40DE-BC65-0DAEB7A358BB}"/>
    <cellStyle name="Comma 6 2 4 5 3 2" xfId="39398" xr:uid="{0B76F2B5-34E9-40F3-98EB-01EDAD315ACB}"/>
    <cellStyle name="Comma 6 2 4 5 4" xfId="26758" xr:uid="{82ACEDF1-80F6-4C35-BD4B-7590D155DA93}"/>
    <cellStyle name="Comma 6 2 4 6" xfId="2084" xr:uid="{AFE647CA-38E1-413C-AE8A-49C36026908E}"/>
    <cellStyle name="Comma 6 2 4 6 2" xfId="9569" xr:uid="{73DDABA7-164B-4774-A230-F0F5CE9BDC0A}"/>
    <cellStyle name="Comma 6 2 4 6 2 2" xfId="42182" xr:uid="{035E7E1A-038D-4074-A93F-00163353A8C1}"/>
    <cellStyle name="Comma 6 2 4 6 3" xfId="16929" xr:uid="{FC974BB8-5141-4A3F-B73B-A855BEB61A90}"/>
    <cellStyle name="Comma 6 2 4 6 4" xfId="29554" xr:uid="{60153AD9-48C7-4BAE-A3A6-9339AF1CB9E3}"/>
    <cellStyle name="Comma 6 2 4 7" xfId="8513" xr:uid="{C5F8F0A2-2F38-47B3-9F51-4745E1F3B362}"/>
    <cellStyle name="Comma 6 2 4 7 2" xfId="35832" xr:uid="{0449DFD5-AEC5-4B93-B08B-132B310EF0BD}"/>
    <cellStyle name="Comma 6 2 4 8" xfId="15873" xr:uid="{17A7490D-2F5B-42A7-A352-61E813764C69}"/>
    <cellStyle name="Comma 6 2 4 9" xfId="23256" xr:uid="{256B66EB-0D42-4CFC-9509-0EDDA89080BD}"/>
    <cellStyle name="Comma 6 2 5" xfId="813" xr:uid="{81D9410C-268B-46EA-A1C8-244F7B4D5BEC}"/>
    <cellStyle name="Comma 6 2 5 2" xfId="4254" xr:uid="{BDF877CB-A0EE-4EBC-9D68-923FBA8D5CA6}"/>
    <cellStyle name="Comma 6 2 5 2 2" xfId="7751" xr:uid="{F148A0F7-8DC7-4C34-A790-B2125AAC8335}"/>
    <cellStyle name="Comma 6 2 5 2 2 2" xfId="15116" xr:uid="{221F5C4E-ACE4-4DA8-A648-18857B743EAF}"/>
    <cellStyle name="Comma 6 2 5 2 2 2 2" xfId="47734" xr:uid="{4DD95444-A24A-4814-B85F-32CC51F374ED}"/>
    <cellStyle name="Comma 6 2 5 2 2 2 3" xfId="35106" xr:uid="{6335F6B2-E1EF-47C6-B20F-FE0D7E799860}"/>
    <cellStyle name="Comma 6 2 5 2 2 3" xfId="22476" xr:uid="{5A44A3F6-54E0-4D4E-AE9D-A44EAC6EB27E}"/>
    <cellStyle name="Comma 6 2 5 2 2 3 2" xfId="41453" xr:uid="{00D64AA3-9E4C-4C0D-A632-EA35E292E93F}"/>
    <cellStyle name="Comma 6 2 5 2 2 4" xfId="28813" xr:uid="{F0FCF66B-07A1-4D9C-AD7F-D960ABBF6A41}"/>
    <cellStyle name="Comma 6 2 5 2 3" xfId="5133" xr:uid="{5F1C0C91-F501-40C9-80C7-9D961E7EA582}"/>
    <cellStyle name="Comma 6 2 5 2 3 2" xfId="12498" xr:uid="{1273E063-79C9-4979-9C27-04340C6CAF1E}"/>
    <cellStyle name="Comma 6 2 5 2 3 2 2" xfId="45116" xr:uid="{407C7584-9223-4A9D-8CED-40A5D30D5A53}"/>
    <cellStyle name="Comma 6 2 5 2 3 2 3" xfId="32488" xr:uid="{79C8A6AD-C808-4F18-A81D-2BBCB2FDC469}"/>
    <cellStyle name="Comma 6 2 5 2 3 3" xfId="19858" xr:uid="{DF665462-0861-42ED-84F0-48D62B5E760A}"/>
    <cellStyle name="Comma 6 2 5 2 3 3 2" xfId="38835" xr:uid="{CA51109B-162C-4CB5-981B-3B12108BA336}"/>
    <cellStyle name="Comma 6 2 5 2 3 4" xfId="26195" xr:uid="{D764DD4B-B0C9-4A79-B309-42CB5386A783}"/>
    <cellStyle name="Comma 6 2 5 2 4" xfId="11620" xr:uid="{704F5A93-3D1E-46D4-A138-1C5D625EFE0E}"/>
    <cellStyle name="Comma 6 2 5 2 4 2" xfId="44237" xr:uid="{5275DA0A-624D-4615-98B2-612CC8C09275}"/>
    <cellStyle name="Comma 6 2 5 2 4 3" xfId="31609" xr:uid="{333746E1-0804-4A99-B486-FF457320084A}"/>
    <cellStyle name="Comma 6 2 5 2 5" xfId="18980" xr:uid="{801564C6-4DC6-4883-B695-4305A2D0A451}"/>
    <cellStyle name="Comma 6 2 5 2 5 2" xfId="37956" xr:uid="{50195276-9048-4E86-A69E-78202966A2ED}"/>
    <cellStyle name="Comma 6 2 5 2 6" xfId="25316" xr:uid="{73F77EA3-AB6D-4670-B803-9CCBCED3A191}"/>
    <cellStyle name="Comma 6 2 5 3" xfId="3404" xr:uid="{F409CE8C-B732-41D3-B6F1-57C54C0FB55F}"/>
    <cellStyle name="Comma 6 2 5 3 2" xfId="6901" xr:uid="{852F8A0C-AF2C-45D4-A469-71E578C1A044}"/>
    <cellStyle name="Comma 6 2 5 3 2 2" xfId="14266" xr:uid="{3060B3A6-330B-4A65-92C4-546CEEA89738}"/>
    <cellStyle name="Comma 6 2 5 3 2 2 2" xfId="46884" xr:uid="{E085E360-33E2-4DD6-803B-07F4160B2034}"/>
    <cellStyle name="Comma 6 2 5 3 2 2 3" xfId="34256" xr:uid="{EFBFC490-1141-4CA1-9480-C9CAE3AABDE3}"/>
    <cellStyle name="Comma 6 2 5 3 2 3" xfId="21626" xr:uid="{002B12DE-EDDB-4863-B296-6FF173A0501C}"/>
    <cellStyle name="Comma 6 2 5 3 2 3 2" xfId="40603" xr:uid="{0AF22BC3-44A1-48E5-8740-A2B9FA88A35E}"/>
    <cellStyle name="Comma 6 2 5 3 2 4" xfId="27963" xr:uid="{C062ABAD-91E6-41B8-B2FD-951B4DE47905}"/>
    <cellStyle name="Comma 6 2 5 3 3" xfId="10770" xr:uid="{0D2498B2-24B1-448E-9E3C-E8935632972C}"/>
    <cellStyle name="Comma 6 2 5 3 3 2" xfId="43387" xr:uid="{38BBC867-9D12-406A-AD15-65EDAB269077}"/>
    <cellStyle name="Comma 6 2 5 3 3 3" xfId="30759" xr:uid="{F9D8DED8-BCB2-4678-8642-9BE557341A96}"/>
    <cellStyle name="Comma 6 2 5 3 4" xfId="18130" xr:uid="{AD3A5721-4B19-44C0-984F-213483FBF86C}"/>
    <cellStyle name="Comma 6 2 5 3 4 2" xfId="37106" xr:uid="{7D759C48-2EBE-4562-AB37-3B6FEFA0FDD3}"/>
    <cellStyle name="Comma 6 2 5 3 5" xfId="24466" xr:uid="{AE0E5615-964E-4D64-B752-720E939F1A75}"/>
    <cellStyle name="Comma 6 2 5 4" xfId="6018" xr:uid="{C0E6426A-5EDB-4A55-A66C-73016E768667}"/>
    <cellStyle name="Comma 6 2 5 4 2" xfId="13383" xr:uid="{7F90437C-6AF2-4D89-AEF9-F7D91FCD9BFD}"/>
    <cellStyle name="Comma 6 2 5 4 2 2" xfId="46001" xr:uid="{F9D1DECA-80B4-4E8E-B257-0A0AB2A4CFA4}"/>
    <cellStyle name="Comma 6 2 5 4 2 3" xfId="33373" xr:uid="{D12595DE-5949-401D-BA2C-BB8F10CCB0C4}"/>
    <cellStyle name="Comma 6 2 5 4 3" xfId="20743" xr:uid="{021731E4-1745-4A0E-9B72-3C1E98FE8120}"/>
    <cellStyle name="Comma 6 2 5 4 3 2" xfId="39720" xr:uid="{175BBCFA-862E-40B7-B852-0EA2185239C7}"/>
    <cellStyle name="Comma 6 2 5 4 4" xfId="27080" xr:uid="{0ADFC7DE-3897-4DD4-95B0-D6C22BA7C8C5}"/>
    <cellStyle name="Comma 6 2 5 5" xfId="2495" xr:uid="{D288E1E5-7B5E-4C65-ABAB-68E419F304B5}"/>
    <cellStyle name="Comma 6 2 5 5 2" xfId="9891" xr:uid="{F02DD8BB-3D0C-47A0-B7DA-ACAD89165F12}"/>
    <cellStyle name="Comma 6 2 5 5 2 2" xfId="42506" xr:uid="{DE8A911F-D8BC-4D6D-B005-E62A53E31A7F}"/>
    <cellStyle name="Comma 6 2 5 5 3" xfId="17251" xr:uid="{ED366F1B-A085-4D01-B4D9-A31B329502AE}"/>
    <cellStyle name="Comma 6 2 5 5 4" xfId="29878" xr:uid="{54EF4DFD-BCDD-4006-9FC0-E903729DA401}"/>
    <cellStyle name="Comma 6 2 5 6" xfId="8682" xr:uid="{AE5E197C-CD5E-4D68-8B48-A1DFFACDF6B4}"/>
    <cellStyle name="Comma 6 2 5 6 2" xfId="36202" xr:uid="{1E4A7077-4FB2-44F5-AEA0-321C423FAE71}"/>
    <cellStyle name="Comma 6 2 5 7" xfId="16042" xr:uid="{20F8408F-24E4-44B3-B064-405AA36B863B}"/>
    <cellStyle name="Comma 6 2 5 8" xfId="23583" xr:uid="{5A3C71A5-6583-44E0-B8AE-1BB632BFDBEE}"/>
    <cellStyle name="Comma 6 2 6" xfId="1362" xr:uid="{2CF4EE7C-F455-4478-8AF7-4B835DA582EE}"/>
    <cellStyle name="Comma 6 2 6 2" xfId="2933" xr:uid="{A9DA89DD-9769-4A10-926C-4064E513F0E7}"/>
    <cellStyle name="Comma 6 2 6 2 2" xfId="4665" xr:uid="{D6302B08-DEC8-445A-A211-E2FAC970A081}"/>
    <cellStyle name="Comma 6 2 6 2 2 2" xfId="8163" xr:uid="{A1EA6A19-D8BD-4758-A5FC-5F2230D42311}"/>
    <cellStyle name="Comma 6 2 6 2 2 2 2" xfId="15528" xr:uid="{6C32C9E9-D066-422A-98DB-1D384FF06621}"/>
    <cellStyle name="Comma 6 2 6 2 2 2 2 2" xfId="48146" xr:uid="{EDCC292F-9C24-47E7-8C2F-FD59518E2A19}"/>
    <cellStyle name="Comma 6 2 6 2 2 2 2 3" xfId="35518" xr:uid="{8B8DC602-0CF3-4740-BD11-3760AC1C8045}"/>
    <cellStyle name="Comma 6 2 6 2 2 2 3" xfId="22888" xr:uid="{A21DBB1A-6326-438D-82CA-685BD05D46AA}"/>
    <cellStyle name="Comma 6 2 6 2 2 2 3 2" xfId="41865" xr:uid="{9432068D-B62C-4948-876C-1DA8A0A2D0A7}"/>
    <cellStyle name="Comma 6 2 6 2 2 2 4" xfId="29225" xr:uid="{C5CFFBB3-A535-466E-8D15-B49B71DD97C6}"/>
    <cellStyle name="Comma 6 2 6 2 2 3" xfId="5545" xr:uid="{3BE60883-41A5-4F79-A559-B27B0B6D8C8E}"/>
    <cellStyle name="Comma 6 2 6 2 2 3 2" xfId="12910" xr:uid="{F2420D11-EB6E-494D-BFCC-E3FD8DAD3551}"/>
    <cellStyle name="Comma 6 2 6 2 2 3 2 2" xfId="45528" xr:uid="{0E2EDB36-2AD1-46E1-BD0C-A7CA5F3DA343}"/>
    <cellStyle name="Comma 6 2 6 2 2 3 2 3" xfId="32900" xr:uid="{CFB6D096-C798-40A7-917A-6C6357A5FD0B}"/>
    <cellStyle name="Comma 6 2 6 2 2 3 3" xfId="20270" xr:uid="{131AD6CF-4E19-4C44-A0B1-5CB615BD1DB6}"/>
    <cellStyle name="Comma 6 2 6 2 2 3 3 2" xfId="39247" xr:uid="{49F1B06F-707F-4225-9319-160E8D93C562}"/>
    <cellStyle name="Comma 6 2 6 2 2 3 4" xfId="26607" xr:uid="{0064D878-A874-472C-8814-9E57628A7AAA}"/>
    <cellStyle name="Comma 6 2 6 2 2 4" xfId="12031" xr:uid="{6028DD3D-2EBC-4DB6-A8C0-1A16BF7D9AB0}"/>
    <cellStyle name="Comma 6 2 6 2 2 4 2" xfId="44649" xr:uid="{B6E499D1-0ECE-4371-8A2D-CD25156119F3}"/>
    <cellStyle name="Comma 6 2 6 2 2 4 3" xfId="32021" xr:uid="{15CFCC39-D489-47B1-80AE-BB5EC8F91F9B}"/>
    <cellStyle name="Comma 6 2 6 2 2 5" xfId="19391" xr:uid="{09280950-F032-4972-889E-C5481A3F7662}"/>
    <cellStyle name="Comma 6 2 6 2 2 5 2" xfId="38368" xr:uid="{A8E6386C-3491-4879-8CBC-40917EA199A1}"/>
    <cellStyle name="Comma 6 2 6 2 2 6" xfId="25728" xr:uid="{893E5CC1-D57E-4BEE-AC7B-94889074C99D}"/>
    <cellStyle name="Comma 6 2 6 2 3" xfId="3806" xr:uid="{19AD8D1C-BE52-4295-85F3-439C172111F7}"/>
    <cellStyle name="Comma 6 2 6 2 3 2" xfId="7303" xr:uid="{989807CF-875F-4869-951A-4D97A5801949}"/>
    <cellStyle name="Comma 6 2 6 2 3 2 2" xfId="14668" xr:uid="{C6E6BDDB-4AFC-4621-B6AC-81FF2321A248}"/>
    <cellStyle name="Comma 6 2 6 2 3 2 2 2" xfId="47286" xr:uid="{AAE1FAA4-E48A-4E19-AF98-796D505A0B21}"/>
    <cellStyle name="Comma 6 2 6 2 3 2 2 3" xfId="34658" xr:uid="{F053E89B-ED6D-461E-92EB-B5BB765FB730}"/>
    <cellStyle name="Comma 6 2 6 2 3 2 3" xfId="22028" xr:uid="{E50055B5-9462-497B-A399-7090D744A0AF}"/>
    <cellStyle name="Comma 6 2 6 2 3 2 3 2" xfId="41005" xr:uid="{E591F1C4-C602-42A6-9BB8-E85DC54CCD12}"/>
    <cellStyle name="Comma 6 2 6 2 3 2 4" xfId="28365" xr:uid="{0769AAC7-A1EE-487A-B5CE-ED503AAEA07F}"/>
    <cellStyle name="Comma 6 2 6 2 3 3" xfId="11172" xr:uid="{E44BAF69-96A3-41B4-B72F-834217DCD83E}"/>
    <cellStyle name="Comma 6 2 6 2 3 3 2" xfId="43789" xr:uid="{2F2FA42D-EF82-44C9-BC71-8EE11E7E3F0B}"/>
    <cellStyle name="Comma 6 2 6 2 3 3 3" xfId="31161" xr:uid="{8AFE0107-9022-4A07-A338-A225062BCC34}"/>
    <cellStyle name="Comma 6 2 6 2 3 4" xfId="18532" xr:uid="{D6477B12-CB2A-4D8B-A620-2ACD941E4342}"/>
    <cellStyle name="Comma 6 2 6 2 3 4 2" xfId="37508" xr:uid="{495FA691-A6AC-4260-B66C-06E27142DF50}"/>
    <cellStyle name="Comma 6 2 6 2 3 5" xfId="24868" xr:uid="{DE94861F-AF07-45BD-B285-A09A3150FAF5}"/>
    <cellStyle name="Comma 6 2 6 2 4" xfId="6430" xr:uid="{FF454070-06DC-44AF-BF3B-269DCEFBF715}"/>
    <cellStyle name="Comma 6 2 6 2 4 2" xfId="13795" xr:uid="{FD0635C4-2BB0-4AC7-A99A-B99DB00E970C}"/>
    <cellStyle name="Comma 6 2 6 2 4 2 2" xfId="46413" xr:uid="{712E3AD9-FBB4-4629-A85D-B860F0936BE9}"/>
    <cellStyle name="Comma 6 2 6 2 4 2 3" xfId="33785" xr:uid="{79C25253-EA77-429A-8743-FEBB92DAB47E}"/>
    <cellStyle name="Comma 6 2 6 2 4 3" xfId="21155" xr:uid="{112AE72C-C637-4EA5-A989-FE0913B80C70}"/>
    <cellStyle name="Comma 6 2 6 2 4 3 2" xfId="40132" xr:uid="{1A867ABC-3AE0-4BBD-A224-6C45252BA5A0}"/>
    <cellStyle name="Comma 6 2 6 2 4 4" xfId="27492" xr:uid="{651437D2-FE96-4C33-B3F6-679B703907AA}"/>
    <cellStyle name="Comma 6 2 6 2 5" xfId="10300" xr:uid="{85F62C85-280B-443A-B244-1A786A7D1E7C}"/>
    <cellStyle name="Comma 6 2 6 2 5 2" xfId="42916" xr:uid="{ACC2B5C8-1731-4AAE-8668-0ACABD878542}"/>
    <cellStyle name="Comma 6 2 6 2 5 3" xfId="30288" xr:uid="{D221F525-3915-4235-86C8-5A81CB880FD4}"/>
    <cellStyle name="Comma 6 2 6 2 6" xfId="17660" xr:uid="{4460E44B-7112-4E9A-AD66-0DD61C321505}"/>
    <cellStyle name="Comma 6 2 6 2 6 2" xfId="36635" xr:uid="{A5A8EBD6-7B76-443F-B522-2820B6DCC16C}"/>
    <cellStyle name="Comma 6 2 6 2 7" xfId="23995" xr:uid="{F2C3FD3A-87C4-4B64-9FC1-5357E60FC1EC}"/>
    <cellStyle name="Comma 6 2 6 3" xfId="4224" xr:uid="{9A460C3D-46E0-485B-B437-73C4A1CFE136}"/>
    <cellStyle name="Comma 6 2 6 3 2" xfId="7721" xr:uid="{43EEBE8D-B645-4F98-AF2F-7AA8B20B7A0C}"/>
    <cellStyle name="Comma 6 2 6 3 2 2" xfId="15086" xr:uid="{EE1849F1-DFCE-4EDC-8D77-C7B78ED4FCF1}"/>
    <cellStyle name="Comma 6 2 6 3 2 2 2" xfId="47704" xr:uid="{53E88944-9EF4-4DC5-8CC7-F37BD981239E}"/>
    <cellStyle name="Comma 6 2 6 3 2 2 3" xfId="35076" xr:uid="{E044A149-DADC-447B-96B3-C13732DDC14D}"/>
    <cellStyle name="Comma 6 2 6 3 2 3" xfId="22446" xr:uid="{38CBD2B4-CB5B-4875-82C1-A910596D45C1}"/>
    <cellStyle name="Comma 6 2 6 3 2 3 2" xfId="41423" xr:uid="{0234C9FE-946F-4387-99F1-0A4F7FE626FC}"/>
    <cellStyle name="Comma 6 2 6 3 2 4" xfId="28783" xr:uid="{723D543E-CE3B-4F70-8A08-5002698D86C9}"/>
    <cellStyle name="Comma 6 2 6 3 3" xfId="5103" xr:uid="{0341EFCF-6F7F-4B23-8023-48B579667CA8}"/>
    <cellStyle name="Comma 6 2 6 3 3 2" xfId="12468" xr:uid="{9B2EBCB7-C560-4B71-9A71-BA7D332A182C}"/>
    <cellStyle name="Comma 6 2 6 3 3 2 2" xfId="45086" xr:uid="{3E5AB497-1EE3-4A47-AE51-6322515EB55D}"/>
    <cellStyle name="Comma 6 2 6 3 3 2 3" xfId="32458" xr:uid="{BBCF8AEB-966C-4E38-99DD-3C3CE43B81CD}"/>
    <cellStyle name="Comma 6 2 6 3 3 3" xfId="19828" xr:uid="{96870397-CFC3-4B6F-BA9C-51698EE14D98}"/>
    <cellStyle name="Comma 6 2 6 3 3 3 2" xfId="38805" xr:uid="{689AF8EB-9668-442C-AC6D-0F111480FEBB}"/>
    <cellStyle name="Comma 6 2 6 3 3 4" xfId="26165" xr:uid="{371028CE-6A2F-4ACA-B8ED-8F64A47901E4}"/>
    <cellStyle name="Comma 6 2 6 3 4" xfId="11590" xr:uid="{D541730A-4439-48F8-998D-51AE46E9A257}"/>
    <cellStyle name="Comma 6 2 6 3 4 2" xfId="44207" xr:uid="{2F13FD49-F848-4F09-94D5-53646A75700A}"/>
    <cellStyle name="Comma 6 2 6 3 4 3" xfId="31579" xr:uid="{4CDFBEF0-C574-4766-BED3-CC4042602A2A}"/>
    <cellStyle name="Comma 6 2 6 3 5" xfId="18950" xr:uid="{3CC8FE7B-6E5A-4604-B44B-55305DAF86A1}"/>
    <cellStyle name="Comma 6 2 6 3 5 2" xfId="37926" xr:uid="{D078A057-9BE7-4AF8-95FF-7E9385FF615F}"/>
    <cellStyle name="Comma 6 2 6 3 6" xfId="25286" xr:uid="{235AB38A-A208-4FAE-8B53-028F4DE3A977}"/>
    <cellStyle name="Comma 6 2 6 4" xfId="3374" xr:uid="{36B4DDC1-23FB-47B1-80AC-BD4C237411A6}"/>
    <cellStyle name="Comma 6 2 6 4 2" xfId="6871" xr:uid="{BD1E92DB-FADA-4E64-8A2E-A1BE85778F84}"/>
    <cellStyle name="Comma 6 2 6 4 2 2" xfId="14236" xr:uid="{1159560E-31F2-469A-973E-6AD08BC444CF}"/>
    <cellStyle name="Comma 6 2 6 4 2 2 2" xfId="46854" xr:uid="{AAE68910-9040-4F5D-A245-1646EF9B4AF8}"/>
    <cellStyle name="Comma 6 2 6 4 2 2 3" xfId="34226" xr:uid="{077EE86D-1390-4973-A7B3-6883C908D80F}"/>
    <cellStyle name="Comma 6 2 6 4 2 3" xfId="21596" xr:uid="{14284C73-498F-4866-899F-7E40D5EB5FF2}"/>
    <cellStyle name="Comma 6 2 6 4 2 3 2" xfId="40573" xr:uid="{176490B9-D990-44A3-8B40-4D159FEC1405}"/>
    <cellStyle name="Comma 6 2 6 4 2 4" xfId="27933" xr:uid="{63DA99F9-5465-453F-A912-1E51448D5E6B}"/>
    <cellStyle name="Comma 6 2 6 4 3" xfId="10740" xr:uid="{52BF46C6-8EA9-48C9-BBB4-4FDDFD39569B}"/>
    <cellStyle name="Comma 6 2 6 4 3 2" xfId="43357" xr:uid="{5A878257-1C4E-447F-82E4-53E5AD24F01F}"/>
    <cellStyle name="Comma 6 2 6 4 3 3" xfId="30729" xr:uid="{A6C5D4A8-01AA-4BDA-ADB1-A7E187AE2A34}"/>
    <cellStyle name="Comma 6 2 6 4 4" xfId="18100" xr:uid="{B2A6B12A-55CE-4FC9-9900-827E46FEB794}"/>
    <cellStyle name="Comma 6 2 6 4 4 2" xfId="37076" xr:uid="{92AECAC7-4604-407C-B4BC-C4EB33C2791D}"/>
    <cellStyle name="Comma 6 2 6 4 5" xfId="24436" xr:uid="{5C943734-39F4-4614-9C80-82AC3A3FCEB7}"/>
    <cellStyle name="Comma 6 2 6 5" xfId="5988" xr:uid="{08CA94E6-70E0-4458-9443-4DDE7E23FAA0}"/>
    <cellStyle name="Comma 6 2 6 5 2" xfId="13353" xr:uid="{0ADF00AB-4659-4ACE-B68D-8AA3E9A5E9F9}"/>
    <cellStyle name="Comma 6 2 6 5 2 2" xfId="45971" xr:uid="{0FAE5AD0-A617-4AD0-A7D3-A36214F120C0}"/>
    <cellStyle name="Comma 6 2 6 5 2 3" xfId="33343" xr:uid="{DEE578A7-47AF-444C-A5FB-06CCED5441D8}"/>
    <cellStyle name="Comma 6 2 6 5 3" xfId="20713" xr:uid="{7C747C6C-FD8D-462B-8A42-05DE84A634E3}"/>
    <cellStyle name="Comma 6 2 6 5 3 2" xfId="39690" xr:uid="{563C3701-D9A9-449A-9A3D-D0EA113E6204}"/>
    <cellStyle name="Comma 6 2 6 5 4" xfId="27050" xr:uid="{F1452DA4-2702-489E-A77C-DA5A8AAB2D49}"/>
    <cellStyle name="Comma 6 2 6 6" xfId="2459" xr:uid="{7FFE5862-FC37-4BAA-91BB-43660A8BF4F2}"/>
    <cellStyle name="Comma 6 2 6 6 2" xfId="9861" xr:uid="{8EA660C8-77AA-48D8-8E48-A029E7D4456D}"/>
    <cellStyle name="Comma 6 2 6 6 2 2" xfId="42477" xr:uid="{4D1DDC09-1230-46FC-8423-86EAACE4BD2C}"/>
    <cellStyle name="Comma 6 2 6 6 3" xfId="17221" xr:uid="{C66F264C-0A51-4A7C-A74B-BB99EE1CFDDC}"/>
    <cellStyle name="Comma 6 2 6 6 4" xfId="29849" xr:uid="{27DB55E8-4817-4FE0-8022-3E4D838775EF}"/>
    <cellStyle name="Comma 6 2 6 7" xfId="9061" xr:uid="{B3D603EE-ACF4-4D25-B172-E392FBD98452}"/>
    <cellStyle name="Comma 6 2 6 7 2" xfId="36170" xr:uid="{B895B83E-6D86-4BB9-A14B-C02407D296A9}"/>
    <cellStyle name="Comma 6 2 6 8" xfId="16421" xr:uid="{9F7D6872-D418-49D0-9E1B-67CC57DCA591}"/>
    <cellStyle name="Comma 6 2 6 9" xfId="23553" xr:uid="{5D764627-B2C8-4371-BA00-E9FD30608DFE}"/>
    <cellStyle name="Comma 6 2 7" xfId="3847" xr:uid="{0D9E11BC-6A3A-453F-A2D2-8DD24E0F837C}"/>
    <cellStyle name="Comma 6 2 7 2" xfId="7344" xr:uid="{069C42EB-1172-4435-B26E-C6467B526E40}"/>
    <cellStyle name="Comma 6 2 7 2 2" xfId="14709" xr:uid="{C4CD0F36-7C26-47E8-9F72-9756E974C883}"/>
    <cellStyle name="Comma 6 2 7 2 2 2" xfId="47327" xr:uid="{C76F3851-32C9-4E9A-928A-71F669E68F59}"/>
    <cellStyle name="Comma 6 2 7 2 2 3" xfId="34699" xr:uid="{C2EE0715-FA24-44DB-B63F-3A37D389FA15}"/>
    <cellStyle name="Comma 6 2 7 2 3" xfId="22069" xr:uid="{F7571952-F323-4BA5-AD66-9D7381BA0B3F}"/>
    <cellStyle name="Comma 6 2 7 2 3 2" xfId="41046" xr:uid="{8F9C0B46-C8FA-4649-B518-61F6B083FF9A}"/>
    <cellStyle name="Comma 6 2 7 2 4" xfId="28406" xr:uid="{6C31BF07-5542-4BCB-B7A2-C4EB86F892ED}"/>
    <cellStyle name="Comma 6 2 7 3" xfId="4722" xr:uid="{79A52DBC-522D-4714-927D-41C5C92CEE87}"/>
    <cellStyle name="Comma 6 2 7 3 2" xfId="12087" xr:uid="{18B6505B-8DD1-4605-BF31-0C7256DCDFC4}"/>
    <cellStyle name="Comma 6 2 7 3 2 2" xfId="44705" xr:uid="{076BCD53-8F0E-40D5-884C-33380650F7C5}"/>
    <cellStyle name="Comma 6 2 7 3 2 3" xfId="32077" xr:uid="{9F308CFA-D760-408D-8171-1C99D1F475C9}"/>
    <cellStyle name="Comma 6 2 7 3 3" xfId="19447" xr:uid="{04910A0F-684A-4026-934A-8683D44E07BB}"/>
    <cellStyle name="Comma 6 2 7 3 3 2" xfId="38424" xr:uid="{63492EF4-D5B3-441F-AF16-5D7F48052244}"/>
    <cellStyle name="Comma 6 2 7 3 4" xfId="25784" xr:uid="{28E652EC-E872-4007-8536-BDC607FE6554}"/>
    <cellStyle name="Comma 6 2 7 4" xfId="11213" xr:uid="{09A49AD8-A8A1-4B2A-89D4-9EF5F8E0D256}"/>
    <cellStyle name="Comma 6 2 7 4 2" xfId="43830" xr:uid="{4E4005CC-8EC1-46BB-8B20-3ABC3609A5A4}"/>
    <cellStyle name="Comma 6 2 7 4 3" xfId="31202" xr:uid="{094772D7-9CDF-4004-86DD-058B4D4BFC28}"/>
    <cellStyle name="Comma 6 2 7 5" xfId="18573" xr:uid="{3FF617E8-C038-49BC-AE00-7C48127E770B}"/>
    <cellStyle name="Comma 6 2 7 5 2" xfId="37549" xr:uid="{18F6669F-D8BA-4B07-A75E-B40A7279DA15}"/>
    <cellStyle name="Comma 6 2 7 6" xfId="24909" xr:uid="{1A6B3212-B036-4277-8C5B-C4B0573A7E94}"/>
    <cellStyle name="Comma 6 2 8" xfId="2999" xr:uid="{64462DF8-7B65-4803-8C66-10F4AFA09AB2}"/>
    <cellStyle name="Comma 6 2 8 2" xfId="6496" xr:uid="{27F8E0F8-5DC5-4187-A73F-9D970464B246}"/>
    <cellStyle name="Comma 6 2 8 2 2" xfId="13861" xr:uid="{715820DE-AF6B-4222-B81A-E0A6565AF949}"/>
    <cellStyle name="Comma 6 2 8 2 2 2" xfId="46479" xr:uid="{48C5BD2F-8CAA-48F2-B82D-D34946AAF408}"/>
    <cellStyle name="Comma 6 2 8 2 2 3" xfId="33851" xr:uid="{4C6991F8-FA2B-41DA-9B60-6FCCE02B3F16}"/>
    <cellStyle name="Comma 6 2 8 2 3" xfId="21221" xr:uid="{B390955A-64AC-4A57-AF59-077359F995C3}"/>
    <cellStyle name="Comma 6 2 8 2 3 2" xfId="40198" xr:uid="{0F86A567-23CD-4BC5-93AA-33448D676CAB}"/>
    <cellStyle name="Comma 6 2 8 2 4" xfId="27558" xr:uid="{4B27EA42-BF46-427D-A205-C22017C71979}"/>
    <cellStyle name="Comma 6 2 8 3" xfId="10365" xr:uid="{86948FE5-8BA7-439B-BECF-2E6B08B963E1}"/>
    <cellStyle name="Comma 6 2 8 3 2" xfId="42982" xr:uid="{83A521B2-CC47-44F8-B6C1-BA7EA40A74EA}"/>
    <cellStyle name="Comma 6 2 8 3 3" xfId="30354" xr:uid="{29CF2C9E-0340-420E-AB6D-ADDD2AF30B26}"/>
    <cellStyle name="Comma 6 2 8 4" xfId="17725" xr:uid="{34158FCD-84F4-4BBE-A765-8E3CF4AA01BA}"/>
    <cellStyle name="Comma 6 2 8 4 2" xfId="36701" xr:uid="{1192A232-DC55-495B-A59B-758164D7BFEA}"/>
    <cellStyle name="Comma 6 2 8 5" xfId="24061" xr:uid="{C47E960A-BBEA-4A36-8466-6ED81B525D5F}"/>
    <cellStyle name="Comma 6 2 9" xfId="5607" xr:uid="{D24C53F2-9CDA-4F55-9F78-ADED5C7F0A9C}"/>
    <cellStyle name="Comma 6 2 9 2" xfId="12972" xr:uid="{A09D789F-3185-4944-BF99-07C9E3A7AAE4}"/>
    <cellStyle name="Comma 6 2 9 2 2" xfId="45590" xr:uid="{C798AECB-E8E9-4245-A52F-D42A98470673}"/>
    <cellStyle name="Comma 6 2 9 2 3" xfId="32962" xr:uid="{C8581F87-5435-4F21-A1EA-2E910C7C2076}"/>
    <cellStyle name="Comma 6 2 9 3" xfId="20332" xr:uid="{F9B59D30-FE20-48EE-A1AC-B769AF589BC4}"/>
    <cellStyle name="Comma 6 2 9 3 2" xfId="39309" xr:uid="{91A55203-F7ED-484A-BDBF-8E7582BEEA59}"/>
    <cellStyle name="Comma 6 2 9 4" xfId="26669" xr:uid="{1F08FB38-8795-465A-93B2-9F47C6607CE5}"/>
    <cellStyle name="Comma 6 20" xfId="257" xr:uid="{B70DE347-59A2-4A5C-B22B-C086A1909C25}"/>
    <cellStyle name="Comma 6 3" xfId="312" xr:uid="{8DB2A594-5D04-4FF2-A268-228714814448}"/>
    <cellStyle name="Comma 6 3 10" xfId="8290" xr:uid="{E72297AA-19C7-4269-99A4-34B357130651}"/>
    <cellStyle name="Comma 6 3 10 2" xfId="15655" xr:uid="{AB4BC6C7-83A4-4D48-8C98-594D6DF7F750}"/>
    <cellStyle name="Comma 6 3 10 2 2" xfId="41983" xr:uid="{FAEA00DB-31D0-4F82-92F1-032992BCFEC1}"/>
    <cellStyle name="Comma 6 3 10 3" xfId="23015" xr:uid="{13DF27BA-A629-40B3-B8ED-66DFED9E5C9A}"/>
    <cellStyle name="Comma 6 3 10 4" xfId="29347" xr:uid="{B447DA21-D435-48AB-9F9F-8F53406F6D7D}"/>
    <cellStyle name="Comma 6 3 11" xfId="1501" xr:uid="{74B0FCE3-9C38-40C5-B081-84F38E6F6137}"/>
    <cellStyle name="Comma 6 3 11 2" xfId="9124" xr:uid="{B90CAAB7-DE60-4E07-A744-786CEF2FEFC5}"/>
    <cellStyle name="Comma 6 3 11 2 2" xfId="42128" xr:uid="{0A8A3FB3-C293-4117-85B8-C40E0939F590}"/>
    <cellStyle name="Comma 6 3 11 3" xfId="16484" xr:uid="{DD2D3BE5-1FE7-4EF7-8A89-D9C3C5340540}"/>
    <cellStyle name="Comma 6 3 11 4" xfId="29500" xr:uid="{87499BD5-6606-4017-BE7C-9CF7542F231A}"/>
    <cellStyle name="Comma 6 3 12" xfId="8413" xr:uid="{EEEA0B15-B141-4C85-A0B1-0FE8C8A3D239}"/>
    <cellStyle name="Comma 6 3 12 2" xfId="35762" xr:uid="{B056A501-35F0-44E8-AD60-29683E0BB6E2}"/>
    <cellStyle name="Comma 6 3 13" xfId="15774" xr:uid="{B263E61B-8A89-4F52-8435-BAE401B88779}"/>
    <cellStyle name="Comma 6 3 14" xfId="23200" xr:uid="{CD6893B3-D92B-43E9-A477-9CED0662B1A9}"/>
    <cellStyle name="Comma 6 3 2" xfId="648" xr:uid="{45FBC91F-CA10-4DEC-84D6-1D60A12D58F8}"/>
    <cellStyle name="Comma 6 3 2 10" xfId="15921" xr:uid="{19DBF919-7397-41AA-8142-904239996FF8}"/>
    <cellStyle name="Comma 6 3 2 11" xfId="23332" xr:uid="{54D1EBCD-C6B6-4411-A9D6-5BBE7BDDD6EE}"/>
    <cellStyle name="Comma 6 3 2 2" xfId="1141" xr:uid="{1FE4B009-059C-471B-ABE0-085AA183B17C}"/>
    <cellStyle name="Comma 6 3 2 2 2" xfId="2871" xr:uid="{FDFAEE41-8883-4A33-A693-805AFC343F4A}"/>
    <cellStyle name="Comma 6 3 2 2 2 2" xfId="4603" xr:uid="{91F0918E-5B04-4C94-9CAD-386649886687}"/>
    <cellStyle name="Comma 6 3 2 2 2 2 2" xfId="8101" xr:uid="{22995ED3-A012-4517-8D23-D61DDFC1F9E7}"/>
    <cellStyle name="Comma 6 3 2 2 2 2 2 2" xfId="15466" xr:uid="{F36799B3-A68F-4165-B34F-6CE03FD99A3B}"/>
    <cellStyle name="Comma 6 3 2 2 2 2 2 2 2" xfId="48084" xr:uid="{BE6A2C36-C951-4823-A395-8DCF0916F60F}"/>
    <cellStyle name="Comma 6 3 2 2 2 2 2 2 3" xfId="35456" xr:uid="{DF4EAEC7-8813-4615-95B8-18719C8F29C8}"/>
    <cellStyle name="Comma 6 3 2 2 2 2 2 3" xfId="22826" xr:uid="{061BD4F4-8566-40E2-B686-5A1C3D52756D}"/>
    <cellStyle name="Comma 6 3 2 2 2 2 2 3 2" xfId="41803" xr:uid="{4EF8EEB8-7F0E-46FE-81C5-4F5F787A8641}"/>
    <cellStyle name="Comma 6 3 2 2 2 2 2 4" xfId="29163" xr:uid="{17B914BD-44BE-4313-AA65-5499E514CAA3}"/>
    <cellStyle name="Comma 6 3 2 2 2 2 3" xfId="5483" xr:uid="{EF4E59D2-5769-450B-91C4-AFC8A6FD5AA4}"/>
    <cellStyle name="Comma 6 3 2 2 2 2 3 2" xfId="12848" xr:uid="{BCC84A0D-868A-42E0-AF7E-7706B49CD59D}"/>
    <cellStyle name="Comma 6 3 2 2 2 2 3 2 2" xfId="45466" xr:uid="{67292783-BC00-45E1-B9B1-586AE8161D01}"/>
    <cellStyle name="Comma 6 3 2 2 2 2 3 2 3" xfId="32838" xr:uid="{E7A0BC54-3440-475A-8D75-3C5759B34255}"/>
    <cellStyle name="Comma 6 3 2 2 2 2 3 3" xfId="20208" xr:uid="{32B7CB43-C20D-402E-8275-9AB7C441C95C}"/>
    <cellStyle name="Comma 6 3 2 2 2 2 3 3 2" xfId="39185" xr:uid="{09C838F1-4E49-4655-A83B-F8936D2551A9}"/>
    <cellStyle name="Comma 6 3 2 2 2 2 3 4" xfId="26545" xr:uid="{BB8A509E-9F6F-4CE8-ADA8-2FEFD850C4F4}"/>
    <cellStyle name="Comma 6 3 2 2 2 2 4" xfId="11969" xr:uid="{6938DD32-AF8C-401E-B8DD-CF1653C9C91E}"/>
    <cellStyle name="Comma 6 3 2 2 2 2 4 2" xfId="44587" xr:uid="{727A5EFC-63CC-4565-BD80-0D1765C2090A}"/>
    <cellStyle name="Comma 6 3 2 2 2 2 4 3" xfId="31959" xr:uid="{1241FA9F-D8AC-4918-BD68-5B430F1311C7}"/>
    <cellStyle name="Comma 6 3 2 2 2 2 5" xfId="19329" xr:uid="{C7C21B06-3CCD-488C-B168-61A362827B95}"/>
    <cellStyle name="Comma 6 3 2 2 2 2 5 2" xfId="38306" xr:uid="{5BEC13B1-851C-4FDD-AF8A-E2165C774769}"/>
    <cellStyle name="Comma 6 3 2 2 2 2 6" xfId="25666" xr:uid="{F081A4D2-3289-49C3-8159-30BC3C61D3AC}"/>
    <cellStyle name="Comma 6 3 2 2 2 3" xfId="3747" xr:uid="{527709D6-E202-4146-B542-6887AFB850BE}"/>
    <cellStyle name="Comma 6 3 2 2 2 3 2" xfId="7244" xr:uid="{6F703DE6-C206-48A0-8902-7EA2CB7E3FD0}"/>
    <cellStyle name="Comma 6 3 2 2 2 3 2 2" xfId="14609" xr:uid="{49D65AE2-7358-4985-ADEE-680F5A1F17E8}"/>
    <cellStyle name="Comma 6 3 2 2 2 3 2 2 2" xfId="47227" xr:uid="{7BD414F9-812E-456E-BD44-5345DD86B6A7}"/>
    <cellStyle name="Comma 6 3 2 2 2 3 2 2 3" xfId="34599" xr:uid="{ABE6FC1E-9B28-411D-BF46-DE33FA8453B9}"/>
    <cellStyle name="Comma 6 3 2 2 2 3 2 3" xfId="21969" xr:uid="{A7E10113-26A9-4430-ADC5-334064AD742A}"/>
    <cellStyle name="Comma 6 3 2 2 2 3 2 3 2" xfId="40946" xr:uid="{D13796D8-6CD9-4793-A2D7-F6577EB00AFF}"/>
    <cellStyle name="Comma 6 3 2 2 2 3 2 4" xfId="28306" xr:uid="{8425FE40-CDE9-4388-83C4-1CAAC5839F48}"/>
    <cellStyle name="Comma 6 3 2 2 2 3 3" xfId="11113" xr:uid="{B49C991A-FD37-482F-9389-8099E90278AC}"/>
    <cellStyle name="Comma 6 3 2 2 2 3 3 2" xfId="43730" xr:uid="{0730D36E-5B05-4F91-8D7C-4DDB169C679B}"/>
    <cellStyle name="Comma 6 3 2 2 2 3 3 3" xfId="31102" xr:uid="{DEE87E80-44F3-4B41-B9BA-F25DA32CD327}"/>
    <cellStyle name="Comma 6 3 2 2 2 3 4" xfId="18473" xr:uid="{652B3485-12DB-4F50-BFDB-980652AC5A00}"/>
    <cellStyle name="Comma 6 3 2 2 2 3 4 2" xfId="37449" xr:uid="{DE1EA64A-E24A-4C77-B3BE-DA4BC2B32597}"/>
    <cellStyle name="Comma 6 3 2 2 2 3 5" xfId="24809" xr:uid="{023533A9-C5AA-421E-9FCD-F871C40A390A}"/>
    <cellStyle name="Comma 6 3 2 2 2 4" xfId="6368" xr:uid="{0D1E2A89-9111-4A6B-AF3A-5A54CFCC987B}"/>
    <cellStyle name="Comma 6 3 2 2 2 4 2" xfId="13733" xr:uid="{98720F1A-7D8C-46FE-B979-719F0EE3DB9E}"/>
    <cellStyle name="Comma 6 3 2 2 2 4 2 2" xfId="46351" xr:uid="{6C3F979F-E01F-432A-A4FD-8DB5E8BC926D}"/>
    <cellStyle name="Comma 6 3 2 2 2 4 2 3" xfId="33723" xr:uid="{D90CEB8D-DCCA-44E0-99B9-BC2FA7BA5DBA}"/>
    <cellStyle name="Comma 6 3 2 2 2 4 3" xfId="21093" xr:uid="{C08E439B-45DA-4DA4-903B-32B02042E0F3}"/>
    <cellStyle name="Comma 6 3 2 2 2 4 3 2" xfId="40070" xr:uid="{339555EE-7193-470D-802D-83A2D6215CCD}"/>
    <cellStyle name="Comma 6 3 2 2 2 4 4" xfId="27430" xr:uid="{71A58561-87A0-4973-A075-509DD7D19F55}"/>
    <cellStyle name="Comma 6 3 2 2 2 5" xfId="10239" xr:uid="{82EBA4BC-61B4-4756-9BBE-729DD9C59A88}"/>
    <cellStyle name="Comma 6 3 2 2 2 5 2" xfId="42854" xr:uid="{0C373B5F-FF7D-4DCD-A5C6-135BC1E2992B}"/>
    <cellStyle name="Comma 6 3 2 2 2 5 3" xfId="30226" xr:uid="{0F98F22F-0494-487B-B1B3-1673FBD3A304}"/>
    <cellStyle name="Comma 6 3 2 2 2 6" xfId="17599" xr:uid="{932E860B-6948-4B5C-8B84-33B0BC2FD78E}"/>
    <cellStyle name="Comma 6 3 2 2 2 6 2" xfId="36573" xr:uid="{37BF11FF-EF8F-4C02-80AD-AAA6F1E1C028}"/>
    <cellStyle name="Comma 6 3 2 2 2 7" xfId="23933" xr:uid="{04ED5524-BDC2-40FD-A8C6-D67A173BFF3D}"/>
    <cellStyle name="Comma 6 3 2 2 3" xfId="4163" xr:uid="{E9479AC7-B4B2-4582-B87C-4B5C2FFDCF49}"/>
    <cellStyle name="Comma 6 3 2 2 3 2" xfId="7660" xr:uid="{9BB6C1BA-921F-4BB2-B189-3C868E63CEE8}"/>
    <cellStyle name="Comma 6 3 2 2 3 2 2" xfId="15025" xr:uid="{389680A9-E140-4278-9615-A17DD31E4452}"/>
    <cellStyle name="Comma 6 3 2 2 3 2 2 2" xfId="47643" xr:uid="{09189DAA-E052-4192-8465-F4E2F5B6C884}"/>
    <cellStyle name="Comma 6 3 2 2 3 2 2 3" xfId="35015" xr:uid="{87582D33-2ED3-4EF6-B7EA-27FEE76166D1}"/>
    <cellStyle name="Comma 6 3 2 2 3 2 3" xfId="22385" xr:uid="{899E50E8-0449-45F3-A317-2B4F12426592}"/>
    <cellStyle name="Comma 6 3 2 2 3 2 3 2" xfId="41362" xr:uid="{533138C8-D52E-4067-BFF8-D3F28DF06AC7}"/>
    <cellStyle name="Comma 6 3 2 2 3 2 4" xfId="28722" xr:uid="{902276B5-4231-4219-8B10-8784EA29F57C}"/>
    <cellStyle name="Comma 6 3 2 2 3 3" xfId="5041" xr:uid="{9DECF55C-A8D3-43D1-981E-ABC92D2D8E55}"/>
    <cellStyle name="Comma 6 3 2 2 3 3 2" xfId="12406" xr:uid="{54F5DB4F-4EAA-4EBF-9446-E0A6E85D9DFC}"/>
    <cellStyle name="Comma 6 3 2 2 3 3 2 2" xfId="45024" xr:uid="{B856097E-E19F-4EE5-8453-0B0401B25A8E}"/>
    <cellStyle name="Comma 6 3 2 2 3 3 2 3" xfId="32396" xr:uid="{8C9A365C-C052-41C9-8A43-FD8935D75287}"/>
    <cellStyle name="Comma 6 3 2 2 3 3 3" xfId="19766" xr:uid="{2B251D94-62DF-4843-A63B-D11850D9C9D3}"/>
    <cellStyle name="Comma 6 3 2 2 3 3 3 2" xfId="38743" xr:uid="{6FBE1F28-5196-42CF-BA88-0607EFBEE435}"/>
    <cellStyle name="Comma 6 3 2 2 3 3 4" xfId="26103" xr:uid="{97B77358-DD9C-469E-B44F-07208E496F2D}"/>
    <cellStyle name="Comma 6 3 2 2 3 4" xfId="11529" xr:uid="{18293795-884B-4A8E-8974-39386FFC0D8C}"/>
    <cellStyle name="Comma 6 3 2 2 3 4 2" xfId="44146" xr:uid="{872CAB81-86DE-4E8F-9C86-3F5535157612}"/>
    <cellStyle name="Comma 6 3 2 2 3 4 3" xfId="31518" xr:uid="{7037CEB5-8DA4-4CA9-B943-06FCDC0CE123}"/>
    <cellStyle name="Comma 6 3 2 2 3 5" xfId="18889" xr:uid="{9D58218B-51CB-4B24-964C-546E453DEABC}"/>
    <cellStyle name="Comma 6 3 2 2 3 5 2" xfId="37865" xr:uid="{99C69ECB-6985-45E8-B9B5-2BDB23167D10}"/>
    <cellStyle name="Comma 6 3 2 2 3 6" xfId="25225" xr:uid="{7C0BE9F8-420E-49EE-A47B-1D5DD830FFAC}"/>
    <cellStyle name="Comma 6 3 2 2 4" xfId="3313" xr:uid="{B0D8A72B-E4D8-42B4-B04B-16522D0ACBAB}"/>
    <cellStyle name="Comma 6 3 2 2 4 2" xfId="6810" xr:uid="{F4D7C460-F334-4438-8E94-BE44C06FAFC5}"/>
    <cellStyle name="Comma 6 3 2 2 4 2 2" xfId="14175" xr:uid="{C9FCD170-B884-4A24-B47F-63080E2CFFC6}"/>
    <cellStyle name="Comma 6 3 2 2 4 2 2 2" xfId="46793" xr:uid="{D707D16A-021F-4F1A-81B9-431ACE4E3178}"/>
    <cellStyle name="Comma 6 3 2 2 4 2 2 3" xfId="34165" xr:uid="{5CAA6F91-5221-4CE0-BF40-B30A0D409156}"/>
    <cellStyle name="Comma 6 3 2 2 4 2 3" xfId="21535" xr:uid="{25A5DD5B-391E-46FD-AA7A-85B338A36218}"/>
    <cellStyle name="Comma 6 3 2 2 4 2 3 2" xfId="40512" xr:uid="{EF5A0F94-CE8D-48BE-AC13-BCD804245691}"/>
    <cellStyle name="Comma 6 3 2 2 4 2 4" xfId="27872" xr:uid="{4D7BD52E-BBD2-42E8-98F9-E3A24584EE9C}"/>
    <cellStyle name="Comma 6 3 2 2 4 3" xfId="10679" xr:uid="{81C793A9-42D4-4323-BDDA-84AE9935134B}"/>
    <cellStyle name="Comma 6 3 2 2 4 3 2" xfId="43296" xr:uid="{2FF12187-96F6-4ABC-AAB3-696EB6397013}"/>
    <cellStyle name="Comma 6 3 2 2 4 3 3" xfId="30668" xr:uid="{23D24145-1508-437E-9806-0586EA0FEFD5}"/>
    <cellStyle name="Comma 6 3 2 2 4 4" xfId="18039" xr:uid="{0F2478BE-36B4-4A6B-8CC6-5FB87C57DC90}"/>
    <cellStyle name="Comma 6 3 2 2 4 4 2" xfId="37015" xr:uid="{A77B25F4-FDAB-47F0-AB6C-A1584F17C8B8}"/>
    <cellStyle name="Comma 6 3 2 2 4 5" xfId="24375" xr:uid="{F3D74CBC-CE8F-4A42-AAD5-4D0D71D44F45}"/>
    <cellStyle name="Comma 6 3 2 2 5" xfId="5926" xr:uid="{BFA30CD7-8B5B-444E-AF30-F6A670539601}"/>
    <cellStyle name="Comma 6 3 2 2 5 2" xfId="13291" xr:uid="{5A6FE2F4-14FD-486A-A95D-EE32ADA316D5}"/>
    <cellStyle name="Comma 6 3 2 2 5 2 2" xfId="45909" xr:uid="{02DCD419-5303-4AA2-89D6-DBA76DBA866F}"/>
    <cellStyle name="Comma 6 3 2 2 5 2 3" xfId="33281" xr:uid="{A61CE396-F40E-44B5-A516-9E01E4023908}"/>
    <cellStyle name="Comma 6 3 2 2 5 3" xfId="20651" xr:uid="{13547456-0F1D-4E89-A1A5-7F5B80239977}"/>
    <cellStyle name="Comma 6 3 2 2 5 3 2" xfId="39628" xr:uid="{D6D7B504-DCE7-449B-8D85-31D46550114A}"/>
    <cellStyle name="Comma 6 3 2 2 5 4" xfId="26988" xr:uid="{CBA4D860-4665-4597-9471-7919C6C620DC}"/>
    <cellStyle name="Comma 6 3 2 2 6" xfId="2374" xr:uid="{E07ABB9A-AC50-4303-BEDC-59068C062DB8}"/>
    <cellStyle name="Comma 6 3 2 2 6 2" xfId="9799" xr:uid="{7DA68BC4-B6BC-4E51-BCF9-319A5790FA9E}"/>
    <cellStyle name="Comma 6 3 2 2 6 2 2" xfId="42412" xr:uid="{AC5221CC-2322-4432-9D94-45C8B399B7E6}"/>
    <cellStyle name="Comma 6 3 2 2 6 3" xfId="17159" xr:uid="{CD133431-BBEC-4D25-B3FA-9912BAEEEA8F}"/>
    <cellStyle name="Comma 6 3 2 2 6 4" xfId="29784" xr:uid="{183CC021-68C0-49B6-9887-E0111DDFD0E5}"/>
    <cellStyle name="Comma 6 3 2 2 7" xfId="8984" xr:uid="{3FFF5E90-9600-472C-98E9-44286C6E5AF1}"/>
    <cellStyle name="Comma 6 3 2 2 7 2" xfId="36099" xr:uid="{70963B15-DA22-4565-B6A8-993D4DD81830}"/>
    <cellStyle name="Comma 6 3 2 2 8" xfId="16344" xr:uid="{D2479428-91FB-481E-B683-EC89A9B41F5C}"/>
    <cellStyle name="Comma 6 3 2 2 9" xfId="23487" xr:uid="{61B76DEB-0475-4D42-8C4B-92794A394395}"/>
    <cellStyle name="Comma 6 3 2 3" xfId="861" xr:uid="{F4088709-EAD3-4AD9-8C3B-5A21DA992BCE}"/>
    <cellStyle name="Comma 6 3 2 3 2" xfId="4448" xr:uid="{A80148FF-8B5C-4ECB-9939-930AE4979702}"/>
    <cellStyle name="Comma 6 3 2 3 2 2" xfId="7946" xr:uid="{6BBA63B9-7B28-4D32-80E1-38DED494233C}"/>
    <cellStyle name="Comma 6 3 2 3 2 2 2" xfId="15311" xr:uid="{FDEA99B5-3447-43F8-BEE2-5DEDF15B967E}"/>
    <cellStyle name="Comma 6 3 2 3 2 2 2 2" xfId="47929" xr:uid="{59AB146C-172E-4E02-9FC5-E0C173F5A90C}"/>
    <cellStyle name="Comma 6 3 2 3 2 2 2 3" xfId="35301" xr:uid="{A33BDC64-D852-4EF2-A585-EFE33FF9EB03}"/>
    <cellStyle name="Comma 6 3 2 3 2 2 3" xfId="22671" xr:uid="{BF6C0342-C814-4244-BA8F-943BF0E37002}"/>
    <cellStyle name="Comma 6 3 2 3 2 2 3 2" xfId="41648" xr:uid="{DBC0DFAA-4F43-4C14-AE15-D8A6470C0C3E}"/>
    <cellStyle name="Comma 6 3 2 3 2 2 4" xfId="29008" xr:uid="{F34F0386-2CB5-49C0-BFCE-075FE24CA647}"/>
    <cellStyle name="Comma 6 3 2 3 2 3" xfId="5328" xr:uid="{2F265734-47CD-4DB5-AEB7-762C0BCC5290}"/>
    <cellStyle name="Comma 6 3 2 3 2 3 2" xfId="12693" xr:uid="{E6F2DE77-5466-4FD5-8A05-D21632DCA63D}"/>
    <cellStyle name="Comma 6 3 2 3 2 3 2 2" xfId="45311" xr:uid="{3AC6DAF0-5363-4253-A40F-02FF2BF072A9}"/>
    <cellStyle name="Comma 6 3 2 3 2 3 2 3" xfId="32683" xr:uid="{B8383DAE-0E44-4E62-B2B1-F1BCF77440AF}"/>
    <cellStyle name="Comma 6 3 2 3 2 3 3" xfId="20053" xr:uid="{EF3EFD94-0C4E-4064-B2A8-07238F2236A7}"/>
    <cellStyle name="Comma 6 3 2 3 2 3 3 2" xfId="39030" xr:uid="{506320C1-B46D-4046-BC8A-91EF5AEE7F81}"/>
    <cellStyle name="Comma 6 3 2 3 2 3 4" xfId="26390" xr:uid="{83E5CA4C-D45D-44FA-80BC-BADF7D38ED53}"/>
    <cellStyle name="Comma 6 3 2 3 2 4" xfId="11814" xr:uid="{AEC2139A-4B51-4363-863C-643E17062FF5}"/>
    <cellStyle name="Comma 6 3 2 3 2 4 2" xfId="44432" xr:uid="{35BEF1EF-DC74-48A8-9425-9C0CFABCF61C}"/>
    <cellStyle name="Comma 6 3 2 3 2 4 3" xfId="31804" xr:uid="{76581D7C-137F-43AC-9ACF-A7CC71FC0D48}"/>
    <cellStyle name="Comma 6 3 2 3 2 5" xfId="19174" xr:uid="{25E8C2E6-C8A9-430F-B6E8-F9CBA78F63C5}"/>
    <cellStyle name="Comma 6 3 2 3 2 5 2" xfId="38151" xr:uid="{4844A3AB-110C-4B9B-A1C6-1677EAF25A40}"/>
    <cellStyle name="Comma 6 3 2 3 2 6" xfId="25511" xr:uid="{BCCE0786-B35A-4D52-A966-58277321BDDB}"/>
    <cellStyle name="Comma 6 3 2 3 3" xfId="3593" xr:uid="{2D9D8B43-93FB-4B75-BF74-61FD7C4D7780}"/>
    <cellStyle name="Comma 6 3 2 3 3 2" xfId="7090" xr:uid="{1CBE1B0D-1BF3-4401-B875-9BBE7069245A}"/>
    <cellStyle name="Comma 6 3 2 3 3 2 2" xfId="14455" xr:uid="{534FF24E-AAF6-4E52-B92C-2D868670533B}"/>
    <cellStyle name="Comma 6 3 2 3 3 2 2 2" xfId="47073" xr:uid="{AC397972-B43C-4941-8B3A-F240FF04E19C}"/>
    <cellStyle name="Comma 6 3 2 3 3 2 2 3" xfId="34445" xr:uid="{4089079B-AC80-424F-8DAE-3619A70AC212}"/>
    <cellStyle name="Comma 6 3 2 3 3 2 3" xfId="21815" xr:uid="{407C155F-F2B8-402E-AD84-50A7AE692672}"/>
    <cellStyle name="Comma 6 3 2 3 3 2 3 2" xfId="40792" xr:uid="{AEFBBBE4-E141-4B2B-8536-916B6BF56A45}"/>
    <cellStyle name="Comma 6 3 2 3 3 2 4" xfId="28152" xr:uid="{B87A1EC7-835D-4CEB-A1D8-DFF549EE6BE5}"/>
    <cellStyle name="Comma 6 3 2 3 3 3" xfId="10959" xr:uid="{10AD3387-A244-48BA-9340-02C049BD2270}"/>
    <cellStyle name="Comma 6 3 2 3 3 3 2" xfId="43576" xr:uid="{65F71868-25F8-430E-8161-03B89FCB21C1}"/>
    <cellStyle name="Comma 6 3 2 3 3 3 3" xfId="30948" xr:uid="{2458E636-C8FC-42B6-9C76-97CEA756894B}"/>
    <cellStyle name="Comma 6 3 2 3 3 4" xfId="18319" xr:uid="{3CAADBBA-448D-44C4-B2FC-F9E2A84106A4}"/>
    <cellStyle name="Comma 6 3 2 3 3 4 2" xfId="37295" xr:uid="{27FDF445-C175-46DD-8D41-ABA7C1512636}"/>
    <cellStyle name="Comma 6 3 2 3 3 5" xfId="24655" xr:uid="{E98188C4-E259-4122-86D0-C876C353F22A}"/>
    <cellStyle name="Comma 6 3 2 3 4" xfId="6213" xr:uid="{7A4181DA-096C-41CF-9F40-10850D3CFE88}"/>
    <cellStyle name="Comma 6 3 2 3 4 2" xfId="13578" xr:uid="{7CAD2EC1-A68B-437D-A06D-F58D9FA2DB23}"/>
    <cellStyle name="Comma 6 3 2 3 4 2 2" xfId="46196" xr:uid="{F08A64BC-71E6-4D4E-8C28-2190B5A3B567}"/>
    <cellStyle name="Comma 6 3 2 3 4 2 3" xfId="33568" xr:uid="{814194B7-2501-41C3-90E3-D8408DB60E41}"/>
    <cellStyle name="Comma 6 3 2 3 4 3" xfId="20938" xr:uid="{4F57D886-E286-404D-AD6D-AC6D41B57A9D}"/>
    <cellStyle name="Comma 6 3 2 3 4 3 2" xfId="39915" xr:uid="{BAD2B808-CC05-4CAC-9082-238CC34BBBDB}"/>
    <cellStyle name="Comma 6 3 2 3 4 4" xfId="27275" xr:uid="{45042838-3431-4058-9C35-F34025F1ECA7}"/>
    <cellStyle name="Comma 6 3 2 3 5" xfId="2716" xr:uid="{2E7EEFBB-4284-4499-BE01-FD3BA45A7404}"/>
    <cellStyle name="Comma 6 3 2 3 5 2" xfId="10084" xr:uid="{94B1558C-F46B-4F48-9230-833BD30AA153}"/>
    <cellStyle name="Comma 6 3 2 3 5 2 2" xfId="42699" xr:uid="{66D0A6CC-04A5-4A50-83D5-C654D1394E31}"/>
    <cellStyle name="Comma 6 3 2 3 5 3" xfId="17444" xr:uid="{895252AE-5BA5-418B-A4D2-6342D443CE17}"/>
    <cellStyle name="Comma 6 3 2 3 5 4" xfId="30071" xr:uid="{C397A422-B0F5-45B8-9ED5-DA058B9D7F73}"/>
    <cellStyle name="Comma 6 3 2 3 6" xfId="8730" xr:uid="{84282A48-966F-46FD-B7E2-11982DD8F5F8}"/>
    <cellStyle name="Comma 6 3 2 3 6 2" xfId="36418" xr:uid="{2A5E3A5B-2360-480E-A884-85A25F440208}"/>
    <cellStyle name="Comma 6 3 2 3 7" xfId="16090" xr:uid="{23CB6668-4E72-4816-8F5B-21D72FDB5BDD}"/>
    <cellStyle name="Comma 6 3 2 3 8" xfId="23778" xr:uid="{4DA5F9C1-7787-49DC-B10A-565B3B670E7F}"/>
    <cellStyle name="Comma 6 3 2 4" xfId="2968" xr:uid="{C231482B-AFDB-4309-8E52-4F3B195763E3}"/>
    <cellStyle name="Comma 6 3 2 4 2" xfId="4686" xr:uid="{A022A566-354A-4447-95C7-8FD77425B618}"/>
    <cellStyle name="Comma 6 3 2 4 2 2" xfId="8184" xr:uid="{44B4751B-C23B-46EC-9655-7F7BC3E74A03}"/>
    <cellStyle name="Comma 6 3 2 4 2 2 2" xfId="15549" xr:uid="{9796A893-E5C6-4208-8488-12B4D5EABFC4}"/>
    <cellStyle name="Comma 6 3 2 4 2 2 2 2" xfId="48167" xr:uid="{CA5842B3-AAE3-4F6F-8607-2CCD486F437F}"/>
    <cellStyle name="Comma 6 3 2 4 2 2 2 3" xfId="35539" xr:uid="{8DB5A593-65A5-416E-A429-ABBA9036C0D6}"/>
    <cellStyle name="Comma 6 3 2 4 2 2 3" xfId="22909" xr:uid="{5029DDB1-7C85-4F64-959B-2866140A9BD1}"/>
    <cellStyle name="Comma 6 3 2 4 2 2 3 2" xfId="41886" xr:uid="{3BADF6A8-AD1A-4908-AD9C-285A98AAF7F2}"/>
    <cellStyle name="Comma 6 3 2 4 2 2 4" xfId="29246" xr:uid="{73814E58-A2E7-4031-B524-2CE7C20AB39F}"/>
    <cellStyle name="Comma 6 3 2 4 2 3" xfId="5572" xr:uid="{F6E4AB96-5A81-452A-BD4C-7F61598AB1FB}"/>
    <cellStyle name="Comma 6 3 2 4 2 3 2" xfId="12937" xr:uid="{8097996C-A324-4B58-A92F-8A849E816C60}"/>
    <cellStyle name="Comma 6 3 2 4 2 3 2 2" xfId="45555" xr:uid="{8FB08C0F-6FE7-48C6-9943-B0865C09710F}"/>
    <cellStyle name="Comma 6 3 2 4 2 3 2 3" xfId="32927" xr:uid="{3300723F-B7E5-4627-96BC-DBDBF559546B}"/>
    <cellStyle name="Comma 6 3 2 4 2 3 3" xfId="20297" xr:uid="{BF5044E8-5AFB-4FDA-9DA0-A9AC3FA8C8FC}"/>
    <cellStyle name="Comma 6 3 2 4 2 3 3 2" xfId="39274" xr:uid="{9D4731A2-E982-41D7-9A70-4DBD5371C9BF}"/>
    <cellStyle name="Comma 6 3 2 4 2 3 4" xfId="26634" xr:uid="{358F9436-78D3-4D15-97D4-E43520D5092D}"/>
    <cellStyle name="Comma 6 3 2 4 2 4" xfId="12052" xr:uid="{25D1CD2C-3466-465B-8023-31A44FD4E173}"/>
    <cellStyle name="Comma 6 3 2 4 2 4 2" xfId="44670" xr:uid="{0E0CBB42-93EE-4305-B20F-3F11961D6DD4}"/>
    <cellStyle name="Comma 6 3 2 4 2 4 3" xfId="32042" xr:uid="{3782CF0A-918F-44DF-8DDE-CF0A0C5FB344}"/>
    <cellStyle name="Comma 6 3 2 4 2 5" xfId="19412" xr:uid="{42889854-1F1C-4422-BA48-F6940370B2A8}"/>
    <cellStyle name="Comma 6 3 2 4 2 5 2" xfId="38389" xr:uid="{F19F0CD1-C667-4BA0-AF6E-1D6C4DB3149C}"/>
    <cellStyle name="Comma 6 3 2 4 2 6" xfId="25749" xr:uid="{3008D960-4874-4115-9D7C-7C4ABD830C5D}"/>
    <cellStyle name="Comma 6 3 2 4 3" xfId="4009" xr:uid="{811A1AF3-CDCA-4E4B-93F1-F1B89A11352F}"/>
    <cellStyle name="Comma 6 3 2 4 3 2" xfId="7506" xr:uid="{A2FDE0F8-2452-4162-B496-1ADB21572C0A}"/>
    <cellStyle name="Comma 6 3 2 4 3 2 2" xfId="14871" xr:uid="{18D2AE70-779B-4AEB-B55A-90294AAAACEF}"/>
    <cellStyle name="Comma 6 3 2 4 3 2 2 2" xfId="47489" xr:uid="{C22B08A4-67C2-46C2-A62A-12D68D3FB388}"/>
    <cellStyle name="Comma 6 3 2 4 3 2 2 3" xfId="34861" xr:uid="{A55FA7CC-9A4F-46BA-ABCB-753B12ABE918}"/>
    <cellStyle name="Comma 6 3 2 4 3 2 3" xfId="22231" xr:uid="{687D2FB8-11A7-43EC-9FAF-C28DBEC0DC87}"/>
    <cellStyle name="Comma 6 3 2 4 3 2 3 2" xfId="41208" xr:uid="{61C163EA-F2E5-4331-A48E-328E6976194B}"/>
    <cellStyle name="Comma 6 3 2 4 3 2 4" xfId="28568" xr:uid="{4F24E15F-F192-4C93-A53F-B40A434D87DF}"/>
    <cellStyle name="Comma 6 3 2 4 3 3" xfId="11375" xr:uid="{D5346E2D-0113-4C23-AD13-451AB4D3D38E}"/>
    <cellStyle name="Comma 6 3 2 4 3 3 2" xfId="43992" xr:uid="{C31F65D9-F07E-46DE-AEA4-8ABBE86A4DCB}"/>
    <cellStyle name="Comma 6 3 2 4 3 3 3" xfId="31364" xr:uid="{C8C2363D-E3C8-470A-963E-654FB183CAE2}"/>
    <cellStyle name="Comma 6 3 2 4 3 4" xfId="18735" xr:uid="{BF7B9F18-BD10-4939-8D86-839A8F94BEA8}"/>
    <cellStyle name="Comma 6 3 2 4 3 4 2" xfId="37711" xr:uid="{447F19AB-2ED0-4215-A426-282591D4D5DB}"/>
    <cellStyle name="Comma 6 3 2 4 3 5" xfId="25071" xr:uid="{CCFFBD14-CA4F-40B7-961C-8FC6EE87494C}"/>
    <cellStyle name="Comma 6 3 2 4 4" xfId="6465" xr:uid="{5726089B-BD3A-4B53-BCD3-E31E132AF770}"/>
    <cellStyle name="Comma 6 3 2 4 4 2" xfId="13830" xr:uid="{CDD920A0-C3B7-4DA0-B393-0C2CB99A685E}"/>
    <cellStyle name="Comma 6 3 2 4 4 2 2" xfId="46448" xr:uid="{E38A3D71-4511-41F6-BC18-9021EB1D10A9}"/>
    <cellStyle name="Comma 6 3 2 4 4 2 3" xfId="33820" xr:uid="{F03643E9-2B48-4E3E-962B-595CD416F60E}"/>
    <cellStyle name="Comma 6 3 2 4 4 3" xfId="21190" xr:uid="{FEF8AF1C-1AD9-4042-9F18-2BF032F6991A}"/>
    <cellStyle name="Comma 6 3 2 4 4 3 2" xfId="40167" xr:uid="{841FA309-81B3-4C2D-A995-FAF5F9CF1BD7}"/>
    <cellStyle name="Comma 6 3 2 4 4 4" xfId="27527" xr:uid="{C6133437-303F-4A00-997D-44D8821A39EC}"/>
    <cellStyle name="Comma 6 3 2 4 5" xfId="4886" xr:uid="{225B4728-3E05-4DC8-A284-59CDD9029C49}"/>
    <cellStyle name="Comma 6 3 2 4 5 2" xfId="12251" xr:uid="{87CB6FFF-CC3D-4139-B58D-042188FE9714}"/>
    <cellStyle name="Comma 6 3 2 4 5 2 2" xfId="44869" xr:uid="{FC4814C7-A490-4C9B-87B3-97F24329A2EF}"/>
    <cellStyle name="Comma 6 3 2 4 5 2 3" xfId="32241" xr:uid="{9DD9D167-F1D1-414B-9DB4-830D2EAD54A8}"/>
    <cellStyle name="Comma 6 3 2 4 5 3" xfId="19611" xr:uid="{1A934E99-FB10-44B5-9CA0-B790073FBCE3}"/>
    <cellStyle name="Comma 6 3 2 4 5 3 2" xfId="38588" xr:uid="{989498ED-2BDD-4AB0-A547-19EBF7AA44C7}"/>
    <cellStyle name="Comma 6 3 2 4 5 4" xfId="25948" xr:uid="{D3034F43-3EAE-4D57-A293-DD3363682B0E}"/>
    <cellStyle name="Comma 6 3 2 4 6" xfId="10334" xr:uid="{D3CFA40E-23D7-45AC-ADB7-94CA045B5D77}"/>
    <cellStyle name="Comma 6 3 2 4 6 2" xfId="42951" xr:uid="{EF996F98-1A32-4B3E-A45D-6B7405097E7D}"/>
    <cellStyle name="Comma 6 3 2 4 6 3" xfId="30323" xr:uid="{A832786D-F66E-45A8-829D-55503A64920D}"/>
    <cellStyle name="Comma 6 3 2 4 7" xfId="17694" xr:uid="{2D329D16-2926-431E-9FCE-65741B9D1DE6}"/>
    <cellStyle name="Comma 6 3 2 4 7 2" xfId="36670" xr:uid="{A45360ED-76B0-48DB-9990-5904C80520EE}"/>
    <cellStyle name="Comma 6 3 2 4 8" xfId="24030" xr:uid="{4BAA7AB7-0BF0-406C-BEF5-3308F93DDC0A}"/>
    <cellStyle name="Comma 6 3 2 5" xfId="3159" xr:uid="{91B1CF15-43A7-4050-AB48-7E7F3A2E7FAD}"/>
    <cellStyle name="Comma 6 3 2 5 2" xfId="6656" xr:uid="{2672D998-3D26-4205-B021-A442B384910C}"/>
    <cellStyle name="Comma 6 3 2 5 2 2" xfId="14021" xr:uid="{FD50A097-E27B-4EE3-B2E4-B20D876527CD}"/>
    <cellStyle name="Comma 6 3 2 5 2 2 2" xfId="46639" xr:uid="{6F80CB3C-A509-423C-922C-4F21ED3D9779}"/>
    <cellStyle name="Comma 6 3 2 5 2 2 3" xfId="34011" xr:uid="{EBA63DEF-5E7C-4B66-8087-98E9725D6905}"/>
    <cellStyle name="Comma 6 3 2 5 2 3" xfId="21381" xr:uid="{66A5BD70-ACF9-408A-9A1F-68CFC90642F3}"/>
    <cellStyle name="Comma 6 3 2 5 2 3 2" xfId="40358" xr:uid="{460F876E-40E7-474A-982F-5CE7EB44DB32}"/>
    <cellStyle name="Comma 6 3 2 5 2 4" xfId="27718" xr:uid="{C6D77E99-9DF0-49E3-B96A-8200F9840C07}"/>
    <cellStyle name="Comma 6 3 2 5 3" xfId="10525" xr:uid="{294FFF4A-6CB6-4109-8FE6-C1816479AB1F}"/>
    <cellStyle name="Comma 6 3 2 5 3 2" xfId="43142" xr:uid="{B2B4CDA9-DC73-40BC-B92C-C8185368D4CE}"/>
    <cellStyle name="Comma 6 3 2 5 3 3" xfId="30514" xr:uid="{BCA8963E-5E40-4C15-AE7E-68AB70906731}"/>
    <cellStyle name="Comma 6 3 2 5 4" xfId="17885" xr:uid="{B72D3E26-3C6C-459E-86B6-BBA19FB9FAFE}"/>
    <cellStyle name="Comma 6 3 2 5 4 2" xfId="36861" xr:uid="{586475E2-97EE-4077-9581-54709A00D5D3}"/>
    <cellStyle name="Comma 6 3 2 5 5" xfId="24221" xr:uid="{F448922B-21FD-4E2E-BA95-34A37672E3D0}"/>
    <cellStyle name="Comma 6 3 2 6" xfId="5771" xr:uid="{CA5B96E7-EB0E-430F-AF5B-7EC5C32A4491}"/>
    <cellStyle name="Comma 6 3 2 6 2" xfId="13136" xr:uid="{03B0CE9C-3D4E-4D06-BB62-E38AB1ACEDE3}"/>
    <cellStyle name="Comma 6 3 2 6 2 2" xfId="45754" xr:uid="{358940B2-5752-475E-B68B-C10F39230CDE}"/>
    <cellStyle name="Comma 6 3 2 6 2 3" xfId="33126" xr:uid="{C3097FD6-0981-45EF-9BD9-F6D5A4B9FAD1}"/>
    <cellStyle name="Comma 6 3 2 6 3" xfId="20496" xr:uid="{B3F77E8F-A60D-44A7-95A6-046D66737443}"/>
    <cellStyle name="Comma 6 3 2 6 3 2" xfId="39473" xr:uid="{3448CA1E-6510-4E8E-B293-F487FE2C74AC}"/>
    <cellStyle name="Comma 6 3 2 6 4" xfId="26833" xr:uid="{E4922B55-6D63-4E09-8341-07070214064C}"/>
    <cellStyle name="Comma 6 3 2 7" xfId="2219" xr:uid="{AAD27E95-F82C-47FB-B860-BD4B7F4B9709}"/>
    <cellStyle name="Comma 6 3 2 7 2" xfId="9644" xr:uid="{E2732EF6-E405-477E-87E6-EB7FE2FE65DB}"/>
    <cellStyle name="Comma 6 3 2 7 2 2" xfId="42008" xr:uid="{5FBA748A-E003-4BE3-BED3-AF8A7A1817EF}"/>
    <cellStyle name="Comma 6 3 2 7 3" xfId="17004" xr:uid="{DEBD1691-C42A-4AB3-9B3C-FAAF35BE7818}"/>
    <cellStyle name="Comma 6 3 2 7 4" xfId="29373" xr:uid="{3C9EF83B-0A3B-4396-8AB8-2D60BD193A9B}"/>
    <cellStyle name="Comma 6 3 2 8" xfId="1535" xr:uid="{0622DB73-55BC-4328-9F41-0D5568D151C0}"/>
    <cellStyle name="Comma 6 3 2 8 2" xfId="9149" xr:uid="{156F248C-D4EF-438E-AA15-427B0CAB8525}"/>
    <cellStyle name="Comma 6 3 2 8 2 2" xfId="42257" xr:uid="{7F9D6FE4-D3CE-400E-BE66-23DF7E89F39A}"/>
    <cellStyle name="Comma 6 3 2 8 3" xfId="16509" xr:uid="{39448252-9623-4841-9881-042953C7E2A0}"/>
    <cellStyle name="Comma 6 3 2 8 4" xfId="29629" xr:uid="{55B24F32-BCBE-4C2E-853D-DBFCD73E9631}"/>
    <cellStyle name="Comma 6 3 2 9" xfId="8561" xr:uid="{6B731835-C50E-4AB7-A6CF-0F7AD2836B00}"/>
    <cellStyle name="Comma 6 3 2 9 2" xfId="35944" xr:uid="{0F766C2B-31C3-448D-AD07-D97C9C091BE9}"/>
    <cellStyle name="Comma 6 3 3" xfId="442" xr:uid="{8E092F12-7F33-4197-AF8A-8DB309691604}"/>
    <cellStyle name="Comma 6 3 3 10" xfId="15867" xr:uid="{1A4E03D8-A2D0-4FDB-905D-4F5DB02200F4}"/>
    <cellStyle name="Comma 6 3 3 11" xfId="23411" xr:uid="{4C14E98D-3BC8-4CE1-A782-C5921D23DD1D}"/>
    <cellStyle name="Comma 6 3 3 2" xfId="1001" xr:uid="{7ECE6F9C-9095-497A-BBBE-C47CDC5BF9DC}"/>
    <cellStyle name="Comma 6 3 3 2 2" xfId="4527" xr:uid="{D74603D9-8088-4E65-98EE-38129F697C7D}"/>
    <cellStyle name="Comma 6 3 3 2 2 2" xfId="8025" xr:uid="{606BE7FB-B8CB-4CF7-A070-2D863EEEFCAA}"/>
    <cellStyle name="Comma 6 3 3 2 2 2 2" xfId="15390" xr:uid="{1ED189AD-B5AE-4CB8-8AC5-B078423A35FF}"/>
    <cellStyle name="Comma 6 3 3 2 2 2 2 2" xfId="48008" xr:uid="{A7EB32DA-3DAB-4946-8B34-FF08E4DABD94}"/>
    <cellStyle name="Comma 6 3 3 2 2 2 2 3" xfId="35380" xr:uid="{6C7C8D2A-897C-4A66-9FB0-5E5836A3D538}"/>
    <cellStyle name="Comma 6 3 3 2 2 2 3" xfId="22750" xr:uid="{F12B7AD7-6F98-4A41-AE92-05EED7D9B58C}"/>
    <cellStyle name="Comma 6 3 3 2 2 2 3 2" xfId="41727" xr:uid="{687EE7E9-3E00-4BAF-8D5B-CD063149A80A}"/>
    <cellStyle name="Comma 6 3 3 2 2 2 4" xfId="29087" xr:uid="{467BD249-C20C-4AA7-BE88-E9980C94DF1C}"/>
    <cellStyle name="Comma 6 3 3 2 2 3" xfId="5407" xr:uid="{2B78E2D9-A814-49E0-AFE6-FEFC28A9767B}"/>
    <cellStyle name="Comma 6 3 3 2 2 3 2" xfId="12772" xr:uid="{16BBEC5C-44EC-4EA5-B351-0C73460E2811}"/>
    <cellStyle name="Comma 6 3 3 2 2 3 2 2" xfId="45390" xr:uid="{E3D59DC0-662E-46CA-BAAC-2F4043EA9BE2}"/>
    <cellStyle name="Comma 6 3 3 2 2 3 2 3" xfId="32762" xr:uid="{0B9B1A66-10F5-4073-A445-23484EEDB86D}"/>
    <cellStyle name="Comma 6 3 3 2 2 3 3" xfId="20132" xr:uid="{96959A27-E946-48FA-AE0E-70097054B98B}"/>
    <cellStyle name="Comma 6 3 3 2 2 3 3 2" xfId="39109" xr:uid="{10979167-38F7-4D44-9B9B-1250E1FA5FF5}"/>
    <cellStyle name="Comma 6 3 3 2 2 3 4" xfId="26469" xr:uid="{FB0A5F01-3959-46C0-8E80-86ECCC5D5A78}"/>
    <cellStyle name="Comma 6 3 3 2 2 4" xfId="11893" xr:uid="{EB8ADDDA-C2FF-479C-BDBE-D5F5A9351D09}"/>
    <cellStyle name="Comma 6 3 3 2 2 4 2" xfId="44511" xr:uid="{9A580A0A-0A69-44AE-A6F4-64BE1575B32D}"/>
    <cellStyle name="Comma 6 3 3 2 2 4 3" xfId="31883" xr:uid="{85718745-4041-4D36-B5FD-E88EAD3AFFFE}"/>
    <cellStyle name="Comma 6 3 3 2 2 5" xfId="19253" xr:uid="{6B40DA95-89C7-46E5-A516-7BFADED31236}"/>
    <cellStyle name="Comma 6 3 3 2 2 5 2" xfId="38230" xr:uid="{346E0F05-C3CD-487A-9070-49A9DD3F2688}"/>
    <cellStyle name="Comma 6 3 3 2 2 6" xfId="25590" xr:uid="{2DB58B31-E24A-4ED0-9ABA-7FE5063E5216}"/>
    <cellStyle name="Comma 6 3 3 2 3" xfId="3671" xr:uid="{035A9F7C-8C8D-44A0-A258-A7CEF6291909}"/>
    <cellStyle name="Comma 6 3 3 2 3 2" xfId="7168" xr:uid="{52F7D085-E123-470E-B62D-F0A75EB60349}"/>
    <cellStyle name="Comma 6 3 3 2 3 2 2" xfId="14533" xr:uid="{437F310C-FDCA-4E99-BC85-5DE299420871}"/>
    <cellStyle name="Comma 6 3 3 2 3 2 2 2" xfId="47151" xr:uid="{B3DB2B72-5FCD-456D-BBF2-20C98149AB73}"/>
    <cellStyle name="Comma 6 3 3 2 3 2 2 3" xfId="34523" xr:uid="{5CA2B5A6-3650-4431-A3FD-6E4C5283522A}"/>
    <cellStyle name="Comma 6 3 3 2 3 2 3" xfId="21893" xr:uid="{F785F446-74F9-471A-A9DD-44AAC62F7A21}"/>
    <cellStyle name="Comma 6 3 3 2 3 2 3 2" xfId="40870" xr:uid="{66DE07F8-4FA5-4CB6-B672-94B2388A144C}"/>
    <cellStyle name="Comma 6 3 3 2 3 2 4" xfId="28230" xr:uid="{4C0B1834-CE13-4D03-810A-5AB7BD02CF18}"/>
    <cellStyle name="Comma 6 3 3 2 3 3" xfId="11037" xr:uid="{D09C0482-2358-40B8-83B2-920499685BCA}"/>
    <cellStyle name="Comma 6 3 3 2 3 3 2" xfId="43654" xr:uid="{4B6CC6A4-7F8B-49DA-8949-D1830212A595}"/>
    <cellStyle name="Comma 6 3 3 2 3 3 3" xfId="31026" xr:uid="{054150A7-2A88-4A68-8D96-4286D8C71145}"/>
    <cellStyle name="Comma 6 3 3 2 3 4" xfId="18397" xr:uid="{DB250379-F818-4A32-8479-97F3725C2599}"/>
    <cellStyle name="Comma 6 3 3 2 3 4 2" xfId="37373" xr:uid="{EEE6F896-A3A2-48AD-B78C-8B3FE0AD317F}"/>
    <cellStyle name="Comma 6 3 3 2 3 5" xfId="24733" xr:uid="{25846515-4A3E-4555-A0AF-27C4B3863C74}"/>
    <cellStyle name="Comma 6 3 3 2 4" xfId="6292" xr:uid="{C076E2B0-FD40-4017-93CC-06F38660F3CB}"/>
    <cellStyle name="Comma 6 3 3 2 4 2" xfId="13657" xr:uid="{68DF983F-3A8A-4DB5-BC5F-842EB38D88C9}"/>
    <cellStyle name="Comma 6 3 3 2 4 2 2" xfId="46275" xr:uid="{B0222D05-B960-401D-B529-B1B23F1FB123}"/>
    <cellStyle name="Comma 6 3 3 2 4 2 3" xfId="33647" xr:uid="{280ED8F8-81FB-455C-8B40-F390C4397BAC}"/>
    <cellStyle name="Comma 6 3 3 2 4 3" xfId="21017" xr:uid="{DFD0246D-361D-4FF8-97AF-DCAFEA956304}"/>
    <cellStyle name="Comma 6 3 3 2 4 3 2" xfId="39994" xr:uid="{E4E47FDE-2FD3-4351-9EFC-B205783B03BF}"/>
    <cellStyle name="Comma 6 3 3 2 4 4" xfId="27354" xr:uid="{5FEC3CE6-A8FA-4B3C-9778-4A6132FB4857}"/>
    <cellStyle name="Comma 6 3 3 2 5" xfId="2795" xr:uid="{566C9F80-6673-4DA6-B0AF-833F12C8DCC0}"/>
    <cellStyle name="Comma 6 3 3 2 5 2" xfId="10163" xr:uid="{418D1E1A-70ED-4DF1-9917-F7D6716563C0}"/>
    <cellStyle name="Comma 6 3 3 2 5 2 2" xfId="42778" xr:uid="{8003174F-36D0-405E-A06B-ED3CBC9FC85A}"/>
    <cellStyle name="Comma 6 3 3 2 5 3" xfId="17523" xr:uid="{4D36BA2B-AB46-44E5-81A8-BF42A89D05C8}"/>
    <cellStyle name="Comma 6 3 3 2 5 4" xfId="30150" xr:uid="{7C10A083-1597-4CAE-85DE-2D992133CA36}"/>
    <cellStyle name="Comma 6 3 3 2 6" xfId="8857" xr:uid="{5D119C80-E816-4D39-BCB1-464AFF9E5726}"/>
    <cellStyle name="Comma 6 3 3 2 6 2" xfId="36497" xr:uid="{186030BB-A998-4EAB-B447-256D11F6FE70}"/>
    <cellStyle name="Comma 6 3 3 2 7" xfId="16217" xr:uid="{E112E9AB-5A23-49B7-9D7E-0A2C4889EFEB}"/>
    <cellStyle name="Comma 6 3 3 2 8" xfId="23857" xr:uid="{268C9861-73AC-4B52-B40D-36F9EB396BA6}"/>
    <cellStyle name="Comma 6 3 3 3" xfId="4087" xr:uid="{00A707F7-4591-4FDA-BDF5-34B655E6F9DE}"/>
    <cellStyle name="Comma 6 3 3 3 2" xfId="7584" xr:uid="{D1C82360-9B31-406C-AAE3-6E776A92BF3C}"/>
    <cellStyle name="Comma 6 3 3 3 2 2" xfId="14949" xr:uid="{7A44681B-AB09-472A-BBE9-C37A25123A19}"/>
    <cellStyle name="Comma 6 3 3 3 2 2 2" xfId="47567" xr:uid="{C66DFFD3-4F89-4CA0-94B3-1FD1C3673C8A}"/>
    <cellStyle name="Comma 6 3 3 3 2 2 3" xfId="34939" xr:uid="{D6EFAA6B-4535-4598-8686-68E465F1C1AE}"/>
    <cellStyle name="Comma 6 3 3 3 2 3" xfId="22309" xr:uid="{A9803D52-3885-4A54-9DBF-121E69B6F8D4}"/>
    <cellStyle name="Comma 6 3 3 3 2 3 2" xfId="41286" xr:uid="{81306BB2-71FF-48F7-96C3-5D9F066F3FDF}"/>
    <cellStyle name="Comma 6 3 3 3 2 4" xfId="28646" xr:uid="{6696D664-13D7-4D5B-80B1-C941E504640B}"/>
    <cellStyle name="Comma 6 3 3 3 3" xfId="4965" xr:uid="{0D7C7436-5DAB-4370-B7F9-047CF2E38F00}"/>
    <cellStyle name="Comma 6 3 3 3 3 2" xfId="12330" xr:uid="{AB0A6640-E857-408F-B941-7EFBDC1A5159}"/>
    <cellStyle name="Comma 6 3 3 3 3 2 2" xfId="44948" xr:uid="{88F0E2B0-E90E-4283-ABF3-D551A135212C}"/>
    <cellStyle name="Comma 6 3 3 3 3 2 3" xfId="32320" xr:uid="{BF0A2C38-718E-4322-8D1D-F06D81B1B461}"/>
    <cellStyle name="Comma 6 3 3 3 3 3" xfId="19690" xr:uid="{8343CD39-32DA-4BB4-8710-CAF99A5E0A79}"/>
    <cellStyle name="Comma 6 3 3 3 3 3 2" xfId="38667" xr:uid="{9DD84015-35CD-4216-B15C-D3D44DCC6CFB}"/>
    <cellStyle name="Comma 6 3 3 3 3 4" xfId="26027" xr:uid="{BE8F8C83-A0DC-4FCA-9273-6C1D9FE95B32}"/>
    <cellStyle name="Comma 6 3 3 3 4" xfId="11453" xr:uid="{BAB5745E-50C1-49F7-863F-2748B2EC62E0}"/>
    <cellStyle name="Comma 6 3 3 3 4 2" xfId="44070" xr:uid="{C9C7B5D9-4202-4511-BE08-F4C683A350A6}"/>
    <cellStyle name="Comma 6 3 3 3 4 3" xfId="31442" xr:uid="{07F54D2B-ED50-432B-8F68-3E0BCA3E49F1}"/>
    <cellStyle name="Comma 6 3 3 3 5" xfId="18813" xr:uid="{AC5B7341-3ABC-4C6A-9777-51A6405125A2}"/>
    <cellStyle name="Comma 6 3 3 3 5 2" xfId="37789" xr:uid="{9F8A25C6-3621-40A7-93AC-23EDCEA0FF2B}"/>
    <cellStyle name="Comma 6 3 3 3 6" xfId="25149" xr:uid="{3DC5B5CC-AD21-4E74-A477-6126DF05B6FD}"/>
    <cellStyle name="Comma 6 3 3 4" xfId="3237" xr:uid="{2039CFCD-684C-4540-9299-476148DAB3DC}"/>
    <cellStyle name="Comma 6 3 3 4 2" xfId="6734" xr:uid="{6FB7D602-2B94-4613-AB0C-11D70AB74626}"/>
    <cellStyle name="Comma 6 3 3 4 2 2" xfId="14099" xr:uid="{50CBF7F5-52E8-42F3-A607-93A6E3B557E5}"/>
    <cellStyle name="Comma 6 3 3 4 2 2 2" xfId="46717" xr:uid="{665F5BCD-D38E-438A-B223-34739053B1DB}"/>
    <cellStyle name="Comma 6 3 3 4 2 2 3" xfId="34089" xr:uid="{28771C4E-0499-48FC-BFE9-0CCEBF56996C}"/>
    <cellStyle name="Comma 6 3 3 4 2 3" xfId="21459" xr:uid="{3464DA9A-BB65-4540-A0EA-4244268DBEE4}"/>
    <cellStyle name="Comma 6 3 3 4 2 3 2" xfId="40436" xr:uid="{42A74D2B-BF8A-4E60-8EB4-2767A93E1E66}"/>
    <cellStyle name="Comma 6 3 3 4 2 4" xfId="27796" xr:uid="{00333BA0-A6B9-4F05-B65B-DB4285AAEE00}"/>
    <cellStyle name="Comma 6 3 3 4 3" xfId="10603" xr:uid="{8FFCA636-D964-46B6-8E2C-768F7ECF2BE8}"/>
    <cellStyle name="Comma 6 3 3 4 3 2" xfId="43220" xr:uid="{94E9F844-4DF1-4C93-BDF3-04DEBDF118A5}"/>
    <cellStyle name="Comma 6 3 3 4 3 3" xfId="30592" xr:uid="{B86F398D-BCBF-4886-8CCB-8A101636D233}"/>
    <cellStyle name="Comma 6 3 3 4 4" xfId="17963" xr:uid="{EA198D53-7292-444B-AE9A-253DE4A2AF3C}"/>
    <cellStyle name="Comma 6 3 3 4 4 2" xfId="36939" xr:uid="{8458723B-3594-4E3B-ABCF-7E934E64357A}"/>
    <cellStyle name="Comma 6 3 3 4 5" xfId="24299" xr:uid="{E2F1770D-AA6D-40F4-B7C5-56682DE194AD}"/>
    <cellStyle name="Comma 6 3 3 5" xfId="5850" xr:uid="{70E4BD8F-0ECF-4367-AEDB-6C973C7BD35A}"/>
    <cellStyle name="Comma 6 3 3 5 2" xfId="13215" xr:uid="{2CB0E640-8115-461A-9E0B-03543556453D}"/>
    <cellStyle name="Comma 6 3 3 5 2 2" xfId="45833" xr:uid="{210FEBB9-9143-4B21-91A6-BDC460480B94}"/>
    <cellStyle name="Comma 6 3 3 5 2 3" xfId="33205" xr:uid="{A4F572B9-AFAE-439A-8D29-0FE874597C4F}"/>
    <cellStyle name="Comma 6 3 3 5 3" xfId="20575" xr:uid="{564561FE-DDD7-40E1-AC5A-EB7DF31B4EDF}"/>
    <cellStyle name="Comma 6 3 3 5 3 2" xfId="39552" xr:uid="{4216BB50-9DD7-46A2-AC15-95D2A8EAD3E6}"/>
    <cellStyle name="Comma 6 3 3 5 4" xfId="26912" xr:uid="{38C0D781-D2D4-49BE-A158-595CB83D5F2B}"/>
    <cellStyle name="Comma 6 3 3 6" xfId="8204" xr:uid="{A4328323-0F17-4234-8286-40C78E151753}"/>
    <cellStyle name="Comma 6 3 3 6 2" xfId="15569" xr:uid="{69612196-7331-4F73-B4E9-E964EAC3D2A1}"/>
    <cellStyle name="Comma 6 3 3 6 2 2" xfId="48187" xr:uid="{C02811BA-1BF4-4A2C-A978-33A3074906E2}"/>
    <cellStyle name="Comma 6 3 3 6 2 3" xfId="35559" xr:uid="{572972A4-EFFD-4F1F-86F1-5AAA3E9AF3F6}"/>
    <cellStyle name="Comma 6 3 3 6 3" xfId="22929" xr:uid="{8915FFE2-6E01-4556-88CB-0C33F5C9E48D}"/>
    <cellStyle name="Comma 6 3 3 6 3 2" xfId="41906" xr:uid="{4EEF5919-CAE0-4C8F-835E-D46F9D00BC20}"/>
    <cellStyle name="Comma 6 3 3 6 4" xfId="29266" xr:uid="{AD02F25C-ADE7-4CE6-A38E-23AAA853325C}"/>
    <cellStyle name="Comma 6 3 3 7" xfId="2298" xr:uid="{B0D47635-2121-46CC-BCCA-2AF5C9CF4981}"/>
    <cellStyle name="Comma 6 3 3 7 2" xfId="9723" xr:uid="{392F24A2-435C-48B3-A253-71E436533AB8}"/>
    <cellStyle name="Comma 6 3 3 7 2 2" xfId="42028" xr:uid="{A5E6A5A0-1F59-42F7-96F5-64B9C9E959E2}"/>
    <cellStyle name="Comma 6 3 3 7 3" xfId="17083" xr:uid="{55E94F76-F7DF-48FD-8D5A-60EDB52CDD18}"/>
    <cellStyle name="Comma 6 3 3 7 4" xfId="29393" xr:uid="{85A0B783-3D5A-47B5-B0FE-C9E50AD3B7CC}"/>
    <cellStyle name="Comma 6 3 3 8" xfId="1555" xr:uid="{347950AF-341D-4099-8DF2-6AA2D9B668AF}"/>
    <cellStyle name="Comma 6 3 3 8 2" xfId="9169" xr:uid="{5D88505D-556E-48BA-B662-9DE32EBF9503}"/>
    <cellStyle name="Comma 6 3 3 8 2 2" xfId="42336" xr:uid="{2E3772F3-8356-4D08-A5E8-913CBB8CE9DC}"/>
    <cellStyle name="Comma 6 3 3 8 3" xfId="16529" xr:uid="{ED11CCBC-3F99-469C-8A06-CB7CF00B967A}"/>
    <cellStyle name="Comma 6 3 3 8 4" xfId="29708" xr:uid="{EDE45E5D-D265-4844-BE47-12880C16608F}"/>
    <cellStyle name="Comma 6 3 3 9" xfId="8507" xr:uid="{E31D87A0-2A78-4FC5-AD9A-08CB2E649FF0}"/>
    <cellStyle name="Comma 6 3 3 9 2" xfId="36023" xr:uid="{66063D52-51A7-4C53-A0CE-89B90ADEBEBA}"/>
    <cellStyle name="Comma 6 3 4" xfId="933" xr:uid="{4CB384B8-6DE8-4745-80E8-D95B2B215A13}"/>
    <cellStyle name="Comma 6 3 4 2" xfId="2639" xr:uid="{B34EC3A6-8179-45AD-9457-9BF57429E1DA}"/>
    <cellStyle name="Comma 6 3 4 2 2" xfId="4373" xr:uid="{AB8FCA30-A5F4-49CE-BA2E-FB8A3D70F651}"/>
    <cellStyle name="Comma 6 3 4 2 2 2" xfId="7871" xr:uid="{12997D44-6DFD-4F35-ABF2-32801E40063B}"/>
    <cellStyle name="Comma 6 3 4 2 2 2 2" xfId="15236" xr:uid="{BD1AD7D7-A458-4EBE-BF4F-397DA8391FE7}"/>
    <cellStyle name="Comma 6 3 4 2 2 2 2 2" xfId="47854" xr:uid="{BCB078F7-22E9-467E-99B5-03BC61A739AE}"/>
    <cellStyle name="Comma 6 3 4 2 2 2 2 3" xfId="35226" xr:uid="{1CFE3490-DF6E-4B7F-A34A-107B5D5B7BF3}"/>
    <cellStyle name="Comma 6 3 4 2 2 2 3" xfId="22596" xr:uid="{64CB7395-CA3D-43D5-8828-61F5E44352BC}"/>
    <cellStyle name="Comma 6 3 4 2 2 2 3 2" xfId="41573" xr:uid="{A725709E-8D67-46EA-83E9-C5444614A093}"/>
    <cellStyle name="Comma 6 3 4 2 2 2 4" xfId="28933" xr:uid="{6EF9ACA1-4537-417B-8F42-6F533E2A83BC}"/>
    <cellStyle name="Comma 6 3 4 2 2 3" xfId="5253" xr:uid="{DB190472-DDF6-4E40-A6CF-A2CB482532BD}"/>
    <cellStyle name="Comma 6 3 4 2 2 3 2" xfId="12618" xr:uid="{AFE3F541-54EE-478C-BCFF-0D522D48ECC6}"/>
    <cellStyle name="Comma 6 3 4 2 2 3 2 2" xfId="45236" xr:uid="{4B0D8174-4B46-4D83-8F99-959CF22D0CD9}"/>
    <cellStyle name="Comma 6 3 4 2 2 3 2 3" xfId="32608" xr:uid="{4A44B877-9439-40C0-B5EA-184F406D5ABB}"/>
    <cellStyle name="Comma 6 3 4 2 2 3 3" xfId="19978" xr:uid="{7E429492-8C60-47CF-B498-69DAA0A8807C}"/>
    <cellStyle name="Comma 6 3 4 2 2 3 3 2" xfId="38955" xr:uid="{FFA993A5-A441-437A-9487-79F770336679}"/>
    <cellStyle name="Comma 6 3 4 2 2 3 4" xfId="26315" xr:uid="{47A7B013-D02B-4F3E-B46C-02A21F4B9844}"/>
    <cellStyle name="Comma 6 3 4 2 2 4" xfId="11739" xr:uid="{E6FD6F19-3C5C-43FF-A13B-4BA1253A19C2}"/>
    <cellStyle name="Comma 6 3 4 2 2 4 2" xfId="44357" xr:uid="{1DB9A3D9-7A07-4F9E-ADAA-115C2609B93B}"/>
    <cellStyle name="Comma 6 3 4 2 2 4 3" xfId="31729" xr:uid="{54D854A1-CE10-4C6A-BBAE-7684B6BDB7E4}"/>
    <cellStyle name="Comma 6 3 4 2 2 5" xfId="19099" xr:uid="{18CDE2B6-EF18-4606-B401-F84CFADE15FF}"/>
    <cellStyle name="Comma 6 3 4 2 2 5 2" xfId="38076" xr:uid="{3F44506B-04AE-4902-9CBE-BF7D0E04DBD5}"/>
    <cellStyle name="Comma 6 3 4 2 2 6" xfId="25436" xr:uid="{D98FB202-B093-4D70-AF32-1CED102434E2}"/>
    <cellStyle name="Comma 6 3 4 2 3" xfId="3519" xr:uid="{D4BD986E-69C5-4320-8B3C-FF1225FCDD25}"/>
    <cellStyle name="Comma 6 3 4 2 3 2" xfId="7016" xr:uid="{213F56A2-DC33-470E-ADB6-EFC42E28DB6D}"/>
    <cellStyle name="Comma 6 3 4 2 3 2 2" xfId="14381" xr:uid="{66AA2AF5-BC8A-4854-AC57-05508CEBAA50}"/>
    <cellStyle name="Comma 6 3 4 2 3 2 2 2" xfId="46999" xr:uid="{54C40BF0-7CE4-407D-98E1-9F0D1D0DA74E}"/>
    <cellStyle name="Comma 6 3 4 2 3 2 2 3" xfId="34371" xr:uid="{93E0654B-402D-4ABA-8CFF-60422FB45DC5}"/>
    <cellStyle name="Comma 6 3 4 2 3 2 3" xfId="21741" xr:uid="{A83F63EE-41A6-4009-9B75-82AE368D0E41}"/>
    <cellStyle name="Comma 6 3 4 2 3 2 3 2" xfId="40718" xr:uid="{2D3E5CAF-C857-420C-BA00-B3961C5563D7}"/>
    <cellStyle name="Comma 6 3 4 2 3 2 4" xfId="28078" xr:uid="{11C0632A-CD8D-48B0-BAD6-4F86D409B4D1}"/>
    <cellStyle name="Comma 6 3 4 2 3 3" xfId="10885" xr:uid="{1C4BBC41-0679-476E-B54D-2434DA2C3F19}"/>
    <cellStyle name="Comma 6 3 4 2 3 3 2" xfId="43502" xr:uid="{A1C8BF99-4409-45B0-854F-3C2A909EC18D}"/>
    <cellStyle name="Comma 6 3 4 2 3 3 3" xfId="30874" xr:uid="{34F1BDFD-B5D8-46AA-98BC-07C81DCD5E93}"/>
    <cellStyle name="Comma 6 3 4 2 3 4" xfId="18245" xr:uid="{659541F9-3130-47BB-A0A1-4CAD1FAADE7D}"/>
    <cellStyle name="Comma 6 3 4 2 3 4 2" xfId="37221" xr:uid="{F26EE10D-711A-4971-92A7-AEFC78390244}"/>
    <cellStyle name="Comma 6 3 4 2 3 5" xfId="24581" xr:uid="{0F1583C9-9770-40D5-9983-C8483F0637B0}"/>
    <cellStyle name="Comma 6 3 4 2 4" xfId="6138" xr:uid="{C4A92AF2-C06A-4187-85BE-78089852E37B}"/>
    <cellStyle name="Comma 6 3 4 2 4 2" xfId="13503" xr:uid="{1BF27359-1F53-4814-A9B4-0619DBDF79F6}"/>
    <cellStyle name="Comma 6 3 4 2 4 2 2" xfId="46121" xr:uid="{236BBFD4-B27C-4F15-BE42-506081F24C7F}"/>
    <cellStyle name="Comma 6 3 4 2 4 2 3" xfId="33493" xr:uid="{1E2C0857-D929-4401-A4E4-8E29D8442FD0}"/>
    <cellStyle name="Comma 6 3 4 2 4 3" xfId="20863" xr:uid="{45421E94-662D-4212-873F-06F91889D6E2}"/>
    <cellStyle name="Comma 6 3 4 2 4 3 2" xfId="39840" xr:uid="{F690FFC9-8C1A-4182-8BEF-81B8C7BEABE2}"/>
    <cellStyle name="Comma 6 3 4 2 4 4" xfId="27200" xr:uid="{3A991469-71F9-4432-B4AA-7BD00F004298}"/>
    <cellStyle name="Comma 6 3 4 2 5" xfId="10009" xr:uid="{1D2F853A-646A-436E-8259-9B3F7DB6612E}"/>
    <cellStyle name="Comma 6 3 4 2 5 2" xfId="42624" xr:uid="{EE1E3BAF-F59F-4ECF-B157-B01EAEF52C82}"/>
    <cellStyle name="Comma 6 3 4 2 5 3" xfId="29996" xr:uid="{62C7CC97-2BF3-4349-9DD3-2973F3468302}"/>
    <cellStyle name="Comma 6 3 4 2 6" xfId="17369" xr:uid="{2D602703-208A-4378-8F34-8015FBE64FA0}"/>
    <cellStyle name="Comma 6 3 4 2 6 2" xfId="36343" xr:uid="{3124D160-0530-4365-BFE2-1CA50F5BBF1A}"/>
    <cellStyle name="Comma 6 3 4 2 7" xfId="23703" xr:uid="{3D4CD5E4-D059-46FC-A16C-BACF3CD2B4A8}"/>
    <cellStyle name="Comma 6 3 4 3" xfId="3935" xr:uid="{7D3263A1-7ABE-43F3-9B21-EABD8BC1056D}"/>
    <cellStyle name="Comma 6 3 4 3 2" xfId="7432" xr:uid="{6EF3EFE8-0628-40B3-A7A1-8165AE649C43}"/>
    <cellStyle name="Comma 6 3 4 3 2 2" xfId="14797" xr:uid="{864013D3-9D58-49D3-B5CF-B7737B6FB9FF}"/>
    <cellStyle name="Comma 6 3 4 3 2 2 2" xfId="47415" xr:uid="{8152EDF1-6E15-42CB-88EC-D20BF8E75158}"/>
    <cellStyle name="Comma 6 3 4 3 2 2 3" xfId="34787" xr:uid="{97D037FE-BC6B-4794-98A2-3E4A19D294D7}"/>
    <cellStyle name="Comma 6 3 4 3 2 3" xfId="22157" xr:uid="{70D44F5A-634F-4D42-9557-47DE0ECF7389}"/>
    <cellStyle name="Comma 6 3 4 3 2 3 2" xfId="41134" xr:uid="{D9B01937-AE87-4224-A24D-D63927095673}"/>
    <cellStyle name="Comma 6 3 4 3 2 4" xfId="28494" xr:uid="{8CF4E52A-E7D0-457B-9D51-003E49F35C79}"/>
    <cellStyle name="Comma 6 3 4 3 3" xfId="4810" xr:uid="{008A298D-7E48-4793-B88A-40B6B71EF32E}"/>
    <cellStyle name="Comma 6 3 4 3 3 2" xfId="12175" xr:uid="{39CF4DFC-EECF-4FBA-AC9D-D1D59CD6B240}"/>
    <cellStyle name="Comma 6 3 4 3 3 2 2" xfId="44793" xr:uid="{8FAE118A-F07D-44ED-8E33-755A5962E293}"/>
    <cellStyle name="Comma 6 3 4 3 3 2 3" xfId="32165" xr:uid="{0E8C2D54-E19B-4A23-BAA5-93EFE6BE70AB}"/>
    <cellStyle name="Comma 6 3 4 3 3 3" xfId="19535" xr:uid="{F88D104A-BFB6-49F0-A3A4-5803E581D53E}"/>
    <cellStyle name="Comma 6 3 4 3 3 3 2" xfId="38512" xr:uid="{A2D3FCCC-8BFC-4F93-9BB3-94141E04932C}"/>
    <cellStyle name="Comma 6 3 4 3 3 4" xfId="25872" xr:uid="{92A566CF-8343-40FD-B33A-C34AD56221A9}"/>
    <cellStyle name="Comma 6 3 4 3 4" xfId="11301" xr:uid="{633922A0-7947-4EBC-9A9C-BF59AFE2F06A}"/>
    <cellStyle name="Comma 6 3 4 3 4 2" xfId="43918" xr:uid="{9F258C48-B83A-469B-AB57-2162395D7AF5}"/>
    <cellStyle name="Comma 6 3 4 3 4 3" xfId="31290" xr:uid="{6DFB4298-C259-484C-8456-BC7A769B88D3}"/>
    <cellStyle name="Comma 6 3 4 3 5" xfId="18661" xr:uid="{8507969F-87A9-43D6-A94C-E8D84F258724}"/>
    <cellStyle name="Comma 6 3 4 3 5 2" xfId="37637" xr:uid="{F4F3A22E-079E-41C8-B500-1F29011CBA36}"/>
    <cellStyle name="Comma 6 3 4 3 6" xfId="24997" xr:uid="{73B428DB-D217-47F8-B807-2A5B2E8E2AC0}"/>
    <cellStyle name="Comma 6 3 4 4" xfId="3085" xr:uid="{B067F96E-14B2-43BC-937D-477C844917D1}"/>
    <cellStyle name="Comma 6 3 4 4 2" xfId="6582" xr:uid="{C0CE048E-1CDC-41EF-AD10-59F7C6A8AEFB}"/>
    <cellStyle name="Comma 6 3 4 4 2 2" xfId="13947" xr:uid="{F1353441-3567-43B4-BC02-D49DDD0471D4}"/>
    <cellStyle name="Comma 6 3 4 4 2 2 2" xfId="46565" xr:uid="{89E9BEB7-00F2-4F1E-ADEE-336EE8E4664F}"/>
    <cellStyle name="Comma 6 3 4 4 2 2 3" xfId="33937" xr:uid="{24433AC5-12C7-46D5-80A2-F8B6389F6E23}"/>
    <cellStyle name="Comma 6 3 4 4 2 3" xfId="21307" xr:uid="{64868BC8-2293-44E3-9427-47D05CB79F70}"/>
    <cellStyle name="Comma 6 3 4 4 2 3 2" xfId="40284" xr:uid="{367D072E-4367-4EBF-97C9-867AEA1184C8}"/>
    <cellStyle name="Comma 6 3 4 4 2 4" xfId="27644" xr:uid="{8C7A588A-70B6-4C85-8C7F-2A92635AFCF0}"/>
    <cellStyle name="Comma 6 3 4 4 3" xfId="10451" xr:uid="{1CDA0298-F5F4-4487-90E7-B1B63328F1BA}"/>
    <cellStyle name="Comma 6 3 4 4 3 2" xfId="43068" xr:uid="{91E32030-9782-48BC-8B31-2D5C98346E1E}"/>
    <cellStyle name="Comma 6 3 4 4 3 3" xfId="30440" xr:uid="{4996ED71-5BFE-4085-BC60-49A386B6E809}"/>
    <cellStyle name="Comma 6 3 4 4 4" xfId="17811" xr:uid="{25B43548-DAB8-4081-959F-4B6FB7565F9A}"/>
    <cellStyle name="Comma 6 3 4 4 4 2" xfId="36787" xr:uid="{8B146AE4-19DE-4669-AF8B-EB910C899DA5}"/>
    <cellStyle name="Comma 6 3 4 4 5" xfId="24147" xr:uid="{023BD881-E8C1-4F1B-8C63-82C68FE57C7F}"/>
    <cellStyle name="Comma 6 3 4 5" xfId="5695" xr:uid="{92FAC808-D08C-416A-B8E0-99E84D16C3BC}"/>
    <cellStyle name="Comma 6 3 4 5 2" xfId="13060" xr:uid="{0AD331C1-E172-458F-9A70-069D53E0A6C2}"/>
    <cellStyle name="Comma 6 3 4 5 2 2" xfId="45678" xr:uid="{5AFD4321-BA1A-479B-9659-820BD1D3F3FE}"/>
    <cellStyle name="Comma 6 3 4 5 2 3" xfId="33050" xr:uid="{B44892B4-204D-49DF-9C8A-3C1359551BF9}"/>
    <cellStyle name="Comma 6 3 4 5 3" xfId="20420" xr:uid="{54597E00-CD67-4AD3-9A0D-6443E110400A}"/>
    <cellStyle name="Comma 6 3 4 5 3 2" xfId="39397" xr:uid="{E8F0D523-D755-4515-A6D8-D44297CCCE8C}"/>
    <cellStyle name="Comma 6 3 4 5 4" xfId="26757" xr:uid="{3FD6233E-E450-4061-AE53-8A446221DAB3}"/>
    <cellStyle name="Comma 6 3 4 6" xfId="2083" xr:uid="{832BA4E7-5CBE-4FC6-97BB-2F82B9C22B88}"/>
    <cellStyle name="Comma 6 3 4 6 2" xfId="9568" xr:uid="{E040CF49-A76B-4491-859D-F868A3A81ED9}"/>
    <cellStyle name="Comma 6 3 4 6 2 2" xfId="42181" xr:uid="{276777F4-24F0-4B7D-AFF2-B1EAD64BA311}"/>
    <cellStyle name="Comma 6 3 4 6 3" xfId="16928" xr:uid="{BE253C80-7D0D-4519-BCD4-A3F8F301D014}"/>
    <cellStyle name="Comma 6 3 4 6 4" xfId="29553" xr:uid="{46DEF316-A65A-409D-960A-18EDCCD13B65}"/>
    <cellStyle name="Comma 6 3 4 7" xfId="8790" xr:uid="{A4D5242B-C63E-4262-B147-A27B99FCABA2}"/>
    <cellStyle name="Comma 6 3 4 7 2" xfId="35831" xr:uid="{F5A570F7-FB08-451D-A845-CC5C9FCAB629}"/>
    <cellStyle name="Comma 6 3 4 8" xfId="16150" xr:uid="{432D5EDA-C1D8-4B5D-8648-CC299D84202E}"/>
    <cellStyle name="Comma 6 3 4 9" xfId="23255" xr:uid="{2AD78554-71C3-430F-A0C5-2680C5C71F04}"/>
    <cellStyle name="Comma 6 3 5" xfId="807" xr:uid="{B552C0FF-4541-4C95-A569-E0C16B6CE6A9}"/>
    <cellStyle name="Comma 6 3 5 2" xfId="4296" xr:uid="{A30DECA1-EA7C-4B05-86CC-914A01F14A2E}"/>
    <cellStyle name="Comma 6 3 5 2 2" xfId="7794" xr:uid="{4594072E-4A4D-4403-9F54-DD9B2983CDBE}"/>
    <cellStyle name="Comma 6 3 5 2 2 2" xfId="15159" xr:uid="{FB3FA95E-6E15-4C2B-973F-0DD658404C69}"/>
    <cellStyle name="Comma 6 3 5 2 2 2 2" xfId="47777" xr:uid="{BD4E3EE3-D2B5-4120-B98B-A7E3EE198A95}"/>
    <cellStyle name="Comma 6 3 5 2 2 2 3" xfId="35149" xr:uid="{023CE4E9-EB07-4B05-B2B7-CD0CE8B20C12}"/>
    <cellStyle name="Comma 6 3 5 2 2 3" xfId="22519" xr:uid="{8F55A335-E008-42A6-A7BB-C1D4555AA9E5}"/>
    <cellStyle name="Comma 6 3 5 2 2 3 2" xfId="41496" xr:uid="{35B80CA5-8707-495D-A39C-B55687F54474}"/>
    <cellStyle name="Comma 6 3 5 2 2 4" xfId="28856" xr:uid="{3D508DFC-1FFB-4C2F-8CF8-48AA46EAEFFD}"/>
    <cellStyle name="Comma 6 3 5 2 3" xfId="5176" xr:uid="{EF2A150E-16BB-4C36-8B8E-8943668CADA3}"/>
    <cellStyle name="Comma 6 3 5 2 3 2" xfId="12541" xr:uid="{3A4C8688-739A-4D1D-984E-3962C399E594}"/>
    <cellStyle name="Comma 6 3 5 2 3 2 2" xfId="45159" xr:uid="{DCFF57F1-12C9-4141-9426-50E102DB251A}"/>
    <cellStyle name="Comma 6 3 5 2 3 2 3" xfId="32531" xr:uid="{2779A831-2FD9-4888-9F0A-AE0D1C1001F6}"/>
    <cellStyle name="Comma 6 3 5 2 3 3" xfId="19901" xr:uid="{AE5F8F7B-F4E7-4861-88F9-2DA25BBDC9CF}"/>
    <cellStyle name="Comma 6 3 5 2 3 3 2" xfId="38878" xr:uid="{F10F9724-34C6-4B73-8CFA-229C3C874163}"/>
    <cellStyle name="Comma 6 3 5 2 3 4" xfId="26238" xr:uid="{6E509C8E-4F42-43E3-9723-5CAD45F530A7}"/>
    <cellStyle name="Comma 6 3 5 2 4" xfId="11662" xr:uid="{3CAE8B32-42AB-4271-A16A-63E4E0F6411D}"/>
    <cellStyle name="Comma 6 3 5 2 4 2" xfId="44280" xr:uid="{E74CA902-8B2B-4175-9645-53137493C1CF}"/>
    <cellStyle name="Comma 6 3 5 2 4 3" xfId="31652" xr:uid="{690E1352-2F81-4C87-911C-ABBCB4C38D12}"/>
    <cellStyle name="Comma 6 3 5 2 5" xfId="19022" xr:uid="{0730A049-BAED-4756-AA5F-4386BBF9A4F0}"/>
    <cellStyle name="Comma 6 3 5 2 5 2" xfId="37999" xr:uid="{F8C31C28-AD1C-460A-81B2-8D458E91BFF6}"/>
    <cellStyle name="Comma 6 3 5 2 6" xfId="25359" xr:uid="{AF56091B-E8DA-487C-BA03-B7E12B9C3676}"/>
    <cellStyle name="Comma 6 3 5 3" xfId="3446" xr:uid="{44E2F992-6935-461D-A63C-9BCB0176C8EC}"/>
    <cellStyle name="Comma 6 3 5 3 2" xfId="6943" xr:uid="{741413C9-6754-4FE4-85F3-C0F0B9F24D18}"/>
    <cellStyle name="Comma 6 3 5 3 2 2" xfId="14308" xr:uid="{0B5A6983-5823-4B40-BC14-C957B6D29127}"/>
    <cellStyle name="Comma 6 3 5 3 2 2 2" xfId="46926" xr:uid="{226F47D3-1957-45F7-A4BD-CF489CDB97BB}"/>
    <cellStyle name="Comma 6 3 5 3 2 2 3" xfId="34298" xr:uid="{9825E995-DCE0-406E-9CA2-2EB474C7864F}"/>
    <cellStyle name="Comma 6 3 5 3 2 3" xfId="21668" xr:uid="{6CE5F306-B34A-41E3-8DA3-50CF8A7E1A8B}"/>
    <cellStyle name="Comma 6 3 5 3 2 3 2" xfId="40645" xr:uid="{E92FA14B-D459-46E1-A346-8CFD5098EE68}"/>
    <cellStyle name="Comma 6 3 5 3 2 4" xfId="28005" xr:uid="{AEA28AF8-9BFD-4A99-86B7-CAA4050D007C}"/>
    <cellStyle name="Comma 6 3 5 3 3" xfId="10812" xr:uid="{EFB3EBFA-D9BB-422B-9E86-4BF330C3E4FB}"/>
    <cellStyle name="Comma 6 3 5 3 3 2" xfId="43429" xr:uid="{7B39340F-C77F-4078-914A-5DDA033089DF}"/>
    <cellStyle name="Comma 6 3 5 3 3 3" xfId="30801" xr:uid="{6E1EE976-F720-4A3A-80D1-B06F51B23962}"/>
    <cellStyle name="Comma 6 3 5 3 4" xfId="18172" xr:uid="{1EADD38E-B767-4177-9845-259482BBEA83}"/>
    <cellStyle name="Comma 6 3 5 3 4 2" xfId="37148" xr:uid="{07EB256A-9BA8-4988-A9DD-A3BC8EBC7042}"/>
    <cellStyle name="Comma 6 3 5 3 5" xfId="24508" xr:uid="{560188DB-FF02-45C4-9D5A-F201A476ADC4}"/>
    <cellStyle name="Comma 6 3 5 4" xfId="6061" xr:uid="{4EB781D2-D1BB-4E7E-B0AA-F313F9F886E7}"/>
    <cellStyle name="Comma 6 3 5 4 2" xfId="13426" xr:uid="{C681F4D7-5581-418D-8073-864022D87A2D}"/>
    <cellStyle name="Comma 6 3 5 4 2 2" xfId="46044" xr:uid="{791D60A8-A1DB-4679-9C35-1F2F332A6A8A}"/>
    <cellStyle name="Comma 6 3 5 4 2 3" xfId="33416" xr:uid="{5E8A57C2-DA03-408A-85B7-064F0995FB5E}"/>
    <cellStyle name="Comma 6 3 5 4 3" xfId="20786" xr:uid="{A35137AC-0921-47C7-8E66-BA0AE4F1EF7A}"/>
    <cellStyle name="Comma 6 3 5 4 3 2" xfId="39763" xr:uid="{1E493C74-E486-4181-BF28-5C09CBE1C7BB}"/>
    <cellStyle name="Comma 6 3 5 4 4" xfId="27123" xr:uid="{FBE17A1B-5A61-48B8-B84A-C090AB4E3B79}"/>
    <cellStyle name="Comma 6 3 5 5" xfId="2541" xr:uid="{953610AD-B3B0-4B66-BCBC-FE9A27BC1E19}"/>
    <cellStyle name="Comma 6 3 5 5 2" xfId="9933" xr:uid="{29EAA9C7-6150-4D0E-982A-49724C61ED93}"/>
    <cellStyle name="Comma 6 3 5 5 2 2" xfId="42547" xr:uid="{4F4B2E46-7F9D-4AA3-9EE5-48628F282BCF}"/>
    <cellStyle name="Comma 6 3 5 5 3" xfId="17293" xr:uid="{10070B1C-0FB3-4CFD-8333-EAB925C6B9B7}"/>
    <cellStyle name="Comma 6 3 5 5 4" xfId="29919" xr:uid="{02D83990-E57B-4ED4-A6B9-69B3526BEBF1}"/>
    <cellStyle name="Comma 6 3 5 6" xfId="8676" xr:uid="{2008BA3D-FCC1-458B-8640-F7770671FF81}"/>
    <cellStyle name="Comma 6 3 5 6 2" xfId="36247" xr:uid="{1DC842E8-AAC9-4573-ACF7-C5827A384C6F}"/>
    <cellStyle name="Comma 6 3 5 7" xfId="16036" xr:uid="{1B26D82E-08AC-4F6F-8374-EFDAFBB4FA87}"/>
    <cellStyle name="Comma 6 3 5 8" xfId="23626" xr:uid="{3C6AA673-51E4-482D-85F3-B0AEA40C836E}"/>
    <cellStyle name="Comma 6 3 6" xfId="2508" xr:uid="{00787964-8301-4398-9AA9-DBAA01DAE54B}"/>
    <cellStyle name="Comma 6 3 6 2" xfId="2937" xr:uid="{DEB6CA09-6E71-48EF-B842-1060BB6BDC3C}"/>
    <cellStyle name="Comma 6 3 6 2 2" xfId="4669" xr:uid="{334B8343-D972-4E86-A9A4-38DFBECBCD6C}"/>
    <cellStyle name="Comma 6 3 6 2 2 2" xfId="8167" xr:uid="{BDDFDD46-DD49-40CC-84C3-CA21DA114B8F}"/>
    <cellStyle name="Comma 6 3 6 2 2 2 2" xfId="15532" xr:uid="{082D5746-264F-4D65-BC8E-2A8F741BC2F0}"/>
    <cellStyle name="Comma 6 3 6 2 2 2 2 2" xfId="48150" xr:uid="{40799B91-1702-4DF1-BDA0-81E899923CF1}"/>
    <cellStyle name="Comma 6 3 6 2 2 2 2 3" xfId="35522" xr:uid="{25C0AEEA-3548-41A6-A8B2-E442180B894B}"/>
    <cellStyle name="Comma 6 3 6 2 2 2 3" xfId="22892" xr:uid="{610464E3-BBA9-463E-A6D7-CD1AA35ED01D}"/>
    <cellStyle name="Comma 6 3 6 2 2 2 3 2" xfId="41869" xr:uid="{1BF2D4FB-EAE0-4051-8A34-8DF192A49C67}"/>
    <cellStyle name="Comma 6 3 6 2 2 2 4" xfId="29229" xr:uid="{5F859CD5-4C74-46BB-8DF2-516736933515}"/>
    <cellStyle name="Comma 6 3 6 2 2 3" xfId="5549" xr:uid="{03F865E3-95BD-4F65-92AC-1C2B6932C801}"/>
    <cellStyle name="Comma 6 3 6 2 2 3 2" xfId="12914" xr:uid="{F89E7750-AA41-41AA-9AF0-BF10E0324D24}"/>
    <cellStyle name="Comma 6 3 6 2 2 3 2 2" xfId="45532" xr:uid="{477C2855-590B-4B0E-BD29-B6496554BAD1}"/>
    <cellStyle name="Comma 6 3 6 2 2 3 2 3" xfId="32904" xr:uid="{AB469306-C548-4D64-BD26-B89D58B81CD7}"/>
    <cellStyle name="Comma 6 3 6 2 2 3 3" xfId="20274" xr:uid="{AAD5EE35-5E5D-4AEC-A2B4-70882EF272A3}"/>
    <cellStyle name="Comma 6 3 6 2 2 3 3 2" xfId="39251" xr:uid="{DCFCDCC9-7716-4265-A5E8-C1D2F0EA2A67}"/>
    <cellStyle name="Comma 6 3 6 2 2 3 4" xfId="26611" xr:uid="{28CD7473-1C58-4D72-88E5-131E2E0EF62C}"/>
    <cellStyle name="Comma 6 3 6 2 2 4" xfId="12035" xr:uid="{9060EFB6-FE2D-4551-8507-4F19A43AA08F}"/>
    <cellStyle name="Comma 6 3 6 2 2 4 2" xfId="44653" xr:uid="{F77007B8-9523-4463-AC84-8BF987FCC4F2}"/>
    <cellStyle name="Comma 6 3 6 2 2 4 3" xfId="32025" xr:uid="{CF9E4A91-88C7-4707-9F93-ED40A0CC5480}"/>
    <cellStyle name="Comma 6 3 6 2 2 5" xfId="19395" xr:uid="{8C8E68CA-D596-49EB-86ED-70BFC4801518}"/>
    <cellStyle name="Comma 6 3 6 2 2 5 2" xfId="38372" xr:uid="{DD582292-AD96-4B15-AF19-E98E0EE8B58B}"/>
    <cellStyle name="Comma 6 3 6 2 2 6" xfId="25732" xr:uid="{7715B101-5411-4033-B9B9-2341BD508FC4}"/>
    <cellStyle name="Comma 6 3 6 2 3" xfId="3810" xr:uid="{CC8FCD38-F647-4746-9CC2-26BB4C0040F1}"/>
    <cellStyle name="Comma 6 3 6 2 3 2" xfId="7307" xr:uid="{E8D236C0-1931-48D7-95C2-0160C21E71DF}"/>
    <cellStyle name="Comma 6 3 6 2 3 2 2" xfId="14672" xr:uid="{ED9583BB-A410-4F18-B116-CAAF7D3B8104}"/>
    <cellStyle name="Comma 6 3 6 2 3 2 2 2" xfId="47290" xr:uid="{D0FA99A8-BEE7-4ECD-B8B6-1A5BCB81D407}"/>
    <cellStyle name="Comma 6 3 6 2 3 2 2 3" xfId="34662" xr:uid="{39316CFD-EBC7-4041-B427-99344383D2CB}"/>
    <cellStyle name="Comma 6 3 6 2 3 2 3" xfId="22032" xr:uid="{484BEF1A-5157-47A0-801C-DEFE4F69903D}"/>
    <cellStyle name="Comma 6 3 6 2 3 2 3 2" xfId="41009" xr:uid="{5FA343AA-045B-46AC-B7F3-ABC9F1E144A3}"/>
    <cellStyle name="Comma 6 3 6 2 3 2 4" xfId="28369" xr:uid="{2ADECA5B-986B-4C14-ADCB-04A3C5102F2F}"/>
    <cellStyle name="Comma 6 3 6 2 3 3" xfId="11176" xr:uid="{5D464BF4-B668-4A3C-AF9C-E86817DBC31C}"/>
    <cellStyle name="Comma 6 3 6 2 3 3 2" xfId="43793" xr:uid="{A32E84C0-8087-4B6D-9820-E3A65E0CEE7C}"/>
    <cellStyle name="Comma 6 3 6 2 3 3 3" xfId="31165" xr:uid="{7064707D-89CA-40CD-B228-C038B727C548}"/>
    <cellStyle name="Comma 6 3 6 2 3 4" xfId="18536" xr:uid="{50A3E7E6-BD40-4E23-B996-F779BCBF629D}"/>
    <cellStyle name="Comma 6 3 6 2 3 4 2" xfId="37512" xr:uid="{B805319E-ECBE-4B21-88DB-5E9699EFF1D3}"/>
    <cellStyle name="Comma 6 3 6 2 3 5" xfId="24872" xr:uid="{AEF7CCF9-592F-42FE-AF76-456949F22000}"/>
    <cellStyle name="Comma 6 3 6 2 4" xfId="6434" xr:uid="{C0EB5804-CBDC-49F4-B937-194C89F9DBAA}"/>
    <cellStyle name="Comma 6 3 6 2 4 2" xfId="13799" xr:uid="{745D9137-1666-49F3-A59C-254563073CA7}"/>
    <cellStyle name="Comma 6 3 6 2 4 2 2" xfId="46417" xr:uid="{42EAE24B-12CD-4ECE-9FFB-F4E908BC7C63}"/>
    <cellStyle name="Comma 6 3 6 2 4 2 3" xfId="33789" xr:uid="{8E56B9C3-B492-4A44-867C-123863CD332C}"/>
    <cellStyle name="Comma 6 3 6 2 4 3" xfId="21159" xr:uid="{14438193-863F-40B8-9231-4B64687C51F8}"/>
    <cellStyle name="Comma 6 3 6 2 4 3 2" xfId="40136" xr:uid="{044B5787-3513-4ED5-A967-479B87EDF7A4}"/>
    <cellStyle name="Comma 6 3 6 2 4 4" xfId="27496" xr:uid="{AA84C4A4-5B54-4D01-8A3D-2B7157E2280D}"/>
    <cellStyle name="Comma 6 3 6 2 5" xfId="10304" xr:uid="{119EE364-D8FE-4561-92A4-F288F7C1F63C}"/>
    <cellStyle name="Comma 6 3 6 2 5 2" xfId="42920" xr:uid="{0ED60879-10B8-4F2F-94EF-E557D322BAB0}"/>
    <cellStyle name="Comma 6 3 6 2 5 3" xfId="30292" xr:uid="{8172C75A-9221-427C-9D14-DD2C604E1F46}"/>
    <cellStyle name="Comma 6 3 6 2 6" xfId="17664" xr:uid="{B1D9A542-A42B-4173-BEE1-FDC6CC9FAB4C}"/>
    <cellStyle name="Comma 6 3 6 2 6 2" xfId="36639" xr:uid="{994748D8-8F88-47B4-A24E-92C7B9F1A736}"/>
    <cellStyle name="Comma 6 3 6 2 7" xfId="23999" xr:uid="{AD059266-D57C-49D9-8C32-8ABBBA26763C}"/>
    <cellStyle name="Comma 6 3 6 3" xfId="4265" xr:uid="{CE55D0D0-3EF0-4A09-9CAF-4ED42AF5F9E3}"/>
    <cellStyle name="Comma 6 3 6 3 2" xfId="7762" xr:uid="{3203A8EC-84E1-4199-901A-3D5C86DB4B74}"/>
    <cellStyle name="Comma 6 3 6 3 2 2" xfId="15127" xr:uid="{69CFCDF4-110D-41A0-9AE7-7E32305388E1}"/>
    <cellStyle name="Comma 6 3 6 3 2 2 2" xfId="47745" xr:uid="{FAA04B29-A0DE-49F6-B9AC-3745A9B2DCAC}"/>
    <cellStyle name="Comma 6 3 6 3 2 2 3" xfId="35117" xr:uid="{CC6D8E67-11BF-4EB5-8129-32766C5E8759}"/>
    <cellStyle name="Comma 6 3 6 3 2 3" xfId="22487" xr:uid="{F6514C25-D361-41EB-ABB5-6F76AC2A0F9E}"/>
    <cellStyle name="Comma 6 3 6 3 2 3 2" xfId="41464" xr:uid="{C3A23A1E-39A7-4238-AA28-E06E35742AB0}"/>
    <cellStyle name="Comma 6 3 6 3 2 4" xfId="28824" xr:uid="{6D32A155-470A-458C-BDA3-EAD4C52A078D}"/>
    <cellStyle name="Comma 6 3 6 3 3" xfId="5144" xr:uid="{C54DAFD3-FAE4-4F47-817C-6347947E7C65}"/>
    <cellStyle name="Comma 6 3 6 3 3 2" xfId="12509" xr:uid="{7C69DC26-46EF-4CEB-99FA-AA41DAEDA06B}"/>
    <cellStyle name="Comma 6 3 6 3 3 2 2" xfId="45127" xr:uid="{255555EA-C70C-4E14-9E6D-806F9996B405}"/>
    <cellStyle name="Comma 6 3 6 3 3 2 3" xfId="32499" xr:uid="{AB0FAE10-FB82-4A22-8F3B-4472FBD81993}"/>
    <cellStyle name="Comma 6 3 6 3 3 3" xfId="19869" xr:uid="{5E58341B-F431-45EB-9AC4-1F589E95AF5D}"/>
    <cellStyle name="Comma 6 3 6 3 3 3 2" xfId="38846" xr:uid="{3319A02F-5771-42C4-8E3F-CF320C067ED2}"/>
    <cellStyle name="Comma 6 3 6 3 3 4" xfId="26206" xr:uid="{32947A5C-CC6B-4A8B-8767-6096E22B7DAB}"/>
    <cellStyle name="Comma 6 3 6 3 4" xfId="11631" xr:uid="{8A9BE72E-42A9-4169-9A20-D3D21DC8625B}"/>
    <cellStyle name="Comma 6 3 6 3 4 2" xfId="44248" xr:uid="{9335D3D0-465E-40E2-965B-6EF9BB0FB092}"/>
    <cellStyle name="Comma 6 3 6 3 4 3" xfId="31620" xr:uid="{7EF389A7-6415-464A-B5E3-BD5E2C83CC71}"/>
    <cellStyle name="Comma 6 3 6 3 5" xfId="18991" xr:uid="{E1CAA12C-417F-4465-A121-C0B045D4D349}"/>
    <cellStyle name="Comma 6 3 6 3 5 2" xfId="37967" xr:uid="{3397FBBA-3016-411F-846B-DF6D4D11A7D8}"/>
    <cellStyle name="Comma 6 3 6 3 6" xfId="25327" xr:uid="{04A2B64B-D03D-431A-B810-472009C0FFB5}"/>
    <cellStyle name="Comma 6 3 6 4" xfId="3415" xr:uid="{573FE90D-CAA6-4D77-836F-B86C5B942B02}"/>
    <cellStyle name="Comma 6 3 6 4 2" xfId="6912" xr:uid="{990EFF08-4BFB-4656-8A4A-405B29A528EF}"/>
    <cellStyle name="Comma 6 3 6 4 2 2" xfId="14277" xr:uid="{6B43CEFE-D17E-4225-AB9C-708C7953C7D9}"/>
    <cellStyle name="Comma 6 3 6 4 2 2 2" xfId="46895" xr:uid="{109D26BE-BA8F-42F3-B261-7DA989522247}"/>
    <cellStyle name="Comma 6 3 6 4 2 2 3" xfId="34267" xr:uid="{07A04464-323A-4081-AB12-E97D89D52C5C}"/>
    <cellStyle name="Comma 6 3 6 4 2 3" xfId="21637" xr:uid="{41E142C6-8991-4947-BE14-66CE128E81E1}"/>
    <cellStyle name="Comma 6 3 6 4 2 3 2" xfId="40614" xr:uid="{891582BC-AE41-432D-BEB1-EE2CA861A4A1}"/>
    <cellStyle name="Comma 6 3 6 4 2 4" xfId="27974" xr:uid="{654A1CB4-2017-42C9-ADD5-085B3DD8EFB7}"/>
    <cellStyle name="Comma 6 3 6 4 3" xfId="10781" xr:uid="{3BBC919E-ADE0-4E0D-97B3-B5D0C3A40B0A}"/>
    <cellStyle name="Comma 6 3 6 4 3 2" xfId="43398" xr:uid="{17A6EDD7-DBEF-4177-9335-991FED70989B}"/>
    <cellStyle name="Comma 6 3 6 4 3 3" xfId="30770" xr:uid="{FEA67744-9C97-4D2F-8685-94DF83FA3392}"/>
    <cellStyle name="Comma 6 3 6 4 4" xfId="18141" xr:uid="{D0BF5AF7-7E66-4CD8-8172-EF639B3FF58C}"/>
    <cellStyle name="Comma 6 3 6 4 4 2" xfId="37117" xr:uid="{7B18C92F-9DB9-4506-8AA1-3BA074B07042}"/>
    <cellStyle name="Comma 6 3 6 4 5" xfId="24477" xr:uid="{774D9B83-A98A-4083-B0ED-B1B76C7CE275}"/>
    <cellStyle name="Comma 6 3 6 5" xfId="6029" xr:uid="{A85BE2F6-9F91-43F4-9FD5-550D47A1400D}"/>
    <cellStyle name="Comma 6 3 6 5 2" xfId="13394" xr:uid="{2C697AB9-1C70-4F37-A12C-D5D0EA34F257}"/>
    <cellStyle name="Comma 6 3 6 5 2 2" xfId="46012" xr:uid="{6E4F2176-11E6-44AE-8EB9-7547B9A1EE7E}"/>
    <cellStyle name="Comma 6 3 6 5 2 3" xfId="33384" xr:uid="{87DB0D8D-25F8-4B21-9BFC-E844DA106FCE}"/>
    <cellStyle name="Comma 6 3 6 5 3" xfId="20754" xr:uid="{C2FCFC16-D25C-41F1-B95A-438A8A9D785D}"/>
    <cellStyle name="Comma 6 3 6 5 3 2" xfId="39731" xr:uid="{09E64178-D15D-44B2-BF08-F19FBE7EF7A8}"/>
    <cellStyle name="Comma 6 3 6 5 4" xfId="27091" xr:uid="{77C243BF-499E-487E-B6DF-B724F0733E8E}"/>
    <cellStyle name="Comma 6 3 6 6" xfId="9902" xr:uid="{2BE72364-AC46-4722-BFA7-2172E4030BBE}"/>
    <cellStyle name="Comma 6 3 6 6 2" xfId="42517" xr:uid="{AB521B13-6E51-4862-91CF-B0729F18C49E}"/>
    <cellStyle name="Comma 6 3 6 6 3" xfId="29889" xr:uid="{08863E57-E288-4099-A763-82E902BE25A6}"/>
    <cellStyle name="Comma 6 3 6 7" xfId="17262" xr:uid="{EB53B01C-A0FA-4E2D-87A4-D6BDA220C1B5}"/>
    <cellStyle name="Comma 6 3 6 7 2" xfId="36214" xr:uid="{7F085EFF-81F6-448C-BC53-193AF75EC335}"/>
    <cellStyle name="Comma 6 3 6 8" xfId="23594" xr:uid="{E298B26C-7587-407C-AB9F-CF3B7BE1B187}"/>
    <cellStyle name="Comma 6 3 7" xfId="3881" xr:uid="{CA97640F-89D3-46E5-AD7A-90C51E55B710}"/>
    <cellStyle name="Comma 6 3 7 2" xfId="7378" xr:uid="{BD7A806B-C641-4724-ABB6-59C33CD00483}"/>
    <cellStyle name="Comma 6 3 7 2 2" xfId="14743" xr:uid="{52B11164-6842-4341-8170-C6E1F8F4889D}"/>
    <cellStyle name="Comma 6 3 7 2 2 2" xfId="47361" xr:uid="{D64C34B3-6A00-4FDA-A092-D837B57C8436}"/>
    <cellStyle name="Comma 6 3 7 2 2 3" xfId="34733" xr:uid="{741FBBC9-5EFF-445F-850B-3EE33E635F89}"/>
    <cellStyle name="Comma 6 3 7 2 3" xfId="22103" xr:uid="{D775111C-62A4-495B-992E-1262732FFD74}"/>
    <cellStyle name="Comma 6 3 7 2 3 2" xfId="41080" xr:uid="{0F1D3AAC-BB9E-4E85-80E9-F636C486B569}"/>
    <cellStyle name="Comma 6 3 7 2 4" xfId="28440" xr:uid="{94AADC37-1564-49A0-831A-AE4AFBBDDDCA}"/>
    <cellStyle name="Comma 6 3 7 3" xfId="4756" xr:uid="{81749121-72E6-4CC8-BFCE-E389F91E5E14}"/>
    <cellStyle name="Comma 6 3 7 3 2" xfId="12121" xr:uid="{FF995131-CF41-47CE-B623-764B2D019D3F}"/>
    <cellStyle name="Comma 6 3 7 3 2 2" xfId="44739" xr:uid="{6755A911-44A6-4A2F-B620-E5ECEACED947}"/>
    <cellStyle name="Comma 6 3 7 3 2 3" xfId="32111" xr:uid="{BC87B44C-B88E-48FC-AD58-02E6A40F62D2}"/>
    <cellStyle name="Comma 6 3 7 3 3" xfId="19481" xr:uid="{80DB4A7B-1D6E-4EAC-870E-6C31A16EB240}"/>
    <cellStyle name="Comma 6 3 7 3 3 2" xfId="38458" xr:uid="{3903178F-7A10-4F94-978A-673364F9D6EE}"/>
    <cellStyle name="Comma 6 3 7 3 4" xfId="25818" xr:uid="{B86CFFF7-EA2C-4288-AD19-D0C79950CC48}"/>
    <cellStyle name="Comma 6 3 7 4" xfId="11247" xr:uid="{3AB98EE8-FED1-48E8-B06F-43FD6F49E567}"/>
    <cellStyle name="Comma 6 3 7 4 2" xfId="43864" xr:uid="{2F1DC09E-1107-4C47-99D7-DD4F8EBD09D5}"/>
    <cellStyle name="Comma 6 3 7 4 3" xfId="31236" xr:uid="{C4F8F089-1CBB-4DE5-917C-02B9779F84C1}"/>
    <cellStyle name="Comma 6 3 7 5" xfId="18607" xr:uid="{A36015E8-7311-42A7-8ACF-670653E33372}"/>
    <cellStyle name="Comma 6 3 7 5 2" xfId="37583" xr:uid="{E2068D10-A627-48BE-A57D-45941ECD5288}"/>
    <cellStyle name="Comma 6 3 7 6" xfId="24943" xr:uid="{42E1D6A6-FE37-409B-8A8F-5DF55A2485C4}"/>
    <cellStyle name="Comma 6 3 8" xfId="5641" xr:uid="{EBA55286-EE8D-4B70-A53C-19A68E214169}"/>
    <cellStyle name="Comma 6 3 8 2" xfId="13006" xr:uid="{CF4A489D-2C2F-4D4D-A0AE-48D49B6EA1E0}"/>
    <cellStyle name="Comma 6 3 8 2 2" xfId="45624" xr:uid="{99594422-42DF-43A8-AE67-F1CD35EA41D7}"/>
    <cellStyle name="Comma 6 3 8 2 3" xfId="32996" xr:uid="{62294E88-E320-4F9F-8820-FE7844F7E70D}"/>
    <cellStyle name="Comma 6 3 8 3" xfId="20366" xr:uid="{D52270F1-0EDD-4B03-81ED-56E0903E2744}"/>
    <cellStyle name="Comma 6 3 8 3 2" xfId="39343" xr:uid="{C734DDB1-0932-4D6D-BD4B-354A12722451}"/>
    <cellStyle name="Comma 6 3 8 4" xfId="26703" xr:uid="{01AA3289-2923-4172-980C-A38D4050D2F4}"/>
    <cellStyle name="Comma 6 3 9" xfId="1977" xr:uid="{6A859F37-271E-48C1-A354-63078887FB77}"/>
    <cellStyle name="Comma 6 3 9 2" xfId="9514" xr:uid="{33E8ACA6-94FE-4317-95FC-D002103533FE}"/>
    <cellStyle name="Comma 6 3 9 2 2" xfId="41915" xr:uid="{70620066-B314-4798-9912-91C20F72142B}"/>
    <cellStyle name="Comma 6 3 9 3" xfId="16874" xr:uid="{86CC31FC-4C3F-419B-ADDC-BB77609C79DE}"/>
    <cellStyle name="Comma 6 3 9 4" xfId="29275" xr:uid="{E3B22834-C9A7-4C5E-BAE4-7981902D1DB6}"/>
    <cellStyle name="Comma 6 4" xfId="632" xr:uid="{B55F442B-E55E-4A89-B917-342228081076}"/>
    <cellStyle name="Comma 6 4 10" xfId="8302" xr:uid="{56104B6C-6DA4-49CA-80AF-D09851DBF9ED}"/>
    <cellStyle name="Comma 6 4 10 2" xfId="15667" xr:uid="{E2F4A77C-2367-4311-BAE7-CC3DF8E5A7C0}"/>
    <cellStyle name="Comma 6 4 10 2 2" xfId="42236" xr:uid="{FADD57B1-B64B-45DD-BB23-7D05092371FD}"/>
    <cellStyle name="Comma 6 4 10 3" xfId="23027" xr:uid="{4C26ABD8-4FAA-480E-8657-4EBE065B76E5}"/>
    <cellStyle name="Comma 6 4 10 4" xfId="29608" xr:uid="{C422B97F-AED5-4D45-89F5-85B1E70B6A77}"/>
    <cellStyle name="Comma 6 4 11" xfId="1691" xr:uid="{C1A7184D-02BC-40B7-A7FB-5571610E5811}"/>
    <cellStyle name="Comma 6 4 11 2" xfId="9248" xr:uid="{851D7E98-5B4B-4A7D-9176-865FAE81A673}"/>
    <cellStyle name="Comma 6 4 11 3" xfId="16608" xr:uid="{09E7CBB9-5E7E-4A4A-A074-7D2A5CF73923}"/>
    <cellStyle name="Comma 6 4 11 4" xfId="35923" xr:uid="{10C7DC08-9FF8-48A7-A74D-E9C8B4CBDEEC}"/>
    <cellStyle name="Comma 6 4 12" xfId="1490" xr:uid="{C1B934BD-8F08-42A3-8382-EFE7B73D5059}"/>
    <cellStyle name="Comma 6 4 12 2" xfId="9114" xr:uid="{0098F12C-CC22-4798-991E-2A0A72DB3C5C}"/>
    <cellStyle name="Comma 6 4 12 3" xfId="16474" xr:uid="{98388DDE-40AF-49EC-BC36-5E51B730B11D}"/>
    <cellStyle name="Comma 6 4 13" xfId="8550" xr:uid="{4C0E7381-F478-4498-AB58-92ECACF1F7B7}"/>
    <cellStyle name="Comma 6 4 14" xfId="15910" xr:uid="{E7532B59-D016-4719-8275-D85BA2C44A06}"/>
    <cellStyle name="Comma 6 4 15" xfId="23311" xr:uid="{A6AE6DA0-0551-4FE2-BAC9-5BDF38722D4F}"/>
    <cellStyle name="Comma 6 4 2" xfId="1133" xr:uid="{35789707-B09E-4A75-9CD8-9ED253E0B038}"/>
    <cellStyle name="Comma 6 4 2 10" xfId="23466" xr:uid="{F5F43626-85F4-4785-B657-C1BC623D7F22}"/>
    <cellStyle name="Comma 6 4 2 2" xfId="2850" xr:uid="{86DDE770-06AC-4428-B631-33016D5F94F2}"/>
    <cellStyle name="Comma 6 4 2 2 2" xfId="4582" xr:uid="{9F1063CF-D426-412A-A8ED-45E792CDC3D8}"/>
    <cellStyle name="Comma 6 4 2 2 2 2" xfId="8080" xr:uid="{2216FD1A-1A68-4B01-BA64-86C71B21AE32}"/>
    <cellStyle name="Comma 6 4 2 2 2 2 2" xfId="15445" xr:uid="{8121F7B3-531C-4A90-A96E-65D8C3A5130E}"/>
    <cellStyle name="Comma 6 4 2 2 2 2 2 2" xfId="48063" xr:uid="{041EE566-0A1D-4421-98A4-A3CA5048CCB8}"/>
    <cellStyle name="Comma 6 4 2 2 2 2 2 3" xfId="35435" xr:uid="{85CDCF91-6413-4B72-BC9F-F3ED06FAD822}"/>
    <cellStyle name="Comma 6 4 2 2 2 2 3" xfId="22805" xr:uid="{EFB05C97-D5F4-4036-B997-8D2410B276C5}"/>
    <cellStyle name="Comma 6 4 2 2 2 2 3 2" xfId="41782" xr:uid="{AE629A73-77D7-4AE7-BDA6-189A4035DF6F}"/>
    <cellStyle name="Comma 6 4 2 2 2 2 4" xfId="29142" xr:uid="{D145C432-774A-4540-980F-3CC355F0734F}"/>
    <cellStyle name="Comma 6 4 2 2 2 3" xfId="5462" xr:uid="{E2462F2B-9AB2-442D-B695-BB5FB9870E45}"/>
    <cellStyle name="Comma 6 4 2 2 2 3 2" xfId="12827" xr:uid="{F9A74A1A-6502-4995-81BD-072E57573B83}"/>
    <cellStyle name="Comma 6 4 2 2 2 3 2 2" xfId="45445" xr:uid="{E8A18816-46E1-450A-B6C2-D732BD7C3E9E}"/>
    <cellStyle name="Comma 6 4 2 2 2 3 2 3" xfId="32817" xr:uid="{7E112E8F-D07C-4B10-A2DF-4A0B38876C78}"/>
    <cellStyle name="Comma 6 4 2 2 2 3 3" xfId="20187" xr:uid="{643A8540-47CB-40AB-A86E-614D9C0CFD55}"/>
    <cellStyle name="Comma 6 4 2 2 2 3 3 2" xfId="39164" xr:uid="{1DC2D540-6C06-4CC4-966E-F71870336CA3}"/>
    <cellStyle name="Comma 6 4 2 2 2 3 4" xfId="26524" xr:uid="{54246D90-6A9A-4F8C-8C6D-E83F07011008}"/>
    <cellStyle name="Comma 6 4 2 2 2 4" xfId="11948" xr:uid="{7DAADCF2-1FE2-472B-B662-FEEEE05C701E}"/>
    <cellStyle name="Comma 6 4 2 2 2 4 2" xfId="44566" xr:uid="{3B1F45C4-B4BB-4E36-9E74-389030D1F65D}"/>
    <cellStyle name="Comma 6 4 2 2 2 4 3" xfId="31938" xr:uid="{3CB44A72-9E85-4D9B-8652-A663F140B261}"/>
    <cellStyle name="Comma 6 4 2 2 2 5" xfId="19308" xr:uid="{1C6A508B-94F7-4A85-B466-14B1C2E68E72}"/>
    <cellStyle name="Comma 6 4 2 2 2 5 2" xfId="38285" xr:uid="{08E14FDC-83AE-42FD-B5B6-58A379F5893D}"/>
    <cellStyle name="Comma 6 4 2 2 2 6" xfId="25645" xr:uid="{6BFC0B4A-9AC2-4EC8-B251-4A99CA961046}"/>
    <cellStyle name="Comma 6 4 2 2 3" xfId="3726" xr:uid="{4D3DF2C8-A62C-40D0-BC0D-5A3BCF75426F}"/>
    <cellStyle name="Comma 6 4 2 2 3 2" xfId="7223" xr:uid="{F3468D78-F5AF-4912-B48D-4A314112A587}"/>
    <cellStyle name="Comma 6 4 2 2 3 2 2" xfId="14588" xr:uid="{789D64DB-FCEA-46B6-A564-1485A5727478}"/>
    <cellStyle name="Comma 6 4 2 2 3 2 2 2" xfId="47206" xr:uid="{6F7E87D6-43B1-4778-9C90-D109867FB3E2}"/>
    <cellStyle name="Comma 6 4 2 2 3 2 2 3" xfId="34578" xr:uid="{8D5A9BDB-D0AC-408C-A2C3-475A146C712E}"/>
    <cellStyle name="Comma 6 4 2 2 3 2 3" xfId="21948" xr:uid="{198B8879-2309-478F-BFEC-C5A5F9F1E0DC}"/>
    <cellStyle name="Comma 6 4 2 2 3 2 3 2" xfId="40925" xr:uid="{1DB62E22-FC63-4CBD-85CE-9C3D77F0B6DF}"/>
    <cellStyle name="Comma 6 4 2 2 3 2 4" xfId="28285" xr:uid="{271A8DD7-3AAF-43B3-93F3-A0A4EAB463D6}"/>
    <cellStyle name="Comma 6 4 2 2 3 3" xfId="11092" xr:uid="{8639C9A9-5043-4784-A024-987CBF40B027}"/>
    <cellStyle name="Comma 6 4 2 2 3 3 2" xfId="43709" xr:uid="{FB26B947-CF84-48DF-B633-DDC9D680B19C}"/>
    <cellStyle name="Comma 6 4 2 2 3 3 3" xfId="31081" xr:uid="{C9ED7C56-4F6A-4956-A940-51B2FE679172}"/>
    <cellStyle name="Comma 6 4 2 2 3 4" xfId="18452" xr:uid="{638EA221-BF46-43A2-AE28-72A849881662}"/>
    <cellStyle name="Comma 6 4 2 2 3 4 2" xfId="37428" xr:uid="{87C09009-5B4C-431A-B86D-34DD9209EA64}"/>
    <cellStyle name="Comma 6 4 2 2 3 5" xfId="24788" xr:uid="{A7F71C7E-FD1A-4C28-B97C-E59D8D94A5EB}"/>
    <cellStyle name="Comma 6 4 2 2 4" xfId="6347" xr:uid="{72C8EAD7-0A33-494F-AFCA-3A966FEE442B}"/>
    <cellStyle name="Comma 6 4 2 2 4 2" xfId="13712" xr:uid="{B99CEC37-DBCD-4E5D-8021-2CE8058E7F45}"/>
    <cellStyle name="Comma 6 4 2 2 4 2 2" xfId="46330" xr:uid="{A6516F51-900F-446A-8F68-7D8EEE7D60CB}"/>
    <cellStyle name="Comma 6 4 2 2 4 2 3" xfId="33702" xr:uid="{C7C519D5-0126-4417-BADD-2636888848FE}"/>
    <cellStyle name="Comma 6 4 2 2 4 3" xfId="21072" xr:uid="{DB932DE9-379B-4903-8D8A-7A909FAE1952}"/>
    <cellStyle name="Comma 6 4 2 2 4 3 2" xfId="40049" xr:uid="{EC6D563A-E7C6-4B32-BA56-B9821CD1C46D}"/>
    <cellStyle name="Comma 6 4 2 2 4 4" xfId="27409" xr:uid="{B379014F-1186-4787-B1D4-694BF7FC5DC6}"/>
    <cellStyle name="Comma 6 4 2 2 5" xfId="10218" xr:uid="{E0DF4040-D69B-4886-9E1B-807439E06529}"/>
    <cellStyle name="Comma 6 4 2 2 5 2" xfId="42833" xr:uid="{E5378CF5-7746-4D14-91DD-161759973989}"/>
    <cellStyle name="Comma 6 4 2 2 5 3" xfId="30205" xr:uid="{28AB23B6-04C5-423B-8E73-962AB2BD36F6}"/>
    <cellStyle name="Comma 6 4 2 2 6" xfId="17578" xr:uid="{E35654DB-AA7B-4B92-87EE-B4615EDF560C}"/>
    <cellStyle name="Comma 6 4 2 2 6 2" xfId="36552" xr:uid="{ED466456-E209-4A7B-BBD6-FC990B0E95C5}"/>
    <cellStyle name="Comma 6 4 2 2 7" xfId="23912" xr:uid="{3F2C91C9-34C5-48CF-89E1-C00BB4B79E13}"/>
    <cellStyle name="Comma 6 4 2 3" xfId="4142" xr:uid="{0357FC64-4031-4DB6-88F5-FF171AF6754D}"/>
    <cellStyle name="Comma 6 4 2 3 2" xfId="7639" xr:uid="{F19DC238-24A9-49C9-B469-1C44765DD99B}"/>
    <cellStyle name="Comma 6 4 2 3 2 2" xfId="15004" xr:uid="{FD663020-2C88-4B22-98BD-4FDB3B75AE49}"/>
    <cellStyle name="Comma 6 4 2 3 2 2 2" xfId="47622" xr:uid="{1CDAA654-DD5B-4F8D-813D-29287627F0AF}"/>
    <cellStyle name="Comma 6 4 2 3 2 2 3" xfId="34994" xr:uid="{1FAED839-6A87-46A6-8F11-831843301D5B}"/>
    <cellStyle name="Comma 6 4 2 3 2 3" xfId="22364" xr:uid="{E08810C1-3775-4EA0-AA37-C976936E95B0}"/>
    <cellStyle name="Comma 6 4 2 3 2 3 2" xfId="41341" xr:uid="{EDAF42D0-3577-44F5-AA42-533F0976DB38}"/>
    <cellStyle name="Comma 6 4 2 3 2 4" xfId="28701" xr:uid="{669C4225-CB0E-4DFB-AF49-1566A508927B}"/>
    <cellStyle name="Comma 6 4 2 3 3" xfId="5020" xr:uid="{2E6795A7-20D2-4D3A-ACB6-78DBE287D495}"/>
    <cellStyle name="Comma 6 4 2 3 3 2" xfId="12385" xr:uid="{E83B853B-8796-40EF-B897-066314DCDD2F}"/>
    <cellStyle name="Comma 6 4 2 3 3 2 2" xfId="45003" xr:uid="{EF0673E1-7D7E-4567-8FCE-50649871C0C0}"/>
    <cellStyle name="Comma 6 4 2 3 3 2 3" xfId="32375" xr:uid="{7510DDB5-00CC-459E-9D25-2C09F73ED4A6}"/>
    <cellStyle name="Comma 6 4 2 3 3 3" xfId="19745" xr:uid="{9D512B74-B2BD-41A3-8245-F41FC5799BBB}"/>
    <cellStyle name="Comma 6 4 2 3 3 3 2" xfId="38722" xr:uid="{35CD6B38-23FB-4B47-A5B7-1848AB85B079}"/>
    <cellStyle name="Comma 6 4 2 3 3 4" xfId="26082" xr:uid="{3B7D932E-A74A-4296-B7FB-5AF52871107F}"/>
    <cellStyle name="Comma 6 4 2 3 4" xfId="11508" xr:uid="{BD7D33E2-9C25-4EEE-8662-CB25E5242AD3}"/>
    <cellStyle name="Comma 6 4 2 3 4 2" xfId="44125" xr:uid="{3851C036-6C87-42DA-ABD5-78B28E3184E3}"/>
    <cellStyle name="Comma 6 4 2 3 4 3" xfId="31497" xr:uid="{6FED4794-177A-40A0-84EB-AA68A5663D31}"/>
    <cellStyle name="Comma 6 4 2 3 5" xfId="18868" xr:uid="{5F389899-4B58-4BF0-A3F5-BFB90BA0339E}"/>
    <cellStyle name="Comma 6 4 2 3 5 2" xfId="37844" xr:uid="{82CA34A7-49BD-4819-84BE-4535E4AD5D1A}"/>
    <cellStyle name="Comma 6 4 2 3 6" xfId="25204" xr:uid="{126BFBC2-F9DF-4331-8A00-3811653D1A9A}"/>
    <cellStyle name="Comma 6 4 2 4" xfId="3292" xr:uid="{55C959B3-A455-4D96-8299-DA309C5FA13C}"/>
    <cellStyle name="Comma 6 4 2 4 2" xfId="6789" xr:uid="{AE505578-2D7C-4863-93F2-09A0510407A1}"/>
    <cellStyle name="Comma 6 4 2 4 2 2" xfId="14154" xr:uid="{46E9FBBA-5595-4DA1-BFCC-A3B754CA374F}"/>
    <cellStyle name="Comma 6 4 2 4 2 2 2" xfId="46772" xr:uid="{CB950450-3BF4-484D-AF02-0BC29773E1CD}"/>
    <cellStyle name="Comma 6 4 2 4 2 2 3" xfId="34144" xr:uid="{1CE5026B-F598-4B92-8036-B887CBCD8CF3}"/>
    <cellStyle name="Comma 6 4 2 4 2 3" xfId="21514" xr:uid="{62DB3A27-2861-4788-B068-141B72E4D419}"/>
    <cellStyle name="Comma 6 4 2 4 2 3 2" xfId="40491" xr:uid="{FA727146-FA4E-462F-8936-7C16C84778AA}"/>
    <cellStyle name="Comma 6 4 2 4 2 4" xfId="27851" xr:uid="{CFD8C60A-1C34-4E25-A2FF-02AAA4C1074A}"/>
    <cellStyle name="Comma 6 4 2 4 3" xfId="10658" xr:uid="{35E2C9B9-3D08-4221-83CE-A32D14AC4EA5}"/>
    <cellStyle name="Comma 6 4 2 4 3 2" xfId="43275" xr:uid="{E2470110-3948-4D2D-98A1-5ADD4F52654E}"/>
    <cellStyle name="Comma 6 4 2 4 3 3" xfId="30647" xr:uid="{ABF7885B-7DEC-4553-A211-D87F2B53CC5A}"/>
    <cellStyle name="Comma 6 4 2 4 4" xfId="18018" xr:uid="{D8DC74F6-7F9E-4819-A1B6-908A1DE27833}"/>
    <cellStyle name="Comma 6 4 2 4 4 2" xfId="36994" xr:uid="{E71956B3-7B8B-46A2-B91B-980B1F8F4D74}"/>
    <cellStyle name="Comma 6 4 2 4 5" xfId="24354" xr:uid="{59CC5DE3-C32D-4102-8CF9-DD988B6408E3}"/>
    <cellStyle name="Comma 6 4 2 5" xfId="5905" xr:uid="{153EAF09-9C23-41F5-9CCC-B0FE71767754}"/>
    <cellStyle name="Comma 6 4 2 5 2" xfId="13270" xr:uid="{DF5CE680-2351-4FFB-9BFB-45552A873067}"/>
    <cellStyle name="Comma 6 4 2 5 2 2" xfId="45888" xr:uid="{81EC12A1-320B-45EF-A4C1-5FA891662107}"/>
    <cellStyle name="Comma 6 4 2 5 2 3" xfId="33260" xr:uid="{B2D93B50-20C5-4C5F-98F1-97F34C294611}"/>
    <cellStyle name="Comma 6 4 2 5 3" xfId="20630" xr:uid="{D0910159-0FB5-4EB1-A25C-57337C04F45C}"/>
    <cellStyle name="Comma 6 4 2 5 3 2" xfId="39607" xr:uid="{62667DFE-8536-45DB-8796-0BF1356514EB}"/>
    <cellStyle name="Comma 6 4 2 5 4" xfId="26967" xr:uid="{80B3731D-D17F-4963-B0D4-1F20ED8D5476}"/>
    <cellStyle name="Comma 6 4 2 6" xfId="2353" xr:uid="{22EFA562-4E5A-438E-9420-897C3EB65A6D}"/>
    <cellStyle name="Comma 6 4 2 6 2" xfId="9778" xr:uid="{9E44D89E-C433-4F1B-87DB-8CD084026A29}"/>
    <cellStyle name="Comma 6 4 2 6 2 2" xfId="42391" xr:uid="{67216AA9-076E-4B86-B8AA-E32B165BB7F7}"/>
    <cellStyle name="Comma 6 4 2 6 3" xfId="17138" xr:uid="{ADE7FBA1-FE33-4DDB-AB80-05FA78FDED39}"/>
    <cellStyle name="Comma 6 4 2 6 4" xfId="29763" xr:uid="{29C78C6E-AAE0-4047-88C8-9A4A1734F6A7}"/>
    <cellStyle name="Comma 6 4 2 7" xfId="1804" xr:uid="{D2D8601A-FDE4-492C-8B80-B37CB9555EA6}"/>
    <cellStyle name="Comma 6 4 2 7 2" xfId="9341" xr:uid="{2F374E6F-E5FA-484B-98F7-69BFA1556233}"/>
    <cellStyle name="Comma 6 4 2 7 3" xfId="16701" xr:uid="{DC3A3C0F-F4A0-4A97-BA68-DF8BD2C0C441}"/>
    <cellStyle name="Comma 6 4 2 7 4" xfId="36078" xr:uid="{1EB7E704-E95B-45A4-9744-C1396989D01C}"/>
    <cellStyle name="Comma 6 4 2 8" xfId="8976" xr:uid="{D764F5E4-2900-4C5C-A35F-97D823288BFF}"/>
    <cellStyle name="Comma 6 4 2 9" xfId="16336" xr:uid="{64D81844-0138-4BC2-A39A-146604131E1E}"/>
    <cellStyle name="Comma 6 4 3" xfId="1184" xr:uid="{7B4F0F0E-867B-4662-B69D-9778DD10A262}"/>
    <cellStyle name="Comma 6 4 3 2" xfId="4307" xr:uid="{CB6F69C4-C00E-47AC-89EE-54C302D1C316}"/>
    <cellStyle name="Comma 6 4 3 2 2" xfId="7805" xr:uid="{A0A4F0F8-A705-42C0-AF6B-4A599600D962}"/>
    <cellStyle name="Comma 6 4 3 2 2 2" xfId="15170" xr:uid="{58C624D2-AB1F-4CB4-AAF2-43BCA754F7FA}"/>
    <cellStyle name="Comma 6 4 3 2 2 2 2" xfId="47788" xr:uid="{D4408818-450B-4C65-8824-A0C1CBC8DF16}"/>
    <cellStyle name="Comma 6 4 3 2 2 2 3" xfId="35160" xr:uid="{7490EDF8-7E27-48CC-A691-FE0BAB5AB4B7}"/>
    <cellStyle name="Comma 6 4 3 2 2 3" xfId="22530" xr:uid="{126068CC-07BD-4FAA-B99B-AE903E138E1F}"/>
    <cellStyle name="Comma 6 4 3 2 2 3 2" xfId="41507" xr:uid="{2DB0097A-EA15-4190-B185-DE806F40D5D4}"/>
    <cellStyle name="Comma 6 4 3 2 2 4" xfId="28867" xr:uid="{ABAA88DB-92D9-4EC4-ADFF-886DC3A5A8CC}"/>
    <cellStyle name="Comma 6 4 3 2 3" xfId="5187" xr:uid="{1AECCA67-811F-4583-A3F1-F12AFDF9414E}"/>
    <cellStyle name="Comma 6 4 3 2 3 2" xfId="12552" xr:uid="{BA7F818D-FC2B-444E-B070-CF72F9B5FFB0}"/>
    <cellStyle name="Comma 6 4 3 2 3 2 2" xfId="45170" xr:uid="{0E5DAF86-4402-4B77-B9B9-A0ED9E8DEE6B}"/>
    <cellStyle name="Comma 6 4 3 2 3 2 3" xfId="32542" xr:uid="{AFF29849-0847-4008-8192-81D9AAA95F55}"/>
    <cellStyle name="Comma 6 4 3 2 3 3" xfId="19912" xr:uid="{F5522863-1F65-44F2-A6C0-CCFF0B12BCC6}"/>
    <cellStyle name="Comma 6 4 3 2 3 3 2" xfId="38889" xr:uid="{D8D91465-14C3-47E7-9660-CA2E7F2E1B8B}"/>
    <cellStyle name="Comma 6 4 3 2 3 4" xfId="26249" xr:uid="{BF5BFCA7-A072-4DA5-A1CE-C7707F8976C8}"/>
    <cellStyle name="Comma 6 4 3 2 4" xfId="11673" xr:uid="{BE48938E-6157-43D8-9912-AC19563DE0BE}"/>
    <cellStyle name="Comma 6 4 3 2 4 2" xfId="44291" xr:uid="{2C1A4A90-4626-4EE1-832A-975090EAC8EF}"/>
    <cellStyle name="Comma 6 4 3 2 4 3" xfId="31663" xr:uid="{AF2D5040-EAED-44A9-BD77-0DFD44652768}"/>
    <cellStyle name="Comma 6 4 3 2 5" xfId="19033" xr:uid="{568D9F80-8876-408F-9F4D-CC183A9F9386}"/>
    <cellStyle name="Comma 6 4 3 2 5 2" xfId="38010" xr:uid="{797D6425-619D-41DC-887D-C5163A156E35}"/>
    <cellStyle name="Comma 6 4 3 2 6" xfId="25370" xr:uid="{A480AFC2-A3AA-4637-B33E-B21CA360B435}"/>
    <cellStyle name="Comma 6 4 3 3" xfId="3457" xr:uid="{EDA98E7A-E56A-42ED-B219-0B1DC9DF3567}"/>
    <cellStyle name="Comma 6 4 3 3 2" xfId="6954" xr:uid="{452CDD6B-FD27-436D-84AB-1F6F06280EBE}"/>
    <cellStyle name="Comma 6 4 3 3 2 2" xfId="14319" xr:uid="{0366BB50-BB97-48EE-8AE7-FF5FF8BAABEA}"/>
    <cellStyle name="Comma 6 4 3 3 2 2 2" xfId="46937" xr:uid="{36FD124C-3869-4BA5-8D46-D7E8CE104BDB}"/>
    <cellStyle name="Comma 6 4 3 3 2 2 3" xfId="34309" xr:uid="{6739BD74-FD9B-427E-894E-CC1DB3EEE9D6}"/>
    <cellStyle name="Comma 6 4 3 3 2 3" xfId="21679" xr:uid="{C3F8EEEA-F364-4D7F-8544-EE9BCE2A0F06}"/>
    <cellStyle name="Comma 6 4 3 3 2 3 2" xfId="40656" xr:uid="{1EA02F11-C59C-40DE-98D4-3573D19358FF}"/>
    <cellStyle name="Comma 6 4 3 3 2 4" xfId="28016" xr:uid="{E698DFDF-87A9-4CF1-92AB-E2DD58EB8044}"/>
    <cellStyle name="Comma 6 4 3 3 3" xfId="10823" xr:uid="{3B428D42-B973-44B3-A2F8-1BCB7BC4B41C}"/>
    <cellStyle name="Comma 6 4 3 3 3 2" xfId="43440" xr:uid="{2799AEEE-FBC9-4933-AC16-B75AC6DA9C6D}"/>
    <cellStyle name="Comma 6 4 3 3 3 3" xfId="30812" xr:uid="{BDD6CC41-9980-4E21-B172-8321B9D05C2F}"/>
    <cellStyle name="Comma 6 4 3 3 4" xfId="18183" xr:uid="{AB94257A-02E9-46F9-8C01-24653E838B8E}"/>
    <cellStyle name="Comma 6 4 3 3 4 2" xfId="37159" xr:uid="{1EA5922D-4DA2-4157-919A-2B25ACD80E46}"/>
    <cellStyle name="Comma 6 4 3 3 5" xfId="24519" xr:uid="{5CA94B0D-BE9D-4E1A-8644-C4117BB89773}"/>
    <cellStyle name="Comma 6 4 3 4" xfId="6072" xr:uid="{CE23BFF8-7D52-412B-9878-56FE3C6BB378}"/>
    <cellStyle name="Comma 6 4 3 4 2" xfId="13437" xr:uid="{60DAAF7E-8A4D-4FDA-921E-A73F847AEA1C}"/>
    <cellStyle name="Comma 6 4 3 4 2 2" xfId="46055" xr:uid="{85A52B0F-395A-4053-9CC9-F6144C354BB1}"/>
    <cellStyle name="Comma 6 4 3 4 2 3" xfId="33427" xr:uid="{9CB1D0E8-8EBC-4E27-8103-E96F1402F608}"/>
    <cellStyle name="Comma 6 4 3 4 3" xfId="20797" xr:uid="{48763DF9-1634-461C-8A59-695C7426D833}"/>
    <cellStyle name="Comma 6 4 3 4 3 2" xfId="39774" xr:uid="{B407F596-0C47-480E-A57F-98B195BB987C}"/>
    <cellStyle name="Comma 6 4 3 4 4" xfId="27134" xr:uid="{1A815951-A5B7-4AF0-924E-1C6AC3EFF33B}"/>
    <cellStyle name="Comma 6 4 3 5" xfId="2559" xr:uid="{B1DBFB88-0538-460D-AF17-2735AFA385C3}"/>
    <cellStyle name="Comma 6 4 3 5 2" xfId="9944" xr:uid="{FD80635B-6B2D-4D07-BC9B-6FD52A4C6F34}"/>
    <cellStyle name="Comma 6 4 3 5 2 2" xfId="42558" xr:uid="{7B5518A5-1430-43D2-BFCB-94A0DE611205}"/>
    <cellStyle name="Comma 6 4 3 5 3" xfId="17304" xr:uid="{D183AD5E-7E0A-490E-8D2E-287ACB84D5BC}"/>
    <cellStyle name="Comma 6 4 3 5 4" xfId="29930" xr:uid="{D11665E8-7F53-472F-94FE-F45F06B0974C}"/>
    <cellStyle name="Comma 6 4 3 6" xfId="1900" xr:uid="{5C6446F6-3E82-4D52-91AE-4E5FC606CF11}"/>
    <cellStyle name="Comma 6 4 3 6 2" xfId="9437" xr:uid="{9098DC64-2144-4FC3-BFA8-591F73351E50}"/>
    <cellStyle name="Comma 6 4 3 6 3" xfId="16797" xr:uid="{11CF3F1C-4BF5-4222-964C-6538FB0D8C19}"/>
    <cellStyle name="Comma 6 4 3 6 4" xfId="36265" xr:uid="{A64ED1B0-4599-44F3-8E9F-F3ED3896CB00}"/>
    <cellStyle name="Comma 6 4 3 7" xfId="9016" xr:uid="{C0A9870E-0046-429D-8D4B-51FCC89E9888}"/>
    <cellStyle name="Comma 6 4 3 8" xfId="16376" xr:uid="{04A54C53-CEBA-40AB-A575-08A0263ECF33}"/>
    <cellStyle name="Comma 6 4 3 9" xfId="23637" xr:uid="{E6703955-AD28-45D9-AF12-3317F9FB3E98}"/>
    <cellStyle name="Comma 6 4 4" xfId="850" xr:uid="{4C37D3DC-A02B-4AF0-9408-D3418D3B7EE0}"/>
    <cellStyle name="Comma 6 4 4 2" xfId="2943" xr:uid="{AA9871AD-F5B3-411F-87AF-609156F691BD}"/>
    <cellStyle name="Comma 6 4 4 2 2" xfId="4674" xr:uid="{C400113E-E07A-4BB6-9CD4-DE837DA51908}"/>
    <cellStyle name="Comma 6 4 4 2 2 2" xfId="8172" xr:uid="{4F63265B-0BCA-4936-83BD-E2037F77B36C}"/>
    <cellStyle name="Comma 6 4 4 2 2 2 2" xfId="15537" xr:uid="{1470C4B3-FD6F-4DCC-8357-1A1167C9200B}"/>
    <cellStyle name="Comma 6 4 4 2 2 2 2 2" xfId="48155" xr:uid="{07D5D3C1-F19C-4D03-A61D-E9FFD0D74136}"/>
    <cellStyle name="Comma 6 4 4 2 2 2 2 3" xfId="35527" xr:uid="{814A6823-81A8-409A-B72D-681DD4973237}"/>
    <cellStyle name="Comma 6 4 4 2 2 2 3" xfId="22897" xr:uid="{0B381ED6-2965-40C2-B464-79C261F8589B}"/>
    <cellStyle name="Comma 6 4 4 2 2 2 3 2" xfId="41874" xr:uid="{A12677DC-EA82-44E5-BD8D-74A488A979C8}"/>
    <cellStyle name="Comma 6 4 4 2 2 2 4" xfId="29234" xr:uid="{4F7DC0F1-A46C-4FCA-9F45-1BAE9398691D}"/>
    <cellStyle name="Comma 6 4 4 2 2 3" xfId="5555" xr:uid="{0B67225A-30A4-4C77-8BDC-03E0B5E9DABF}"/>
    <cellStyle name="Comma 6 4 4 2 2 3 2" xfId="12920" xr:uid="{5100E9BF-1607-4207-940C-1037A4862465}"/>
    <cellStyle name="Comma 6 4 4 2 2 3 2 2" xfId="45538" xr:uid="{09C92808-C6C4-4AC8-A94E-5AEA8BB77AA6}"/>
    <cellStyle name="Comma 6 4 4 2 2 3 2 3" xfId="32910" xr:uid="{61F48F1E-CFF9-40CE-AB7C-CA3CB7A8A428}"/>
    <cellStyle name="Comma 6 4 4 2 2 3 3" xfId="20280" xr:uid="{A7DB3237-DD3D-4F24-8EE7-00241C073AE2}"/>
    <cellStyle name="Comma 6 4 4 2 2 3 3 2" xfId="39257" xr:uid="{1EDBCAD6-2772-461D-A195-4A2DFF1C29C9}"/>
    <cellStyle name="Comma 6 4 4 2 2 3 4" xfId="26617" xr:uid="{461643AE-E3CE-40C8-B163-1E4304AD8950}"/>
    <cellStyle name="Comma 6 4 4 2 2 4" xfId="12040" xr:uid="{85566BEA-9C34-4512-82AE-418916C45F3F}"/>
    <cellStyle name="Comma 6 4 4 2 2 4 2" xfId="44658" xr:uid="{A04B216A-7B44-461A-ACBD-7A935A2F904A}"/>
    <cellStyle name="Comma 6 4 4 2 2 4 3" xfId="32030" xr:uid="{D9BF4071-D1FC-43B7-85FE-24FCAF1BB954}"/>
    <cellStyle name="Comma 6 4 4 2 2 5" xfId="19400" xr:uid="{121E000E-04D2-4508-8DDA-C08C19E04F63}"/>
    <cellStyle name="Comma 6 4 4 2 2 5 2" xfId="38377" xr:uid="{EFD6A8A6-37C7-4BDF-A62F-31D64B494B3A}"/>
    <cellStyle name="Comma 6 4 4 2 2 6" xfId="25737" xr:uid="{4FE23315-DEE8-4CBC-9F4F-8D5B50A43EAA}"/>
    <cellStyle name="Comma 6 4 4 2 3" xfId="3815" xr:uid="{0F6A24A2-A579-409B-B5B2-5EF595EF322A}"/>
    <cellStyle name="Comma 6 4 4 2 3 2" xfId="7312" xr:uid="{8BE87E0E-3C69-4CA7-A878-FC12899B2677}"/>
    <cellStyle name="Comma 6 4 4 2 3 2 2" xfId="14677" xr:uid="{28029390-DCB7-4076-A1B0-6A4B64C373B6}"/>
    <cellStyle name="Comma 6 4 4 2 3 2 2 2" xfId="47295" xr:uid="{38E00AED-E028-46BD-AFCA-32A1E9C3BE6E}"/>
    <cellStyle name="Comma 6 4 4 2 3 2 2 3" xfId="34667" xr:uid="{A5C0C38E-2339-4367-8441-A1FACB9D490D}"/>
    <cellStyle name="Comma 6 4 4 2 3 2 3" xfId="22037" xr:uid="{C97FB986-70A2-419B-97FF-02B7D8ED75A2}"/>
    <cellStyle name="Comma 6 4 4 2 3 2 3 2" xfId="41014" xr:uid="{96ED0BF0-0BAC-4A3B-88AD-89294D59AC64}"/>
    <cellStyle name="Comma 6 4 4 2 3 2 4" xfId="28374" xr:uid="{D4218D1A-857F-468E-A7C3-E294722579AF}"/>
    <cellStyle name="Comma 6 4 4 2 3 3" xfId="11181" xr:uid="{243C5DE0-D718-4794-9757-01346D8253E8}"/>
    <cellStyle name="Comma 6 4 4 2 3 3 2" xfId="43798" xr:uid="{0DDD2938-B91E-49BB-8C89-44B3ADDB6165}"/>
    <cellStyle name="Comma 6 4 4 2 3 3 3" xfId="31170" xr:uid="{79ED67C3-EADF-4415-B3CA-B5E8C2D5E0DB}"/>
    <cellStyle name="Comma 6 4 4 2 3 4" xfId="18541" xr:uid="{C4F9FECD-4384-4098-BEB1-235E1241088B}"/>
    <cellStyle name="Comma 6 4 4 2 3 4 2" xfId="37517" xr:uid="{C45E58B4-146E-48E1-B57B-5DA6076D58B7}"/>
    <cellStyle name="Comma 6 4 4 2 3 5" xfId="24877" xr:uid="{76412178-3ECB-4820-BA12-CEE5112C20B0}"/>
    <cellStyle name="Comma 6 4 4 2 4" xfId="6440" xr:uid="{37E10F81-E521-4CF8-AAD1-277D3BC8C9E2}"/>
    <cellStyle name="Comma 6 4 4 2 4 2" xfId="13805" xr:uid="{FE046194-1AFD-4307-9BCA-1682B518AFEE}"/>
    <cellStyle name="Comma 6 4 4 2 4 2 2" xfId="46423" xr:uid="{DC4D59CD-7A6F-4A69-971E-0420BD0EB735}"/>
    <cellStyle name="Comma 6 4 4 2 4 2 3" xfId="33795" xr:uid="{7D3D4BF6-7929-49B0-A262-25906A77D47E}"/>
    <cellStyle name="Comma 6 4 4 2 4 3" xfId="21165" xr:uid="{42D72E70-008C-4DBA-B749-6D45591968C4}"/>
    <cellStyle name="Comma 6 4 4 2 4 3 2" xfId="40142" xr:uid="{4992D943-E0A7-4E90-BFF0-3AE47F6BCC2C}"/>
    <cellStyle name="Comma 6 4 4 2 4 4" xfId="27502" xr:uid="{D014FC9B-14A7-45DA-A695-2CCFF4AD2F16}"/>
    <cellStyle name="Comma 6 4 4 2 5" xfId="10309" xr:uid="{89DB2399-7C9D-42C8-AE22-019A1706741F}"/>
    <cellStyle name="Comma 6 4 4 2 5 2" xfId="42926" xr:uid="{AB4240F5-CD1A-4790-AFCF-36E3BC0C346C}"/>
    <cellStyle name="Comma 6 4 4 2 5 3" xfId="30298" xr:uid="{EAD2A022-D385-46CD-9A36-28086DA93130}"/>
    <cellStyle name="Comma 6 4 4 2 6" xfId="17669" xr:uid="{7CD6BB6E-E025-4DAC-8614-4961ABBF8221}"/>
    <cellStyle name="Comma 6 4 4 2 6 2" xfId="36645" xr:uid="{C9A10A57-F4CC-4814-9BA7-A47F7C2BBB76}"/>
    <cellStyle name="Comma 6 4 4 2 7" xfId="24005" xr:uid="{FCD935B5-7A40-4A8A-8ED2-5790EE834670}"/>
    <cellStyle name="Comma 6 4 4 3" xfId="4300" xr:uid="{DC9801C7-5C49-4298-9FD6-A49D38F68E66}"/>
    <cellStyle name="Comma 6 4 4 3 2" xfId="7798" xr:uid="{76FC1BE0-1132-443D-8A96-54051BB8C5D7}"/>
    <cellStyle name="Comma 6 4 4 3 2 2" xfId="15163" xr:uid="{DAB5D5A0-C553-4BF1-9E84-ED38B639D90A}"/>
    <cellStyle name="Comma 6 4 4 3 2 2 2" xfId="47781" xr:uid="{D0115F05-AA1E-4021-B958-2F73D820CB6F}"/>
    <cellStyle name="Comma 6 4 4 3 2 2 3" xfId="35153" xr:uid="{DA9293FE-62C2-4D8E-B281-D02EFF5AEB62}"/>
    <cellStyle name="Comma 6 4 4 3 2 3" xfId="22523" xr:uid="{2EAB3023-6515-471C-A05E-124EC8AFD380}"/>
    <cellStyle name="Comma 6 4 4 3 2 3 2" xfId="41500" xr:uid="{BA4FDC54-200A-4ED2-98F9-0B340C5D7FA4}"/>
    <cellStyle name="Comma 6 4 4 3 2 4" xfId="28860" xr:uid="{BE951571-0522-4319-B2AE-925AEA777C4D}"/>
    <cellStyle name="Comma 6 4 4 3 3" xfId="5180" xr:uid="{07B16599-931A-44C6-9A67-27EFCED2DEE4}"/>
    <cellStyle name="Comma 6 4 4 3 3 2" xfId="12545" xr:uid="{9A925C7B-2A53-412B-855F-E7E3E6866AC7}"/>
    <cellStyle name="Comma 6 4 4 3 3 2 2" xfId="45163" xr:uid="{5268EA4D-164E-4717-8B4E-381D729C6BB7}"/>
    <cellStyle name="Comma 6 4 4 3 3 2 3" xfId="32535" xr:uid="{F14AAA1D-51ED-416D-B358-4FCB28F231E0}"/>
    <cellStyle name="Comma 6 4 4 3 3 3" xfId="19905" xr:uid="{87A4AA37-2F7C-4E46-9FED-56BCF9053111}"/>
    <cellStyle name="Comma 6 4 4 3 3 3 2" xfId="38882" xr:uid="{A02DD97C-0618-4672-AE44-0B466491ECE9}"/>
    <cellStyle name="Comma 6 4 4 3 3 4" xfId="26242" xr:uid="{1E74791F-3984-4B32-B379-705516327027}"/>
    <cellStyle name="Comma 6 4 4 3 4" xfId="11666" xr:uid="{38A9CFE1-8E00-4472-BBB4-100093260657}"/>
    <cellStyle name="Comma 6 4 4 3 4 2" xfId="44284" xr:uid="{6C104BED-859E-4E8C-B75F-0D3FB026A332}"/>
    <cellStyle name="Comma 6 4 4 3 4 3" xfId="31656" xr:uid="{30887157-F974-4A57-8EF1-078633FFFEE6}"/>
    <cellStyle name="Comma 6 4 4 3 5" xfId="19026" xr:uid="{D1A376BD-D2D6-4773-AFFC-ED60108462CA}"/>
    <cellStyle name="Comma 6 4 4 3 5 2" xfId="38003" xr:uid="{2C0F02FC-E9E0-4C93-9259-8F5E6F004642}"/>
    <cellStyle name="Comma 6 4 4 3 6" xfId="25363" xr:uid="{F4A45343-B6B8-4133-BB52-FD3BE6305B71}"/>
    <cellStyle name="Comma 6 4 4 4" xfId="3450" xr:uid="{C56C8A72-A6E7-43B8-BF40-8D51942D64BE}"/>
    <cellStyle name="Comma 6 4 4 4 2" xfId="6947" xr:uid="{8F74BAFA-3A2B-4234-B249-2C0E6F97CD6D}"/>
    <cellStyle name="Comma 6 4 4 4 2 2" xfId="14312" xr:uid="{3EADBEAB-2961-468E-88F7-91595ADF0E5F}"/>
    <cellStyle name="Comma 6 4 4 4 2 2 2" xfId="46930" xr:uid="{A0210942-D355-4724-A665-DD8A54595D6B}"/>
    <cellStyle name="Comma 6 4 4 4 2 2 3" xfId="34302" xr:uid="{BFDB8FCB-4EBE-4C33-8B5A-B84188A24C31}"/>
    <cellStyle name="Comma 6 4 4 4 2 3" xfId="21672" xr:uid="{B990FF59-9A84-4C63-BEAA-DC173DF4C759}"/>
    <cellStyle name="Comma 6 4 4 4 2 3 2" xfId="40649" xr:uid="{07125AB4-7043-4666-AEEB-1AFCBD0994E7}"/>
    <cellStyle name="Comma 6 4 4 4 2 4" xfId="28009" xr:uid="{CB2F97E6-ADA0-4F86-A5F7-2CF2DD3F0474}"/>
    <cellStyle name="Comma 6 4 4 4 3" xfId="10816" xr:uid="{02E82394-701F-4546-8F8F-65D4DFDBD89B}"/>
    <cellStyle name="Comma 6 4 4 4 3 2" xfId="43433" xr:uid="{0FE0DC69-0596-425A-BE53-C3CEAC6C65A3}"/>
    <cellStyle name="Comma 6 4 4 4 3 3" xfId="30805" xr:uid="{46FB6633-3C95-48DD-9645-F03428C4D733}"/>
    <cellStyle name="Comma 6 4 4 4 4" xfId="18176" xr:uid="{E04D513C-7C78-417B-9D3F-2D53D687BE46}"/>
    <cellStyle name="Comma 6 4 4 4 4 2" xfId="37152" xr:uid="{AAB81F5C-3367-424A-9916-F54CEC82131E}"/>
    <cellStyle name="Comma 6 4 4 4 5" xfId="24512" xr:uid="{989DBEC9-DF7B-4A76-BC17-4D9449E1ACA2}"/>
    <cellStyle name="Comma 6 4 4 5" xfId="6065" xr:uid="{F755152E-37F6-49C0-822C-A6DF4C45C3A9}"/>
    <cellStyle name="Comma 6 4 4 5 2" xfId="13430" xr:uid="{EABD0BC0-46E8-48A7-9FDC-6D5E313C720B}"/>
    <cellStyle name="Comma 6 4 4 5 2 2" xfId="46048" xr:uid="{72302E24-A38F-46C7-93B0-708A82AB45AA}"/>
    <cellStyle name="Comma 6 4 4 5 2 3" xfId="33420" xr:uid="{25173E8E-81D3-4D24-BD37-6EF053E6C892}"/>
    <cellStyle name="Comma 6 4 4 5 3" xfId="20790" xr:uid="{0C4B14E3-26A4-43A9-89E9-3667D7A75F92}"/>
    <cellStyle name="Comma 6 4 4 5 3 2" xfId="39767" xr:uid="{52EBF478-85A3-4276-A914-E2ADEAE93805}"/>
    <cellStyle name="Comma 6 4 4 5 4" xfId="27127" xr:uid="{5358E025-B8E8-4F6D-8863-B9CFCD551397}"/>
    <cellStyle name="Comma 6 4 4 6" xfId="2545" xr:uid="{65F2FDDD-BE24-4171-ADF4-47BE5692452F}"/>
    <cellStyle name="Comma 6 4 4 6 2" xfId="9937" xr:uid="{D6020F51-3F6A-4F49-BCA2-4AFB44BB9C5F}"/>
    <cellStyle name="Comma 6 4 4 6 2 2" xfId="42551" xr:uid="{431654A3-7DBF-4C55-95D9-107ED7DD99FD}"/>
    <cellStyle name="Comma 6 4 4 6 3" xfId="17297" xr:uid="{97BE3230-ECDD-4AD3-AAA0-27E916B7A5F6}"/>
    <cellStyle name="Comma 6 4 4 6 4" xfId="29923" xr:uid="{FBF5CACA-C461-4974-9F02-EBC09C11D0F0}"/>
    <cellStyle name="Comma 6 4 4 7" xfId="8719" xr:uid="{D3F7A281-7D2C-48A9-9213-2BDF32E716BF}"/>
    <cellStyle name="Comma 6 4 4 7 2" xfId="36251" xr:uid="{92C867BB-92C0-4E70-9E58-7C5A1638A6C9}"/>
    <cellStyle name="Comma 6 4 4 8" xfId="16079" xr:uid="{50C9E11D-E841-4307-A72C-17A960D9E7DD}"/>
    <cellStyle name="Comma 6 4 4 9" xfId="23630" xr:uid="{853A18E4-8505-49E6-8D25-A3E521C55910}"/>
    <cellStyle name="Comma 6 4 5" xfId="2695" xr:uid="{4C9DED31-3F47-4D60-933B-BABE6D0D4E29}"/>
    <cellStyle name="Comma 6 4 5 2" xfId="4427" xr:uid="{967788E9-4FCC-49B5-BC1E-477110268808}"/>
    <cellStyle name="Comma 6 4 5 2 2" xfId="7925" xr:uid="{5081C2F3-9AFA-411E-B7BC-6F25B4BB9C1A}"/>
    <cellStyle name="Comma 6 4 5 2 2 2" xfId="15290" xr:uid="{D645FB99-457D-4E00-9C7B-B58A555BEF4F}"/>
    <cellStyle name="Comma 6 4 5 2 2 2 2" xfId="47908" xr:uid="{75F85D10-E6E9-4702-8C67-027FF6BDB58B}"/>
    <cellStyle name="Comma 6 4 5 2 2 2 3" xfId="35280" xr:uid="{E48A0AFB-42F5-45A2-9B6A-E38FA253775C}"/>
    <cellStyle name="Comma 6 4 5 2 2 3" xfId="22650" xr:uid="{710C04AD-941C-4627-9F80-BFE2E63FE2A1}"/>
    <cellStyle name="Comma 6 4 5 2 2 3 2" xfId="41627" xr:uid="{E519FF1C-7E41-4127-A27E-7CA12F618994}"/>
    <cellStyle name="Comma 6 4 5 2 2 4" xfId="28987" xr:uid="{22434A89-5FD4-4EEE-8FDE-BF1EA1B53A77}"/>
    <cellStyle name="Comma 6 4 5 2 3" xfId="5307" xr:uid="{BEF0199A-12B5-4BA8-94F1-04C765161481}"/>
    <cellStyle name="Comma 6 4 5 2 3 2" xfId="12672" xr:uid="{1137C3B5-48C1-4226-BFCF-25C05168D6B5}"/>
    <cellStyle name="Comma 6 4 5 2 3 2 2" xfId="45290" xr:uid="{1EF06454-CF22-4246-B747-19020E719547}"/>
    <cellStyle name="Comma 6 4 5 2 3 2 3" xfId="32662" xr:uid="{5BBA8540-FB87-4AF3-9BFC-77FF2E0439A5}"/>
    <cellStyle name="Comma 6 4 5 2 3 3" xfId="20032" xr:uid="{640E1988-05B0-4290-901A-1BCD58EDC6E6}"/>
    <cellStyle name="Comma 6 4 5 2 3 3 2" xfId="39009" xr:uid="{B7AF22F9-5C27-43EA-9930-0396E24AEE66}"/>
    <cellStyle name="Comma 6 4 5 2 3 4" xfId="26369" xr:uid="{5B05EC5A-6055-4BDA-9A8F-688D9C39BA48}"/>
    <cellStyle name="Comma 6 4 5 2 4" xfId="11793" xr:uid="{B474D550-7990-4127-9248-C8B6BD95A1A0}"/>
    <cellStyle name="Comma 6 4 5 2 4 2" xfId="44411" xr:uid="{18B07411-43C8-4E73-9FBD-0183BD9685A5}"/>
    <cellStyle name="Comma 6 4 5 2 4 3" xfId="31783" xr:uid="{F0F1BE12-722D-4CFE-AF8A-ED43D18DAE24}"/>
    <cellStyle name="Comma 6 4 5 2 5" xfId="19153" xr:uid="{663F198C-399E-4BA7-83F3-908E74E1F862}"/>
    <cellStyle name="Comma 6 4 5 2 5 2" xfId="38130" xr:uid="{788E9CE6-EA40-4FE9-AD67-0D21C64E8CE0}"/>
    <cellStyle name="Comma 6 4 5 2 6" xfId="25490" xr:uid="{EF36784B-7119-4F1B-BD6A-9820DECB0069}"/>
    <cellStyle name="Comma 6 4 5 3" xfId="3572" xr:uid="{E60658EA-D29F-4E00-B9DA-11F8E569B995}"/>
    <cellStyle name="Comma 6 4 5 3 2" xfId="7069" xr:uid="{1CD76DBD-0E1A-4F29-8624-36D6511F2CFB}"/>
    <cellStyle name="Comma 6 4 5 3 2 2" xfId="14434" xr:uid="{924E07EA-3209-4FBC-B47A-BD0D2FB046B9}"/>
    <cellStyle name="Comma 6 4 5 3 2 2 2" xfId="47052" xr:uid="{1934A119-69CB-40F6-A3E6-297E5D6FCDED}"/>
    <cellStyle name="Comma 6 4 5 3 2 2 3" xfId="34424" xr:uid="{BA7409AE-08E7-461C-B177-A2728BC02411}"/>
    <cellStyle name="Comma 6 4 5 3 2 3" xfId="21794" xr:uid="{4E545C31-A726-44DA-8481-E23AA313DFD1}"/>
    <cellStyle name="Comma 6 4 5 3 2 3 2" xfId="40771" xr:uid="{AF1B238A-D0A1-4081-9B85-A5860E3E75BB}"/>
    <cellStyle name="Comma 6 4 5 3 2 4" xfId="28131" xr:uid="{FC478411-B023-48D4-B8E9-2B992F1E0948}"/>
    <cellStyle name="Comma 6 4 5 3 3" xfId="10938" xr:uid="{A4935F1D-95C0-484B-BFDD-D03520FD97F0}"/>
    <cellStyle name="Comma 6 4 5 3 3 2" xfId="43555" xr:uid="{A30AAA92-371F-439D-BDC5-245B8E959EAA}"/>
    <cellStyle name="Comma 6 4 5 3 3 3" xfId="30927" xr:uid="{CDA373BE-39AF-41E0-97D1-4002BFB9AB2F}"/>
    <cellStyle name="Comma 6 4 5 3 4" xfId="18298" xr:uid="{BA438DAE-17D4-419C-B212-4F20415159DC}"/>
    <cellStyle name="Comma 6 4 5 3 4 2" xfId="37274" xr:uid="{48E0DE5F-27B6-49C9-AF9B-1E128B432E4E}"/>
    <cellStyle name="Comma 6 4 5 3 5" xfId="24634" xr:uid="{225B1F25-930E-4527-B9D5-5447989EB9B2}"/>
    <cellStyle name="Comma 6 4 5 4" xfId="6192" xr:uid="{36C23AA2-00DA-4074-A6B0-B8D14A1B3F83}"/>
    <cellStyle name="Comma 6 4 5 4 2" xfId="13557" xr:uid="{06879DA4-8860-4978-B5D7-651C9CFC431C}"/>
    <cellStyle name="Comma 6 4 5 4 2 2" xfId="46175" xr:uid="{507F00DD-D64E-4519-8EFB-86CC41558756}"/>
    <cellStyle name="Comma 6 4 5 4 2 3" xfId="33547" xr:uid="{D6805A63-453D-4F2E-9350-D8C065801808}"/>
    <cellStyle name="Comma 6 4 5 4 3" xfId="20917" xr:uid="{25DFD56A-A938-4EDD-BDA9-744B3ECEE52F}"/>
    <cellStyle name="Comma 6 4 5 4 3 2" xfId="39894" xr:uid="{62A05678-69E9-4733-B348-816306355E6E}"/>
    <cellStyle name="Comma 6 4 5 4 4" xfId="27254" xr:uid="{57D537DA-3AD0-4A3C-A42E-4EF9EF2AD124}"/>
    <cellStyle name="Comma 6 4 5 5" xfId="10063" xr:uid="{13E9F419-E77C-491D-A5D6-7F49031476D2}"/>
    <cellStyle name="Comma 6 4 5 5 2" xfId="42678" xr:uid="{9F81E3DE-7152-4F59-B6A6-0DE369CB36B1}"/>
    <cellStyle name="Comma 6 4 5 5 3" xfId="30050" xr:uid="{3E521C45-4F9B-4A6C-BDF1-19922112B2DE}"/>
    <cellStyle name="Comma 6 4 5 6" xfId="17423" xr:uid="{E9713124-79CA-48A4-89DD-2CF35392D2D8}"/>
    <cellStyle name="Comma 6 4 5 6 2" xfId="36397" xr:uid="{6A29EEE4-B271-4DCA-935D-829DD96862B7}"/>
    <cellStyle name="Comma 6 4 5 7" xfId="23757" xr:uid="{5EE93DEA-0456-42CB-BC7B-84397A6C8507}"/>
    <cellStyle name="Comma 6 4 6" xfId="3988" xr:uid="{38FD2B46-44E4-4401-97C3-E7E89DB85F2E}"/>
    <cellStyle name="Comma 6 4 6 2" xfId="7485" xr:uid="{F46F15EE-E4AE-47A1-9017-E108361222E7}"/>
    <cellStyle name="Comma 6 4 6 2 2" xfId="14850" xr:uid="{F4B0412D-A879-4C67-9116-873654A67071}"/>
    <cellStyle name="Comma 6 4 6 2 2 2" xfId="47468" xr:uid="{40C28F6A-8BFB-40D7-9ECF-A62CEB2F4F62}"/>
    <cellStyle name="Comma 6 4 6 2 2 3" xfId="34840" xr:uid="{6639D74A-3B42-4B92-A7B4-0F894EC30BA4}"/>
    <cellStyle name="Comma 6 4 6 2 3" xfId="22210" xr:uid="{3DDF563F-07EA-4541-BA9B-A1335150944C}"/>
    <cellStyle name="Comma 6 4 6 2 3 2" xfId="41187" xr:uid="{FBCE7FB7-03D4-4094-BC27-AB6544E5FD16}"/>
    <cellStyle name="Comma 6 4 6 2 4" xfId="28547" xr:uid="{D428E29F-6907-4A84-8C1F-6E2C0FC34552}"/>
    <cellStyle name="Comma 6 4 6 3" xfId="4865" xr:uid="{26F16E61-7CA6-4B79-9A04-17E47D70CE6A}"/>
    <cellStyle name="Comma 6 4 6 3 2" xfId="12230" xr:uid="{C0D96ABB-F3B0-487D-945D-46939215D57B}"/>
    <cellStyle name="Comma 6 4 6 3 2 2" xfId="44848" xr:uid="{11F0E192-15F3-4DAD-B73C-7460396CC930}"/>
    <cellStyle name="Comma 6 4 6 3 2 3" xfId="32220" xr:uid="{3579F14A-C871-4695-B378-BF7EAC53FF36}"/>
    <cellStyle name="Comma 6 4 6 3 3" xfId="19590" xr:uid="{F9CDFFD5-5916-434A-AB68-594D84ABAB6D}"/>
    <cellStyle name="Comma 6 4 6 3 3 2" xfId="38567" xr:uid="{941F0273-2FF1-4C1D-BBE4-DDA777CD89AD}"/>
    <cellStyle name="Comma 6 4 6 3 4" xfId="25927" xr:uid="{489B7B93-375A-4A18-BAB0-4EE6250E73EC}"/>
    <cellStyle name="Comma 6 4 6 4" xfId="11354" xr:uid="{E055B34B-082B-4B57-AF07-D25BC0B363DB}"/>
    <cellStyle name="Comma 6 4 6 4 2" xfId="43971" xr:uid="{44A331E4-C884-4BAB-B603-CA2FC7BBB13B}"/>
    <cellStyle name="Comma 6 4 6 4 3" xfId="31343" xr:uid="{CF3FD4F8-2562-494F-A7F2-747DEA9C13B7}"/>
    <cellStyle name="Comma 6 4 6 5" xfId="18714" xr:uid="{D93C4389-17AF-4864-99E3-D682F9CA8638}"/>
    <cellStyle name="Comma 6 4 6 5 2" xfId="37690" xr:uid="{6D987ADB-091C-4488-A047-02188A04E7F7}"/>
    <cellStyle name="Comma 6 4 6 6" xfId="25050" xr:uid="{B67CED8D-D345-4148-BBBB-4D8FD22A22BC}"/>
    <cellStyle name="Comma 6 4 7" xfId="3138" xr:uid="{8DC640E2-F60F-4F13-98FC-FF77164A7481}"/>
    <cellStyle name="Comma 6 4 7 2" xfId="6635" xr:uid="{EA55F682-7C7B-4737-A60A-3B31F6CD78B0}"/>
    <cellStyle name="Comma 6 4 7 2 2" xfId="14000" xr:uid="{C5476C85-1BC6-4380-B850-920E7937DC26}"/>
    <cellStyle name="Comma 6 4 7 2 2 2" xfId="46618" xr:uid="{115A478D-B00A-4A20-ABBB-11080EE22623}"/>
    <cellStyle name="Comma 6 4 7 2 2 3" xfId="33990" xr:uid="{42D88300-73A6-4487-9484-0392825A4EDE}"/>
    <cellStyle name="Comma 6 4 7 2 3" xfId="21360" xr:uid="{E6903E27-793E-455E-BD91-16668E107D09}"/>
    <cellStyle name="Comma 6 4 7 2 3 2" xfId="40337" xr:uid="{102E0B71-81BF-4C17-8475-A899122AAF14}"/>
    <cellStyle name="Comma 6 4 7 2 4" xfId="27697" xr:uid="{5DA014FF-E5F9-4E1E-B0DF-D93E47D4CB7C}"/>
    <cellStyle name="Comma 6 4 7 3" xfId="10504" xr:uid="{057CF233-2CE5-4533-B447-864EAACAEA5B}"/>
    <cellStyle name="Comma 6 4 7 3 2" xfId="43121" xr:uid="{316241C5-2DEB-4BCB-996F-261BE2C2BA46}"/>
    <cellStyle name="Comma 6 4 7 3 3" xfId="30493" xr:uid="{C4E3A3AB-F99E-419C-9AE0-9F0A298A6AF0}"/>
    <cellStyle name="Comma 6 4 7 4" xfId="17864" xr:uid="{2BC87455-F159-42EE-81D2-9B2DDB69CE92}"/>
    <cellStyle name="Comma 6 4 7 4 2" xfId="36840" xr:uid="{CCE77042-9C10-484B-935A-2683FE739364}"/>
    <cellStyle name="Comma 6 4 7 5" xfId="24200" xr:uid="{4B31221C-AF00-4DD0-8EF3-919BC125FA71}"/>
    <cellStyle name="Comma 6 4 8" xfId="5750" xr:uid="{AE3F8245-9395-4086-A9B9-78C6D10531B8}"/>
    <cellStyle name="Comma 6 4 8 2" xfId="13115" xr:uid="{F6D448A2-D10F-4B77-ADBA-B5F9858DE1A1}"/>
    <cellStyle name="Comma 6 4 8 2 2" xfId="45733" xr:uid="{030166A3-3A94-45ED-9ECB-B584A9398367}"/>
    <cellStyle name="Comma 6 4 8 2 3" xfId="33105" xr:uid="{789DDD61-ECB5-4925-92C4-87F4D9211116}"/>
    <cellStyle name="Comma 6 4 8 3" xfId="20475" xr:uid="{067AF346-3AF9-4877-98C7-ED341FFFBB60}"/>
    <cellStyle name="Comma 6 4 8 3 2" xfId="39452" xr:uid="{A54DC068-36D4-414B-ACA0-F5FF44B1FA39}"/>
    <cellStyle name="Comma 6 4 8 4" xfId="26812" xr:uid="{BA77120A-B189-4717-A55E-EDB6E21BD081}"/>
    <cellStyle name="Comma 6 4 9" xfId="2198" xr:uid="{57CCA241-587A-45E3-96A0-FEF3B9464DB7}"/>
    <cellStyle name="Comma 6 4 9 2" xfId="9623" xr:uid="{89FED783-0E0C-48CD-B28B-950B13C09A2E}"/>
    <cellStyle name="Comma 6 4 9 2 2" xfId="41973" xr:uid="{CBBBB02F-6A15-4167-BEC2-CC007FC444FD}"/>
    <cellStyle name="Comma 6 4 9 3" xfId="16983" xr:uid="{8DF9DF63-1679-4643-B602-C347F5CCF82B}"/>
    <cellStyle name="Comma 6 4 9 4" xfId="29337" xr:uid="{AF6D5F9A-031D-48DC-BD09-3A1D97BCF872}"/>
    <cellStyle name="Comma 6 5" xfId="544" xr:uid="{348F0A2B-2063-474C-9B6D-71A7B9E4B5D3}"/>
    <cellStyle name="Comma 6 5 10" xfId="8528" xr:uid="{471D4D5D-8065-4FFA-9A52-EC20531AD17D}"/>
    <cellStyle name="Comma 6 5 11" xfId="15888" xr:uid="{985F3237-C99C-4BE4-8236-1ADBB1EC537E}"/>
    <cellStyle name="Comma 6 5 12" xfId="23390" xr:uid="{F3002A86-8AC2-4E29-8256-35EDF638B2CE}"/>
    <cellStyle name="Comma 6 5 2" xfId="1119" xr:uid="{4A762723-9ACD-48F6-A765-629D4CF940B1}"/>
    <cellStyle name="Comma 6 5 2 2" xfId="2570" xr:uid="{18744354-3E75-43BD-A957-BF5CA6EC981A}"/>
    <cellStyle name="Comma 6 5 2 3" xfId="8962" xr:uid="{93AC8069-0A23-4E32-8216-5FBF4B0B0D5D}"/>
    <cellStyle name="Comma 6 5 2 4" xfId="16322" xr:uid="{907006B7-2D1D-47A6-B999-AF4ECA184ABF}"/>
    <cellStyle name="Comma 6 5 3" xfId="1193" xr:uid="{74042D3C-E18B-4FFA-9E41-84DCE2D249F7}"/>
    <cellStyle name="Comma 6 5 3 2" xfId="4506" xr:uid="{751D3757-A3C5-4137-9432-54F6B1722640}"/>
    <cellStyle name="Comma 6 5 3 2 2" xfId="8004" xr:uid="{823174C8-23A4-4DCF-8D03-B843A57C0991}"/>
    <cellStyle name="Comma 6 5 3 2 2 2" xfId="15369" xr:uid="{D297B7E6-3D0A-4023-8448-EDD0C854DB6A}"/>
    <cellStyle name="Comma 6 5 3 2 2 2 2" xfId="47987" xr:uid="{FFFAFF84-7AFA-4364-B32C-23F12CA152FE}"/>
    <cellStyle name="Comma 6 5 3 2 2 2 3" xfId="35359" xr:uid="{47E57552-F9D2-4AB3-B423-F1FEA541D4E0}"/>
    <cellStyle name="Comma 6 5 3 2 2 3" xfId="22729" xr:uid="{D1359A8C-ECE1-436F-96DE-CF8ADE7E972E}"/>
    <cellStyle name="Comma 6 5 3 2 2 3 2" xfId="41706" xr:uid="{4768A229-73BF-4C13-97B9-52DCC85F4394}"/>
    <cellStyle name="Comma 6 5 3 2 2 4" xfId="29066" xr:uid="{AE09AF0F-0064-4BF5-B119-7EDD490E388F}"/>
    <cellStyle name="Comma 6 5 3 2 3" xfId="5386" xr:uid="{5990A867-70EF-404D-88F2-05D9EC009C87}"/>
    <cellStyle name="Comma 6 5 3 2 3 2" xfId="12751" xr:uid="{50232A19-9663-4B6D-97AA-B9C0A0D93A99}"/>
    <cellStyle name="Comma 6 5 3 2 3 2 2" xfId="45369" xr:uid="{C69D60D6-CAE2-4135-A66E-1EF89C50000F}"/>
    <cellStyle name="Comma 6 5 3 2 3 2 3" xfId="32741" xr:uid="{019D7739-DD30-4D57-BCF4-20D1C944BCF1}"/>
    <cellStyle name="Comma 6 5 3 2 3 3" xfId="20111" xr:uid="{357912FD-B1B3-4FB4-9DBC-59E1007867E6}"/>
    <cellStyle name="Comma 6 5 3 2 3 3 2" xfId="39088" xr:uid="{0C3DDF1D-62DB-45CC-A91E-81E7B5B77975}"/>
    <cellStyle name="Comma 6 5 3 2 3 4" xfId="26448" xr:uid="{10FA9BB6-94A8-4F60-95F3-268071170503}"/>
    <cellStyle name="Comma 6 5 3 2 4" xfId="11872" xr:uid="{2D07B815-30CD-4876-8A8D-22FFF9862A2B}"/>
    <cellStyle name="Comma 6 5 3 2 4 2" xfId="44490" xr:uid="{F18E1CDE-47ED-4088-9324-C13C8240E896}"/>
    <cellStyle name="Comma 6 5 3 2 4 3" xfId="31862" xr:uid="{DDB7FEF9-E929-412D-874F-D205B011E1B6}"/>
    <cellStyle name="Comma 6 5 3 2 5" xfId="19232" xr:uid="{B267CC46-6BAF-44E7-B7C5-38E698020736}"/>
    <cellStyle name="Comma 6 5 3 2 5 2" xfId="38209" xr:uid="{52B30BDF-07A9-4F43-8128-DB3C81531776}"/>
    <cellStyle name="Comma 6 5 3 2 6" xfId="25569" xr:uid="{0F859E1B-D9EA-466F-8680-B5B86738D0B8}"/>
    <cellStyle name="Comma 6 5 3 3" xfId="3651" xr:uid="{1E731D5A-F0AD-4362-A72B-FA02BF9A2AFB}"/>
    <cellStyle name="Comma 6 5 3 3 2" xfId="7148" xr:uid="{26FD999A-AE32-46D5-8142-AF39A962CBD6}"/>
    <cellStyle name="Comma 6 5 3 3 2 2" xfId="14513" xr:uid="{ED42C863-ECA9-45DB-ADB5-4993281B87E1}"/>
    <cellStyle name="Comma 6 5 3 3 2 2 2" xfId="47131" xr:uid="{5613D1F5-0302-40F5-A746-111BA8D33F92}"/>
    <cellStyle name="Comma 6 5 3 3 2 2 3" xfId="34503" xr:uid="{84852CEE-82B0-4C51-B596-261318D6A3F4}"/>
    <cellStyle name="Comma 6 5 3 3 2 3" xfId="21873" xr:uid="{C952B4CB-7DC8-4D02-B10A-12C6E5027037}"/>
    <cellStyle name="Comma 6 5 3 3 2 3 2" xfId="40850" xr:uid="{A718E5D2-3F33-4B2E-85E0-7E8586226492}"/>
    <cellStyle name="Comma 6 5 3 3 2 4" xfId="28210" xr:uid="{04687799-8724-4B21-A2B9-3FC9F2AC1F15}"/>
    <cellStyle name="Comma 6 5 3 3 3" xfId="11017" xr:uid="{33035435-D772-4552-A6C9-821071172286}"/>
    <cellStyle name="Comma 6 5 3 3 3 2" xfId="43634" xr:uid="{7D2FD2A6-85DF-4581-A12C-60FDAF62CCE6}"/>
    <cellStyle name="Comma 6 5 3 3 3 3" xfId="31006" xr:uid="{288905EF-1367-4A27-9926-879929B81EB0}"/>
    <cellStyle name="Comma 6 5 3 3 4" xfId="18377" xr:uid="{3FE9CFC4-5997-45D1-BE24-EFA831E95732}"/>
    <cellStyle name="Comma 6 5 3 3 4 2" xfId="37353" xr:uid="{A23C9FFE-B23A-4CF8-A900-2EEB2B47BECA}"/>
    <cellStyle name="Comma 6 5 3 3 5" xfId="24713" xr:uid="{85731814-9D12-482C-BF39-ED41EB44C112}"/>
    <cellStyle name="Comma 6 5 3 4" xfId="6271" xr:uid="{B6040D79-9978-4BC9-BF7F-AF1C8997DBAB}"/>
    <cellStyle name="Comma 6 5 3 4 2" xfId="13636" xr:uid="{4516AEA3-AAA1-4B0F-836E-48CD3B2F1529}"/>
    <cellStyle name="Comma 6 5 3 4 2 2" xfId="46254" xr:uid="{CAEF1D36-CED6-4B4F-A08E-48D059291571}"/>
    <cellStyle name="Comma 6 5 3 4 2 3" xfId="33626" xr:uid="{44EE3604-1B80-4DC7-A0AD-8DDAEC9ED434}"/>
    <cellStyle name="Comma 6 5 3 4 3" xfId="20996" xr:uid="{61A202A1-7877-4980-9B88-8F5FF5E3A567}"/>
    <cellStyle name="Comma 6 5 3 4 3 2" xfId="39973" xr:uid="{2CE48208-38DA-4CF8-837A-6E88F205A575}"/>
    <cellStyle name="Comma 6 5 3 4 4" xfId="27333" xr:uid="{E94D1E0A-4F52-4D38-AA9A-CF40D8F4E8E1}"/>
    <cellStyle name="Comma 6 5 3 5" xfId="2774" xr:uid="{D657F3BC-D4FD-41BC-A74B-AABA373AB3D1}"/>
    <cellStyle name="Comma 6 5 3 5 2" xfId="10142" xr:uid="{5081D9B7-6A6F-4F51-9DD7-12F555A83D15}"/>
    <cellStyle name="Comma 6 5 3 5 2 2" xfId="42757" xr:uid="{BDD97223-3695-443A-9E5F-D720F8C5AD4C}"/>
    <cellStyle name="Comma 6 5 3 5 3" xfId="17502" xr:uid="{747E2287-2BFC-43B3-83E5-C31F4B00FC6D}"/>
    <cellStyle name="Comma 6 5 3 5 4" xfId="30129" xr:uid="{9708B18A-2023-4881-9FF5-F314AA854184}"/>
    <cellStyle name="Comma 6 5 3 6" xfId="9021" xr:uid="{82EF8F4E-7590-4F5C-B174-33522E5A1A94}"/>
    <cellStyle name="Comma 6 5 3 6 2" xfId="36476" xr:uid="{9BD2761C-E574-4E61-845F-40626058AB4C}"/>
    <cellStyle name="Comma 6 5 3 7" xfId="16381" xr:uid="{3D1CD629-350A-4014-B97A-022047764E0D}"/>
    <cellStyle name="Comma 6 5 3 8" xfId="23836" xr:uid="{A18454AB-75C4-49A8-884F-743CCA66C2FA}"/>
    <cellStyle name="Comma 6 5 4" xfId="828" xr:uid="{333A3BBF-6F65-4E3A-8A53-199AFF3608BA}"/>
    <cellStyle name="Comma 6 5 4 2" xfId="4683" xr:uid="{A67CCD26-8558-4432-AC73-777957D2249F}"/>
    <cellStyle name="Comma 6 5 4 2 2" xfId="8181" xr:uid="{8836A1C4-1D8C-43F2-987E-6865B88F4951}"/>
    <cellStyle name="Comma 6 5 4 2 2 2" xfId="15546" xr:uid="{39B3F49F-2D4B-407C-B036-9EBAC2AED5FA}"/>
    <cellStyle name="Comma 6 5 4 2 2 2 2" xfId="48164" xr:uid="{4C7EBE1B-ADD1-4958-8F81-499F799D0E97}"/>
    <cellStyle name="Comma 6 5 4 2 2 2 3" xfId="35536" xr:uid="{F663F00A-5A8E-41E7-9946-7DFCA78BA9CB}"/>
    <cellStyle name="Comma 6 5 4 2 2 3" xfId="22906" xr:uid="{141AFD09-F22C-47C5-A37E-572905EC8DEB}"/>
    <cellStyle name="Comma 6 5 4 2 2 3 2" xfId="41883" xr:uid="{FE408358-79FA-4B41-A0CF-6728438DB4E2}"/>
    <cellStyle name="Comma 6 5 4 2 2 4" xfId="29243" xr:uid="{E9779422-ECFE-4C7A-9454-B4EEDDD14D82}"/>
    <cellStyle name="Comma 6 5 4 2 3" xfId="5564" xr:uid="{B8018791-A436-4314-AC6D-3F3197C6BAB6}"/>
    <cellStyle name="Comma 6 5 4 2 3 2" xfId="12929" xr:uid="{C217D9D9-5674-43ED-9BE1-829E44F91E95}"/>
    <cellStyle name="Comma 6 5 4 2 3 2 2" xfId="45547" xr:uid="{058B8323-CD4A-4FA6-A148-2E7BD6472C01}"/>
    <cellStyle name="Comma 6 5 4 2 3 2 3" xfId="32919" xr:uid="{A336D776-7779-42C6-AE2B-1D5804F06B39}"/>
    <cellStyle name="Comma 6 5 4 2 3 3" xfId="20289" xr:uid="{C58AC6A0-6C0B-4C92-937C-5F799BCB668A}"/>
    <cellStyle name="Comma 6 5 4 2 3 3 2" xfId="39266" xr:uid="{1D2213FA-890A-4E30-A5BC-E850DD6E17B3}"/>
    <cellStyle name="Comma 6 5 4 2 3 4" xfId="26626" xr:uid="{9E60A55E-C2E1-4EBF-93FB-DC43EB15C011}"/>
    <cellStyle name="Comma 6 5 4 2 4" xfId="12049" xr:uid="{33565AF1-5201-4C99-8C33-F4278FF3EA59}"/>
    <cellStyle name="Comma 6 5 4 2 4 2" xfId="44667" xr:uid="{8440E2D8-4EE8-4D97-9E22-67FFC865F4A3}"/>
    <cellStyle name="Comma 6 5 4 2 4 3" xfId="32039" xr:uid="{72EA4A5E-206B-4118-87A6-F47BBD41D9E9}"/>
    <cellStyle name="Comma 6 5 4 2 5" xfId="19409" xr:uid="{D3DEBE6E-0F2F-4B9D-A8CE-CDF341E81F94}"/>
    <cellStyle name="Comma 6 5 4 2 5 2" xfId="38386" xr:uid="{68B3F2E3-7C69-4764-ACFE-99934AE046EC}"/>
    <cellStyle name="Comma 6 5 4 2 6" xfId="25746" xr:uid="{D5608EEF-D6AD-4F9E-A4A4-E09604BE12C3}"/>
    <cellStyle name="Comma 6 5 4 3" xfId="4066" xr:uid="{ABA382B2-4582-411C-B0C6-6F32C6379695}"/>
    <cellStyle name="Comma 6 5 4 3 2" xfId="7563" xr:uid="{BD866759-3DC2-488A-828F-C49AD369E5E1}"/>
    <cellStyle name="Comma 6 5 4 3 2 2" xfId="14928" xr:uid="{B42AD216-6399-458D-BF54-FA12D541ECB6}"/>
    <cellStyle name="Comma 6 5 4 3 2 2 2" xfId="47546" xr:uid="{06AD71FE-2511-470D-8097-605AD48D1EB4}"/>
    <cellStyle name="Comma 6 5 4 3 2 2 3" xfId="34918" xr:uid="{78C0E465-ACBE-48C2-B29E-B938F5AF3716}"/>
    <cellStyle name="Comma 6 5 4 3 2 3" xfId="22288" xr:uid="{82CDE046-C3EB-406D-B465-1C5F2A3FE386}"/>
    <cellStyle name="Comma 6 5 4 3 2 3 2" xfId="41265" xr:uid="{AA7A5844-0874-44F3-A8E7-30FA3A97E468}"/>
    <cellStyle name="Comma 6 5 4 3 2 4" xfId="28625" xr:uid="{DC18A1D7-49D6-4467-ACB6-0AA1105FFDD9}"/>
    <cellStyle name="Comma 6 5 4 3 3" xfId="11432" xr:uid="{44B591E6-D191-4114-8283-76A80BB93F43}"/>
    <cellStyle name="Comma 6 5 4 3 3 2" xfId="44049" xr:uid="{F2A8CB19-EF96-450F-B982-EED7BDA37C86}"/>
    <cellStyle name="Comma 6 5 4 3 3 3" xfId="31421" xr:uid="{D18D26C5-FD21-4F66-B2FF-2CA08C110B1F}"/>
    <cellStyle name="Comma 6 5 4 3 4" xfId="18792" xr:uid="{CDEFDFA5-2645-4678-9B0F-ECA6E201DC34}"/>
    <cellStyle name="Comma 6 5 4 3 4 2" xfId="37768" xr:uid="{F0F9E0E5-D36B-4730-AC64-ACB77E7DB2FA}"/>
    <cellStyle name="Comma 6 5 4 3 5" xfId="25128" xr:uid="{FE0AC5CF-C522-4CE3-91E3-DDB2D379964A}"/>
    <cellStyle name="Comma 6 5 4 4" xfId="6454" xr:uid="{C79783DB-E6DA-405D-A1AD-F9DF32D329A2}"/>
    <cellStyle name="Comma 6 5 4 4 2" xfId="13819" xr:uid="{184A2E8B-4C6F-4E57-8952-7809189EF5F8}"/>
    <cellStyle name="Comma 6 5 4 4 2 2" xfId="46437" xr:uid="{32309F4C-697E-487D-9C7D-220B98DA0D72}"/>
    <cellStyle name="Comma 6 5 4 4 2 3" xfId="33809" xr:uid="{562A0260-8A10-40FB-9D28-7CB86FD26086}"/>
    <cellStyle name="Comma 6 5 4 4 3" xfId="21179" xr:uid="{37138E3A-F394-4FC1-95DC-B59AE2F8B5F0}"/>
    <cellStyle name="Comma 6 5 4 4 3 2" xfId="40156" xr:uid="{FB76F1B9-0689-425D-80F0-2244B0A29253}"/>
    <cellStyle name="Comma 6 5 4 4 4" xfId="27516" xr:uid="{DBF4DDBC-A5BB-4499-887A-9BFBF3E67FB6}"/>
    <cellStyle name="Comma 6 5 4 5" xfId="4944" xr:uid="{A49B7AB4-34BE-4A84-B287-49040504B501}"/>
    <cellStyle name="Comma 6 5 4 5 2" xfId="12309" xr:uid="{7FC89404-A1CB-4D46-B679-E587C4801DBC}"/>
    <cellStyle name="Comma 6 5 4 5 2 2" xfId="44927" xr:uid="{E708E555-2544-49A8-9072-96E63F85CC39}"/>
    <cellStyle name="Comma 6 5 4 5 2 3" xfId="32299" xr:uid="{A4B1D575-2625-494E-AA55-6DF4A634A4E7}"/>
    <cellStyle name="Comma 6 5 4 5 3" xfId="19669" xr:uid="{827B4110-1464-4875-BE92-CAE3325DC913}"/>
    <cellStyle name="Comma 6 5 4 5 3 2" xfId="38646" xr:uid="{B0979D6A-E3C7-4C8E-ACA2-E8E8FA720676}"/>
    <cellStyle name="Comma 6 5 4 5 4" xfId="26006" xr:uid="{4F00EFE0-DD81-411B-B7FD-DAC51D9CD4D1}"/>
    <cellStyle name="Comma 6 5 4 6" xfId="2957" xr:uid="{7E1F11DA-5C34-4E7D-9B98-5107D1BA1DAB}"/>
    <cellStyle name="Comma 6 5 4 6 2" xfId="10323" xr:uid="{D2EFC5A7-9862-4843-9493-BC3DEB45CFAF}"/>
    <cellStyle name="Comma 6 5 4 6 2 2" xfId="42940" xr:uid="{F34E73AB-0790-4B1B-81F6-A9AD53102DB1}"/>
    <cellStyle name="Comma 6 5 4 6 3" xfId="17683" xr:uid="{28DD4FF4-7A62-4B26-A2D2-8475626DA2F2}"/>
    <cellStyle name="Comma 6 5 4 6 4" xfId="30312" xr:uid="{175AD62E-C56F-4730-AE0D-1CCD56C41CCB}"/>
    <cellStyle name="Comma 6 5 4 7" xfId="8697" xr:uid="{2645A8BA-ECE4-455F-A3BD-FC7780715485}"/>
    <cellStyle name="Comma 6 5 4 7 2" xfId="36659" xr:uid="{897DFB06-2024-42B2-BD35-B88342AC0F83}"/>
    <cellStyle name="Comma 6 5 4 8" xfId="16057" xr:uid="{A7756B53-FEDC-4CE5-BF29-75D382E83CB2}"/>
    <cellStyle name="Comma 6 5 4 9" xfId="24019" xr:uid="{0895F882-DC41-498C-829B-C3720CA399EA}"/>
    <cellStyle name="Comma 6 5 5" xfId="3216" xr:uid="{7096125A-4AA1-4059-A589-98B44EF5BBC2}"/>
    <cellStyle name="Comma 6 5 5 2" xfId="6713" xr:uid="{797D737A-383B-4FA5-B29A-C8C5B7E2B228}"/>
    <cellStyle name="Comma 6 5 5 2 2" xfId="14078" xr:uid="{AF29C9CA-7BE8-4EF0-9E1A-18A82882C6B1}"/>
    <cellStyle name="Comma 6 5 5 2 2 2" xfId="46696" xr:uid="{29E1C557-32EA-4DDC-AC63-949AC9DEB3E4}"/>
    <cellStyle name="Comma 6 5 5 2 2 3" xfId="34068" xr:uid="{905B9552-7143-4D4E-B75D-B8DDDF6F41C3}"/>
    <cellStyle name="Comma 6 5 5 2 3" xfId="21438" xr:uid="{F4F012D3-D883-482C-80E4-6C969AF7FC25}"/>
    <cellStyle name="Comma 6 5 5 2 3 2" xfId="40415" xr:uid="{713A12FA-973B-4D89-9B97-E808C935242D}"/>
    <cellStyle name="Comma 6 5 5 2 4" xfId="27775" xr:uid="{B4A08174-6CC1-4E60-9A70-BD33769867BA}"/>
    <cellStyle name="Comma 6 5 5 3" xfId="10582" xr:uid="{C6B58655-86FD-4E4B-ACF0-7F70D9C2B088}"/>
    <cellStyle name="Comma 6 5 5 3 2" xfId="43199" xr:uid="{13E7F981-530B-441E-A41D-FD1877420AF8}"/>
    <cellStyle name="Comma 6 5 5 3 3" xfId="30571" xr:uid="{1E9650EE-DB05-43E1-8024-B74A7059D682}"/>
    <cellStyle name="Comma 6 5 5 4" xfId="17942" xr:uid="{B12676AB-295A-43FB-80B4-8B1779FD28C1}"/>
    <cellStyle name="Comma 6 5 5 4 2" xfId="36918" xr:uid="{FBC21289-ABC2-4020-8AC7-AD77A3E6C2F8}"/>
    <cellStyle name="Comma 6 5 5 5" xfId="24278" xr:uid="{7B82271E-845B-437F-BCA1-006EBEE3BC53}"/>
    <cellStyle name="Comma 6 5 6" xfId="5829" xr:uid="{36D07978-57F5-4B10-9C9F-6D28470AB29C}"/>
    <cellStyle name="Comma 6 5 6 2" xfId="13194" xr:uid="{163AD0B6-13FC-4635-A3DF-592D05174C6E}"/>
    <cellStyle name="Comma 6 5 6 2 2" xfId="45812" xr:uid="{BBF9410B-CC07-4857-B496-196E3BC0E70D}"/>
    <cellStyle name="Comma 6 5 6 2 3" xfId="33184" xr:uid="{C4414D20-5AE7-4753-930E-7C933620D92A}"/>
    <cellStyle name="Comma 6 5 6 3" xfId="20554" xr:uid="{C3A02B26-7C8C-489B-A7C4-FC899B50213D}"/>
    <cellStyle name="Comma 6 5 6 3 2" xfId="39531" xr:uid="{4C03293B-F6FD-4F17-AABE-EEA0C5FEDB0C}"/>
    <cellStyle name="Comma 6 5 6 4" xfId="26891" xr:uid="{1DDBA396-D662-4386-873B-7544E8634F4C}"/>
    <cellStyle name="Comma 6 5 7" xfId="2277" xr:uid="{6F8E7220-7446-49BD-BD03-D8D25C95A6EA}"/>
    <cellStyle name="Comma 6 5 7 2" xfId="9702" xr:uid="{42FF6B46-24D1-4304-BF62-860E94320242}"/>
    <cellStyle name="Comma 6 5 7 2 2" xfId="41997" xr:uid="{9BCE0F75-2CA8-4519-8E40-3AC7CBB0063F}"/>
    <cellStyle name="Comma 6 5 7 3" xfId="17062" xr:uid="{95F9F672-64D7-4E9D-91E1-672FB0C4EE28}"/>
    <cellStyle name="Comma 6 5 7 4" xfId="29362" xr:uid="{47CFDA70-6424-46A2-9623-B9B94D0D5F4A}"/>
    <cellStyle name="Comma 6 5 8" xfId="1710" xr:uid="{0BCF16D8-989E-464C-BEED-8BD5DB657212}"/>
    <cellStyle name="Comma 6 5 8 2" xfId="42315" xr:uid="{F7DEC335-6DE7-4472-9C23-D5480766F0F7}"/>
    <cellStyle name="Comma 6 5 8 3" xfId="29687" xr:uid="{0C835D50-6AD1-48CD-98F3-A4AEFEC102CA}"/>
    <cellStyle name="Comma 6 5 9" xfId="1524" xr:uid="{B66BF8C1-8569-4B3B-A805-CFC6FC0303B6}"/>
    <cellStyle name="Comma 6 5 9 2" xfId="9138" xr:uid="{CF022CBD-8475-467B-A7F2-90D26946CF0F}"/>
    <cellStyle name="Comma 6 5 9 3" xfId="16498" xr:uid="{8188029B-79D4-40B1-A74D-D69115888F63}"/>
    <cellStyle name="Comma 6 5 9 4" xfId="36002" xr:uid="{FEBB79D8-1C35-46E0-8218-ED827B509A5C}"/>
    <cellStyle name="Comma 6 6" xfId="703" xr:uid="{F17504D3-017A-484A-9B02-BB236DFD710A}"/>
    <cellStyle name="Comma 6 6 10" xfId="23235" xr:uid="{0959133F-A19B-4832-A4AB-7514385A5BCC}"/>
    <cellStyle name="Comma 6 6 2" xfId="2619" xr:uid="{E95A8F73-6A0D-4F9E-AD7D-C78627DA44D9}"/>
    <cellStyle name="Comma 6 6 2 2" xfId="4353" xr:uid="{2AB82850-CE7C-4E06-AEAC-931B7DC590A3}"/>
    <cellStyle name="Comma 6 6 2 2 2" xfId="7851" xr:uid="{586DB771-D7D2-4C77-8F5C-67F216361AEE}"/>
    <cellStyle name="Comma 6 6 2 2 2 2" xfId="15216" xr:uid="{1E23C663-8026-41EB-A4E5-5ACCC938EE64}"/>
    <cellStyle name="Comma 6 6 2 2 2 2 2" xfId="47834" xr:uid="{CA788709-AED5-4C5C-B928-B78D380DE58E}"/>
    <cellStyle name="Comma 6 6 2 2 2 2 3" xfId="35206" xr:uid="{673EA8E9-4E75-43C1-AA40-4BC4414EA8C6}"/>
    <cellStyle name="Comma 6 6 2 2 2 3" xfId="22576" xr:uid="{A78853C2-C4B3-47BC-BC6C-1F911540FB91}"/>
    <cellStyle name="Comma 6 6 2 2 2 3 2" xfId="41553" xr:uid="{BCB68977-82B0-49FB-9425-97C6B99F2297}"/>
    <cellStyle name="Comma 6 6 2 2 2 4" xfId="28913" xr:uid="{E5C7AE14-9008-4D83-A5F3-B2C310CCE40E}"/>
    <cellStyle name="Comma 6 6 2 2 3" xfId="5233" xr:uid="{C97B31BC-3C24-4EB7-B334-1F93E9EA6B8E}"/>
    <cellStyle name="Comma 6 6 2 2 3 2" xfId="12598" xr:uid="{55C1803C-497C-4BB8-A4F9-2765BABD314C}"/>
    <cellStyle name="Comma 6 6 2 2 3 2 2" xfId="45216" xr:uid="{32C9503D-4A9F-4EA1-BAE1-A123BE93B700}"/>
    <cellStyle name="Comma 6 6 2 2 3 2 3" xfId="32588" xr:uid="{C5B66B26-7F51-4B23-BE27-02EA659E2D5D}"/>
    <cellStyle name="Comma 6 6 2 2 3 3" xfId="19958" xr:uid="{597C0A6B-E89C-4B75-B68B-C341B7273991}"/>
    <cellStyle name="Comma 6 6 2 2 3 3 2" xfId="38935" xr:uid="{4B7A98E5-D073-4B7F-9246-4B20D349478E}"/>
    <cellStyle name="Comma 6 6 2 2 3 4" xfId="26295" xr:uid="{CA3CA8D5-424B-42F3-BA5C-A9D81CD0D16E}"/>
    <cellStyle name="Comma 6 6 2 2 4" xfId="11719" xr:uid="{EB13348D-AE82-4898-9CF5-8146E300A130}"/>
    <cellStyle name="Comma 6 6 2 2 4 2" xfId="44337" xr:uid="{5848E197-0F64-4FCF-B64E-3AD6A3CC8E59}"/>
    <cellStyle name="Comma 6 6 2 2 4 3" xfId="31709" xr:uid="{5D74BD6E-FE8E-422D-A45C-FC2C58997016}"/>
    <cellStyle name="Comma 6 6 2 2 5" xfId="19079" xr:uid="{E8FB3E22-F439-4FDA-B686-77852E01A61A}"/>
    <cellStyle name="Comma 6 6 2 2 5 2" xfId="38056" xr:uid="{4FA9A5C3-5D77-4C93-900E-C5781F75BF6E}"/>
    <cellStyle name="Comma 6 6 2 2 6" xfId="25416" xr:uid="{7578E475-C0FE-49E3-AE42-E83C98F12FF8}"/>
    <cellStyle name="Comma 6 6 2 3" xfId="3499" xr:uid="{7DD56022-62A5-406F-8BA2-3D9B59CC2541}"/>
    <cellStyle name="Comma 6 6 2 3 2" xfId="6996" xr:uid="{06A2839F-8CFD-414B-85F2-8127F10AD4E1}"/>
    <cellStyle name="Comma 6 6 2 3 2 2" xfId="14361" xr:uid="{C95016C4-FBDE-4DEF-9233-C1F1F28F88BD}"/>
    <cellStyle name="Comma 6 6 2 3 2 2 2" xfId="46979" xr:uid="{8AA3F5C1-8288-4802-A7D9-E547500E958A}"/>
    <cellStyle name="Comma 6 6 2 3 2 2 3" xfId="34351" xr:uid="{C152B8A5-9310-4C05-8604-DF68C623D5DD}"/>
    <cellStyle name="Comma 6 6 2 3 2 3" xfId="21721" xr:uid="{CB98BCB2-B564-4456-9384-280C3B7D90E2}"/>
    <cellStyle name="Comma 6 6 2 3 2 3 2" xfId="40698" xr:uid="{DC67BDAD-C017-4F1F-9315-247FB59F0D60}"/>
    <cellStyle name="Comma 6 6 2 3 2 4" xfId="28058" xr:uid="{8B06CD8E-37D9-46A5-8C7C-4511402909D8}"/>
    <cellStyle name="Comma 6 6 2 3 3" xfId="10865" xr:uid="{E8374B17-0BC7-4E51-B7A3-B37CC7837517}"/>
    <cellStyle name="Comma 6 6 2 3 3 2" xfId="43482" xr:uid="{A618628E-1506-4B69-8545-8C06EA4FD764}"/>
    <cellStyle name="Comma 6 6 2 3 3 3" xfId="30854" xr:uid="{383889AF-F23C-4591-9793-447760DBD164}"/>
    <cellStyle name="Comma 6 6 2 3 4" xfId="18225" xr:uid="{308E3B97-4807-4EAE-8704-FD827A25977F}"/>
    <cellStyle name="Comma 6 6 2 3 4 2" xfId="37201" xr:uid="{820E6081-6F10-42EA-8733-10FF63B85279}"/>
    <cellStyle name="Comma 6 6 2 3 5" xfId="24561" xr:uid="{83CC8525-12C4-4FCA-BD74-26B81608D6BA}"/>
    <cellStyle name="Comma 6 6 2 4" xfId="6118" xr:uid="{ADDF6BAB-C4F6-4259-8B38-5D99A3B3964A}"/>
    <cellStyle name="Comma 6 6 2 4 2" xfId="13483" xr:uid="{24D68F45-E8B9-463D-9462-0A7945ABFA3C}"/>
    <cellStyle name="Comma 6 6 2 4 2 2" xfId="46101" xr:uid="{CE16FC47-B4CE-4C87-A37E-C8190623295B}"/>
    <cellStyle name="Comma 6 6 2 4 2 3" xfId="33473" xr:uid="{C546C149-9967-4F72-B1B4-BD817AD26F57}"/>
    <cellStyle name="Comma 6 6 2 4 3" xfId="20843" xr:uid="{320FCC3A-0D3E-4EB2-ABF4-2B62532BA4E7}"/>
    <cellStyle name="Comma 6 6 2 4 3 2" xfId="39820" xr:uid="{20D31269-54D0-4239-8BE3-FA257F3EC9CF}"/>
    <cellStyle name="Comma 6 6 2 4 4" xfId="27180" xr:uid="{8BB405B5-2730-4FE4-9692-DA8D304B397C}"/>
    <cellStyle name="Comma 6 6 2 5" xfId="9989" xr:uid="{06BCE76F-8779-4DD0-A3CB-26DA41EDAAD1}"/>
    <cellStyle name="Comma 6 6 2 5 2" xfId="42604" xr:uid="{C291B44E-8F6C-44DD-ADEF-70A40B43DB87}"/>
    <cellStyle name="Comma 6 6 2 5 3" xfId="29976" xr:uid="{6E59213E-EB81-41AB-A86A-8152892B961D}"/>
    <cellStyle name="Comma 6 6 2 6" xfId="17349" xr:uid="{81A63176-0B6C-4DAB-ABB8-2342FED69CD3}"/>
    <cellStyle name="Comma 6 6 2 6 2" xfId="36323" xr:uid="{FFCC533C-5D89-405E-9FB3-B577FD6BCED5}"/>
    <cellStyle name="Comma 6 6 2 7" xfId="23683" xr:uid="{6BAE4E96-FBA2-43C2-94A5-C6D3B27A4D05}"/>
    <cellStyle name="Comma 6 6 3" xfId="3915" xr:uid="{DBFC1BB3-A210-4C71-A85E-3F2E5C71D172}"/>
    <cellStyle name="Comma 6 6 3 2" xfId="7412" xr:uid="{D9C40159-B734-4B4D-A3FF-AF2DA93624FB}"/>
    <cellStyle name="Comma 6 6 3 2 2" xfId="14777" xr:uid="{FC42095A-2696-4D31-947A-D90374EF4A40}"/>
    <cellStyle name="Comma 6 6 3 2 2 2" xfId="47395" xr:uid="{69194063-0ADE-4C52-8DE0-47DDCD8F4469}"/>
    <cellStyle name="Comma 6 6 3 2 2 3" xfId="34767" xr:uid="{90E42DE8-B685-4FDC-9C9A-9642DCA2783F}"/>
    <cellStyle name="Comma 6 6 3 2 3" xfId="22137" xr:uid="{50C55409-50DF-4929-80D3-3C489A4B1C0D}"/>
    <cellStyle name="Comma 6 6 3 2 3 2" xfId="41114" xr:uid="{0A855181-6B99-4F8E-9F12-D5FE5C896F88}"/>
    <cellStyle name="Comma 6 6 3 2 4" xfId="28474" xr:uid="{23B93DAD-9E5B-4B65-8F69-B1CBB8EB320C}"/>
    <cellStyle name="Comma 6 6 3 3" xfId="4790" xr:uid="{7A810626-16F2-4E5A-BDF2-6A1D7BDD5B1D}"/>
    <cellStyle name="Comma 6 6 3 3 2" xfId="12155" xr:uid="{565D351D-DBA9-489F-BAB6-F9D1FD8FDE6B}"/>
    <cellStyle name="Comma 6 6 3 3 2 2" xfId="44773" xr:uid="{1EAC4CB6-7CCD-4C95-A122-9CC3475F6E5B}"/>
    <cellStyle name="Comma 6 6 3 3 2 3" xfId="32145" xr:uid="{E8BF6614-855A-4A28-B641-7D0D867CFF7B}"/>
    <cellStyle name="Comma 6 6 3 3 3" xfId="19515" xr:uid="{DBFD80B0-96EC-4FE4-9804-8611FF1CAB9F}"/>
    <cellStyle name="Comma 6 6 3 3 3 2" xfId="38492" xr:uid="{5AA1CB93-09E6-4EFD-815E-1A3BB41CBCA5}"/>
    <cellStyle name="Comma 6 6 3 3 4" xfId="25852" xr:uid="{76684E9E-048E-4791-ACD4-9497F356EF9C}"/>
    <cellStyle name="Comma 6 6 3 4" xfId="11281" xr:uid="{4B4D4188-38B0-4135-93D0-937D8A630772}"/>
    <cellStyle name="Comma 6 6 3 4 2" xfId="43898" xr:uid="{CEA73D87-4907-4CA5-BAAC-B80FBC252862}"/>
    <cellStyle name="Comma 6 6 3 4 3" xfId="31270" xr:uid="{1B8C9E98-C768-4BD5-A3EF-90ADFBDF1D60}"/>
    <cellStyle name="Comma 6 6 3 5" xfId="18641" xr:uid="{17BE0B94-DA23-4A00-9BB0-E23525E81010}"/>
    <cellStyle name="Comma 6 6 3 5 2" xfId="37617" xr:uid="{80E4D07E-A8AE-4647-99EC-07F3582CB23E}"/>
    <cellStyle name="Comma 6 6 3 6" xfId="24977" xr:uid="{3AE679D4-6D87-4629-9471-14D6C8175735}"/>
    <cellStyle name="Comma 6 6 4" xfId="3065" xr:uid="{779ED354-19F8-43F0-9187-7252B75E4991}"/>
    <cellStyle name="Comma 6 6 4 2" xfId="6562" xr:uid="{4EA50736-44C6-45E9-AF3A-04C0D5C7FE5C}"/>
    <cellStyle name="Comma 6 6 4 2 2" xfId="13927" xr:uid="{F8A30FF0-9402-4101-8518-A839712C214E}"/>
    <cellStyle name="Comma 6 6 4 2 2 2" xfId="46545" xr:uid="{70E2E5F6-9092-4027-A1F5-E4B619FF5B97}"/>
    <cellStyle name="Comma 6 6 4 2 2 3" xfId="33917" xr:uid="{944F24E0-350D-407A-A4A7-92584846520F}"/>
    <cellStyle name="Comma 6 6 4 2 3" xfId="21287" xr:uid="{C4871AC1-E9F6-440D-9B66-4CBDE5E1AEB8}"/>
    <cellStyle name="Comma 6 6 4 2 3 2" xfId="40264" xr:uid="{CF96F643-0F3D-44BE-BDA0-CF86C9EDE2A8}"/>
    <cellStyle name="Comma 6 6 4 2 4" xfId="27624" xr:uid="{1EC1A4F9-1123-49B5-869C-836CD463CE63}"/>
    <cellStyle name="Comma 6 6 4 3" xfId="10431" xr:uid="{CF1FCC3A-B653-40DD-BC8D-01E463FEA6B8}"/>
    <cellStyle name="Comma 6 6 4 3 2" xfId="43048" xr:uid="{D690E44D-799D-46C6-961B-685793033587}"/>
    <cellStyle name="Comma 6 6 4 3 3" xfId="30420" xr:uid="{73BF406B-51FF-4195-A16F-74AE2DF07591}"/>
    <cellStyle name="Comma 6 6 4 4" xfId="17791" xr:uid="{B7C2C94F-A22C-41E4-8042-F3FD34654DAF}"/>
    <cellStyle name="Comma 6 6 4 4 2" xfId="36767" xr:uid="{FF4217DB-1EF7-4E58-A91D-B1BC3D3104BD}"/>
    <cellStyle name="Comma 6 6 4 5" xfId="24127" xr:uid="{F539F8B2-F4D9-4549-A002-CD353C5226D4}"/>
    <cellStyle name="Comma 6 6 5" xfId="5675" xr:uid="{4EF44245-5016-4E60-A317-8AB49656E9AF}"/>
    <cellStyle name="Comma 6 6 5 2" xfId="13040" xr:uid="{28219102-C958-4768-A95A-CCC2ED81BC04}"/>
    <cellStyle name="Comma 6 6 5 2 2" xfId="45658" xr:uid="{36A6509D-2DE6-4EDA-AE61-82F7E62343D6}"/>
    <cellStyle name="Comma 6 6 5 2 3" xfId="33030" xr:uid="{4462FC34-B078-4BEC-B06D-922C55F639AE}"/>
    <cellStyle name="Comma 6 6 5 3" xfId="20400" xr:uid="{CCF63CA2-F0DB-444E-B051-A3196AF7D9D4}"/>
    <cellStyle name="Comma 6 6 5 3 2" xfId="39377" xr:uid="{5FCBAC23-A9BB-42EA-A378-30A3AD319556}"/>
    <cellStyle name="Comma 6 6 5 4" xfId="26737" xr:uid="{90295607-920D-4511-A4C9-BF02F9DCF3A5}"/>
    <cellStyle name="Comma 6 6 6" xfId="8193" xr:uid="{30C0F6B0-3C5C-44D9-A463-99816C0E8CA5}"/>
    <cellStyle name="Comma 6 6 6 2" xfId="15558" xr:uid="{53E36DCA-B6DF-4B85-A851-C1BDE82C527A}"/>
    <cellStyle name="Comma 6 6 6 2 2" xfId="48176" xr:uid="{754B9B13-919A-499F-9025-593C1B4E2B3C}"/>
    <cellStyle name="Comma 6 6 6 2 3" xfId="35548" xr:uid="{7599D022-4B5D-4C4A-8BE9-BEB8042B7B20}"/>
    <cellStyle name="Comma 6 6 6 3" xfId="22918" xr:uid="{8B7F1A4B-1B15-49C5-A647-8348B4E1C3D7}"/>
    <cellStyle name="Comma 6 6 6 3 2" xfId="41895" xr:uid="{4FD60F25-4AB9-4836-BE90-5D5F04768870}"/>
    <cellStyle name="Comma 6 6 6 4" xfId="29255" xr:uid="{F5081A74-F15B-4269-93B9-10C91C4DC6E8}"/>
    <cellStyle name="Comma 6 6 7" xfId="2043" xr:uid="{843BD5B2-632A-43CD-9C4A-3A958FE326DA}"/>
    <cellStyle name="Comma 6 6 7 2" xfId="9548" xr:uid="{519D7417-B892-4AA4-9947-EE0620260C19}"/>
    <cellStyle name="Comma 6 6 7 2 2" xfId="42017" xr:uid="{24A6C5EB-825A-47C9-95BD-E06D5F5AE710}"/>
    <cellStyle name="Comma 6 6 7 3" xfId="16908" xr:uid="{15F3AFF6-A3C1-42D5-A341-AA61120DB554}"/>
    <cellStyle name="Comma 6 6 7 4" xfId="29382" xr:uid="{3F74ED96-91D3-4C04-8C94-BB98FC608FEA}"/>
    <cellStyle name="Comma 6 6 8" xfId="1729" xr:uid="{D14C17C7-966A-4A66-BE1E-29B9C112B3D2}"/>
    <cellStyle name="Comma 6 6 8 2" xfId="9267" xr:uid="{7E811ABC-901B-4E57-B513-47C7ACCA2F93}"/>
    <cellStyle name="Comma 6 6 8 2 2" xfId="42161" xr:uid="{FE7821A5-3470-4D97-A676-A186D9792C23}"/>
    <cellStyle name="Comma 6 6 8 3" xfId="16627" xr:uid="{6BF8D465-62F4-4663-A1E3-017DD1ECF847}"/>
    <cellStyle name="Comma 6 6 8 4" xfId="29533" xr:uid="{60E2957D-CD02-4765-A5DA-61F61832F5BD}"/>
    <cellStyle name="Comma 6 6 9" xfId="1544" xr:uid="{25CA96B4-DE28-4232-9649-411E79E5661D}"/>
    <cellStyle name="Comma 6 6 9 2" xfId="9158" xr:uid="{D15C9662-0157-402C-992A-425B8B0D6C76}"/>
    <cellStyle name="Comma 6 6 9 3" xfId="16518" xr:uid="{2822FAB1-DD60-4794-89D3-DD4700E4EA71}"/>
    <cellStyle name="Comma 6 6 9 4" xfId="35803" xr:uid="{4B337537-B4CC-4840-98F3-2DE77537A383}"/>
    <cellStyle name="Comma 6 7" xfId="429" xr:uid="{593AD055-85F8-492E-BEE8-13FF0A590C98}"/>
    <cellStyle name="Comma 6 7 2" xfId="1102" xr:uid="{E13CA728-7A1A-49BA-878A-82E6CFBA85AA}"/>
    <cellStyle name="Comma 6 7 2 2" xfId="7723" xr:uid="{116FA59C-260F-44BC-B693-649D9B9A080C}"/>
    <cellStyle name="Comma 6 7 2 2 2" xfId="15088" xr:uid="{A2BDF906-2936-4D7D-99C3-002CB443FE29}"/>
    <cellStyle name="Comma 6 7 2 2 2 2" xfId="47706" xr:uid="{94C4CCF9-4781-4CAC-A816-52D328C94CBB}"/>
    <cellStyle name="Comma 6 7 2 2 2 3" xfId="35078" xr:uid="{EA725C05-C7DF-4744-88F3-9A349CC5C7D8}"/>
    <cellStyle name="Comma 6 7 2 2 3" xfId="22448" xr:uid="{8380FA8F-D3CB-4BF6-BCA2-3741D6B3519E}"/>
    <cellStyle name="Comma 6 7 2 2 3 2" xfId="41425" xr:uid="{59536213-EEE4-486A-9304-6711C66585AE}"/>
    <cellStyle name="Comma 6 7 2 2 4" xfId="28785" xr:uid="{6DB10302-0CB8-4F29-A35D-1E17BFFEEF3F}"/>
    <cellStyle name="Comma 6 7 2 3" xfId="5105" xr:uid="{57DCBA5F-74AD-4082-840C-FA4E7206FF2D}"/>
    <cellStyle name="Comma 6 7 2 3 2" xfId="12470" xr:uid="{44D407D2-2E61-419B-BC98-4632FCF06F2B}"/>
    <cellStyle name="Comma 6 7 2 3 2 2" xfId="45088" xr:uid="{184BDD8F-CFA8-4C9F-B88C-755264974E7E}"/>
    <cellStyle name="Comma 6 7 2 3 2 3" xfId="32460" xr:uid="{FC2823F9-13B6-4CA0-87B4-26C3CD620311}"/>
    <cellStyle name="Comma 6 7 2 3 3" xfId="19830" xr:uid="{E00C7F11-2B63-40B1-B6A2-AC83A65D6C3F}"/>
    <cellStyle name="Comma 6 7 2 3 3 2" xfId="38807" xr:uid="{0D4D45E5-EF70-4757-B236-400038B05768}"/>
    <cellStyle name="Comma 6 7 2 3 4" xfId="26167" xr:uid="{7B9ABE51-C931-43DF-BD18-17D511BF48E2}"/>
    <cellStyle name="Comma 6 7 2 4" xfId="4226" xr:uid="{3E4057FC-3D19-4C31-B215-30FD6B427CC6}"/>
    <cellStyle name="Comma 6 7 2 4 2" xfId="11592" xr:uid="{8B111A18-B650-4440-AA39-36501B59E56D}"/>
    <cellStyle name="Comma 6 7 2 4 2 2" xfId="44209" xr:uid="{85714B0E-72A8-44BD-B7AB-132418CB79B2}"/>
    <cellStyle name="Comma 6 7 2 4 3" xfId="18952" xr:uid="{5E9242AD-AD6B-44CD-AA90-0C7DE1B3E4D9}"/>
    <cellStyle name="Comma 6 7 2 4 4" xfId="31581" xr:uid="{E982C751-2129-4DB9-B149-12FB73840511}"/>
    <cellStyle name="Comma 6 7 2 5" xfId="8946" xr:uid="{4C4777D3-AAE2-4E1B-94CB-5CF212A3D4E4}"/>
    <cellStyle name="Comma 6 7 2 5 2" xfId="37928" xr:uid="{518B5045-9088-4CF2-86C0-41493ADE1655}"/>
    <cellStyle name="Comma 6 7 2 6" xfId="16306" xr:uid="{325A7243-E3AB-4306-8BD1-460BF77B5CF8}"/>
    <cellStyle name="Comma 6 7 2 7" xfId="25288" xr:uid="{F69B8D07-8329-4A21-A296-9525C9E01B68}"/>
    <cellStyle name="Comma 6 7 3" xfId="799" xr:uid="{E5CDB072-93A9-4926-8E31-D75F8FA4DD8B}"/>
    <cellStyle name="Comma 6 7 3 2" xfId="6873" xr:uid="{DE62B0B1-31AF-4E2B-8231-C6AFF5C8D9B9}"/>
    <cellStyle name="Comma 6 7 3 2 2" xfId="14238" xr:uid="{765E7C3A-13EF-49C0-B6E9-098CF27502DC}"/>
    <cellStyle name="Comma 6 7 3 2 2 2" xfId="46856" xr:uid="{60F3F256-407D-40CD-9B8E-B01705F2D7C2}"/>
    <cellStyle name="Comma 6 7 3 2 2 3" xfId="34228" xr:uid="{35C453CC-2A56-4F57-AAFB-D4146F17BDA4}"/>
    <cellStyle name="Comma 6 7 3 2 3" xfId="21598" xr:uid="{9EFA7549-0E69-48DB-A781-5522C0BF4D52}"/>
    <cellStyle name="Comma 6 7 3 2 3 2" xfId="40575" xr:uid="{AFB14CE8-0AC0-4D83-AA57-108AFCA2E082}"/>
    <cellStyle name="Comma 6 7 3 2 4" xfId="27935" xr:uid="{8AE7BF90-CB1B-45E3-ADBE-2304FC3DA3F3}"/>
    <cellStyle name="Comma 6 7 3 3" xfId="3376" xr:uid="{23666B9F-920A-4937-B006-E6002D7742FA}"/>
    <cellStyle name="Comma 6 7 3 3 2" xfId="10742" xr:uid="{917568EA-569C-418E-B05C-0DCC772980D2}"/>
    <cellStyle name="Comma 6 7 3 3 2 2" xfId="43359" xr:uid="{F8DFCEAA-1B9B-4213-8F68-E04CB1BDBA53}"/>
    <cellStyle name="Comma 6 7 3 3 3" xfId="18102" xr:uid="{2D8F6BA0-7093-4A55-A4E5-E33A87026C2F}"/>
    <cellStyle name="Comma 6 7 3 3 4" xfId="30731" xr:uid="{C9F94B62-8E4A-46C8-8EEF-F9112CECEA8C}"/>
    <cellStyle name="Comma 6 7 3 4" xfId="8668" xr:uid="{EFC47F9B-E581-446C-A879-93B388D2B933}"/>
    <cellStyle name="Comma 6 7 3 4 2" xfId="37078" xr:uid="{2601A6FB-F52E-449E-AFA5-3471069FB1FC}"/>
    <cellStyle name="Comma 6 7 3 5" xfId="16028" xr:uid="{F77411B4-7EE0-4D60-A87D-08ED700D82B3}"/>
    <cellStyle name="Comma 6 7 3 6" xfId="24438" xr:uid="{4D21BAEB-69A3-4652-9B18-6D23CD8D449C}"/>
    <cellStyle name="Comma 6 7 4" xfId="5990" xr:uid="{7903B6D7-444A-4FB7-B5DA-99DDD9047B86}"/>
    <cellStyle name="Comma 6 7 4 2" xfId="13355" xr:uid="{3368EEB1-7B23-4F99-B6FD-5A6F1FE86A14}"/>
    <cellStyle name="Comma 6 7 4 2 2" xfId="45973" xr:uid="{213D0BB0-CE34-42A4-B26E-0DAACB18392C}"/>
    <cellStyle name="Comma 6 7 4 2 3" xfId="33345" xr:uid="{D7707AB0-0F92-4F26-B392-E1F7EC26C0BD}"/>
    <cellStyle name="Comma 6 7 4 3" xfId="20715" xr:uid="{9DC062F4-C247-40DE-866D-96DC3341CBA1}"/>
    <cellStyle name="Comma 6 7 4 3 2" xfId="39692" xr:uid="{F2AE1048-84FB-4D8B-A4AB-2DA72A0C07C9}"/>
    <cellStyle name="Comma 6 7 4 4" xfId="27052" xr:uid="{D1CD403E-2CF9-4162-8F2F-FDE431D743EF}"/>
    <cellStyle name="Comma 6 7 5" xfId="2464" xr:uid="{879DFA78-2FF8-4B04-A407-3B1DB27D7AE7}"/>
    <cellStyle name="Comma 6 7 5 2" xfId="9863" xr:uid="{E695B824-229C-4302-A2E5-CC126C48B1B0}"/>
    <cellStyle name="Comma 6 7 5 2 2" xfId="42051" xr:uid="{253A0AED-8C36-49E0-A8C7-105A434821D0}"/>
    <cellStyle name="Comma 6 7 5 3" xfId="17223" xr:uid="{2E5EA9E5-99EA-4958-851E-7ACA66F1209E}"/>
    <cellStyle name="Comma 6 7 5 4" xfId="29422" xr:uid="{B8D0D0A8-B0EE-4CBE-996F-25CA47DCFE9A}"/>
    <cellStyle name="Comma 6 7 6" xfId="1826" xr:uid="{AFF65330-ED20-4C01-9FF2-7B7536F4074A}"/>
    <cellStyle name="Comma 6 7 6 2" xfId="9363" xr:uid="{D35C9C33-B875-4A2A-871F-5D3DDCC27982}"/>
    <cellStyle name="Comma 6 7 6 2 2" xfId="42479" xr:uid="{D5A3A6BF-703C-4B05-A286-45A3683DBB5C}"/>
    <cellStyle name="Comma 6 7 6 3" xfId="16723" xr:uid="{6AA8A642-F024-4DC2-B72F-1E27B334190F}"/>
    <cellStyle name="Comma 6 7 6 4" xfId="29851" xr:uid="{6C85B342-2BD3-4F65-B47B-4988C2FC9D3F}"/>
    <cellStyle name="Comma 6 7 7" xfId="8499" xr:uid="{AD329831-2E8D-4A08-BA8A-D46072F210A1}"/>
    <cellStyle name="Comma 6 7 7 2" xfId="36173" xr:uid="{9FFE19C1-6CCC-4F63-9470-9B1179C69668}"/>
    <cellStyle name="Comma 6 7 8" xfId="15859" xr:uid="{73E3C6E6-8237-4517-9142-BDD4846B5C59}"/>
    <cellStyle name="Comma 6 7 9" xfId="23555" xr:uid="{279E9EF4-B90B-4849-909B-C46771F9D500}"/>
    <cellStyle name="Comma 6 8" xfId="394" xr:uid="{FCF9E38F-5035-494A-ACB8-269E1EC55B75}"/>
    <cellStyle name="Comma 6 8 2" xfId="1087" xr:uid="{20BEA480-A9D0-40DE-8697-7BCED4A0C93D}"/>
    <cellStyle name="Comma 6 8 2 2" xfId="7317" xr:uid="{8BE4E487-4308-4DF9-8499-9289F5732E71}"/>
    <cellStyle name="Comma 6 8 2 2 2" xfId="14682" xr:uid="{EB01E404-DB85-4A1A-85DE-AC9440548A57}"/>
    <cellStyle name="Comma 6 8 2 2 2 2" xfId="47300" xr:uid="{6F9388AB-A987-4573-9549-B9B57A6F8DAA}"/>
    <cellStyle name="Comma 6 8 2 2 3" xfId="22042" xr:uid="{C13BCCFA-6D76-43C2-9060-44D184748FE8}"/>
    <cellStyle name="Comma 6 8 2 2 4" xfId="34672" xr:uid="{8AECD611-B414-4348-A8A6-EDBF237B7878}"/>
    <cellStyle name="Comma 6 8 2 3" xfId="8931" xr:uid="{C0907ED9-26C1-484C-AAF9-C1312CA42F35}"/>
    <cellStyle name="Comma 6 8 2 3 2" xfId="41019" xr:uid="{823E469A-5FFB-475D-B355-B021ECCE80EF}"/>
    <cellStyle name="Comma 6 8 2 4" xfId="16291" xr:uid="{D1D8AC7C-B59C-4C0C-8631-1CF98BF3543F}"/>
    <cellStyle name="Comma 6 8 2 5" xfId="28379" xr:uid="{D9A65391-7DAF-4C44-BADE-3D10869F1EB3}"/>
    <cellStyle name="Comma 6 8 3" xfId="777" xr:uid="{E82F8B07-C8D4-45E2-90BD-D5A5FD76E73D}"/>
    <cellStyle name="Comma 6 8 3 2" xfId="4694" xr:uid="{29C101D2-A62A-4BB7-BED0-B7B2100195DD}"/>
    <cellStyle name="Comma 6 8 3 2 2" xfId="12059" xr:uid="{5C9CBBE6-9D23-4D10-AEB3-52BB8B823D27}"/>
    <cellStyle name="Comma 6 8 3 2 2 2" xfId="44677" xr:uid="{A1FAE3EA-73C8-4D31-AE0E-7725AA7AEF73}"/>
    <cellStyle name="Comma 6 8 3 2 3" xfId="19419" xr:uid="{7E2C77FA-135E-42DD-A84F-DA235DE936A7}"/>
    <cellStyle name="Comma 6 8 3 2 4" xfId="32049" xr:uid="{4E25F26B-DC01-49A0-ABE3-76EC3FBD3D04}"/>
    <cellStyle name="Comma 6 8 3 3" xfId="8646" xr:uid="{F344E643-BC3D-44CE-90F3-8B1DF3D13A94}"/>
    <cellStyle name="Comma 6 8 3 3 2" xfId="38396" xr:uid="{C6AEE474-FD10-436B-B061-A0F503145675}"/>
    <cellStyle name="Comma 6 8 3 4" xfId="16006" xr:uid="{8C6C8E15-D81B-425C-A129-1030EFD58CD4}"/>
    <cellStyle name="Comma 6 8 3 5" xfId="25756" xr:uid="{2AC701D2-24CF-49F3-B3A6-073D6F9F85B0}"/>
    <cellStyle name="Comma 6 8 4" xfId="3820" xr:uid="{3131D89D-8830-4404-B93E-DA82933D7F17}"/>
    <cellStyle name="Comma 6 8 4 2" xfId="11186" xr:uid="{DF922FA4-A944-4F27-93DF-17722E5B18D2}"/>
    <cellStyle name="Comma 6 8 4 2 2" xfId="43803" xr:uid="{D53F11CA-2B88-410B-8F20-D716799CAA4A}"/>
    <cellStyle name="Comma 6 8 4 3" xfId="18546" xr:uid="{97F293C2-A07C-4836-882E-2918B314974C}"/>
    <cellStyle name="Comma 6 8 4 4" xfId="31175" xr:uid="{FACFFA62-D20B-41FC-ABC4-DAB9E9745A3E}"/>
    <cellStyle name="Comma 6 8 5" xfId="8477" xr:uid="{16AF588C-E86E-4F97-951E-7CF162C24C5F}"/>
    <cellStyle name="Comma 6 8 5 2" xfId="37522" xr:uid="{B345DCD5-C370-4A0B-B70E-5B9F68F860B7}"/>
    <cellStyle name="Comma 6 8 6" xfId="15837" xr:uid="{2032734C-41C9-4C69-AE89-A82FB94AEAB2}"/>
    <cellStyle name="Comma 6 8 7" xfId="24882" xr:uid="{5747E3F7-6BC7-4CA5-B982-DD28EF7913F8}"/>
    <cellStyle name="Comma 6 9" xfId="365" xr:uid="{BBBBEC91-9E3E-495F-BB92-201AC861B101}"/>
    <cellStyle name="Comma 6 9 2" xfId="980" xr:uid="{6068E71D-40B7-439E-B259-E90D4994AA6B}"/>
    <cellStyle name="Comma 6 9 2 2" xfId="6469" xr:uid="{6FE4BDFE-0A96-442E-87B6-F4D1B4AA2855}"/>
    <cellStyle name="Comma 6 9 2 2 2" xfId="13834" xr:uid="{8FD33646-D39B-4984-B2B0-DB7C1061C62F}"/>
    <cellStyle name="Comma 6 9 2 2 2 2" xfId="46452" xr:uid="{66CD2EBD-C15E-4244-822F-BC10C7431206}"/>
    <cellStyle name="Comma 6 9 2 2 3" xfId="21194" xr:uid="{ADDB0BB7-2034-4528-A86D-86915A7E66DD}"/>
    <cellStyle name="Comma 6 9 2 2 4" xfId="33824" xr:uid="{578F7F73-6E2D-4719-9CFF-2FE189F29654}"/>
    <cellStyle name="Comma 6 9 2 3" xfId="8836" xr:uid="{24DA6B1F-C923-49C0-BCDC-B8813016E907}"/>
    <cellStyle name="Comma 6 9 2 3 2" xfId="40171" xr:uid="{CA0D20C2-E587-4AC4-BFBD-24EF0CFDA448}"/>
    <cellStyle name="Comma 6 9 2 4" xfId="16196" xr:uid="{E173FBFA-E65B-4F02-AC2B-91ED684DA309}"/>
    <cellStyle name="Comma 6 9 2 5" xfId="27531" xr:uid="{4744344D-E765-40A1-8C3F-408A028FB0E7}"/>
    <cellStyle name="Comma 6 9 3" xfId="2972" xr:uid="{EB26B05F-A7A9-4885-BB78-8A3B7B22461D}"/>
    <cellStyle name="Comma 6 9 3 2" xfId="10338" xr:uid="{A2160245-72E9-4180-AE13-2BF50D2866C4}"/>
    <cellStyle name="Comma 6 9 3 2 2" xfId="42955" xr:uid="{4C95AF2C-D32F-4C48-8549-725483459EDB}"/>
    <cellStyle name="Comma 6 9 3 3" xfId="17698" xr:uid="{95F2D92D-D82A-4FD1-8FAE-58E1BD976A21}"/>
    <cellStyle name="Comma 6 9 3 4" xfId="30327" xr:uid="{773D5517-A9A5-4087-BCC0-FBE225DA0AF3}"/>
    <cellStyle name="Comma 6 9 4" xfId="8465" xr:uid="{5DD096C4-0ADE-4CEA-8411-A917224296A5}"/>
    <cellStyle name="Comma 6 9 4 2" xfId="36674" xr:uid="{59B2BFB6-E9DB-4A67-8058-69DE7C87AD92}"/>
    <cellStyle name="Comma 6 9 5" xfId="15825" xr:uid="{379B8423-55B9-4C28-8A30-716F20FE5F5E}"/>
    <cellStyle name="Comma 6 9 6" xfId="24034" xr:uid="{D29F7772-BD58-4611-A62B-79653ADABFCD}"/>
    <cellStyle name="Comma 62" xfId="48452" xr:uid="{D0692FD0-7245-4EF5-9741-70C721781CA8}"/>
    <cellStyle name="Comma 63" xfId="48455" xr:uid="{C6D56C41-1DBF-4376-AD5E-FBFE01157F53}"/>
    <cellStyle name="Comma 64" xfId="1699" xr:uid="{84292AD2-D08A-4987-B805-44C46A5C950B}"/>
    <cellStyle name="Comma 64 2" xfId="1810" xr:uid="{FE779B12-2DF6-4DCC-8FA0-75C740F69FE1}"/>
    <cellStyle name="Comma 64 2 2" xfId="7811" xr:uid="{E506518E-B221-48A2-9714-39383AE30ED4}"/>
    <cellStyle name="Comma 64 2 2 2" xfId="15176" xr:uid="{7A795D0C-5F99-49CE-9A1B-82FDC8B4290B}"/>
    <cellStyle name="Comma 64 2 2 2 2" xfId="47794" xr:uid="{96A7ABCD-6ADC-4EF8-8B35-B4F9EF1ADB42}"/>
    <cellStyle name="Comma 64 2 2 2 3" xfId="35166" xr:uid="{ACAE1822-6607-4BCF-B3A6-C37BBE4A65E3}"/>
    <cellStyle name="Comma 64 2 2 3" xfId="22536" xr:uid="{F76B98B3-EDE5-4805-9D2F-356E18C7106A}"/>
    <cellStyle name="Comma 64 2 2 3 2" xfId="41513" xr:uid="{117203E6-96B4-4DF7-A5BC-873183C9D11F}"/>
    <cellStyle name="Comma 64 2 2 4" xfId="28873" xr:uid="{15DF1717-0A4D-4D61-9A4A-89EC0E65A68E}"/>
    <cellStyle name="Comma 64 2 3" xfId="5193" xr:uid="{953D96EB-48AF-4F8F-924E-7A4C61046493}"/>
    <cellStyle name="Comma 64 2 3 2" xfId="12558" xr:uid="{BA1CD762-C950-4CFB-BBF9-55B154CCA30B}"/>
    <cellStyle name="Comma 64 2 3 2 2" xfId="45176" xr:uid="{A36C3E84-A02C-4870-BAC8-D770C11E1037}"/>
    <cellStyle name="Comma 64 2 3 2 3" xfId="32548" xr:uid="{565B815E-FB5D-49EB-B37F-FF0CB6C1ED29}"/>
    <cellStyle name="Comma 64 2 3 3" xfId="19918" xr:uid="{113CA736-8E5D-4063-A6C2-05323D71CB26}"/>
    <cellStyle name="Comma 64 2 3 3 2" xfId="38895" xr:uid="{6EB6C5BA-CD70-45F7-BCC4-2C3FFB8683AB}"/>
    <cellStyle name="Comma 64 2 3 4" xfId="26255" xr:uid="{5CEDB037-3A41-4727-B4BE-EF7278E1BEBE}"/>
    <cellStyle name="Comma 64 2 4" xfId="4313" xr:uid="{A78EE5D0-C9DA-4FA0-B395-614AB56E4A27}"/>
    <cellStyle name="Comma 64 2 4 2" xfId="11679" xr:uid="{D677C1BB-CB6A-494B-9E60-1C14446A8D87}"/>
    <cellStyle name="Comma 64 2 4 2 2" xfId="44297" xr:uid="{E8DACC09-BC9F-4776-AC2A-861B4C496F6D}"/>
    <cellStyle name="Comma 64 2 4 3" xfId="19039" xr:uid="{E981CE5C-9C6A-4960-8EE2-428561EC1EEE}"/>
    <cellStyle name="Comma 64 2 4 4" xfId="31669" xr:uid="{EF00A5C5-3A71-4CF8-BC35-C12171976039}"/>
    <cellStyle name="Comma 64 2 5" xfId="9347" xr:uid="{DF75D17D-E028-405E-B06E-FF1F9C004684}"/>
    <cellStyle name="Comma 64 2 5 2" xfId="38016" xr:uid="{C8AF6342-65F6-4DF4-B65F-B3F3D25DAA94}"/>
    <cellStyle name="Comma 64 2 6" xfId="16707" xr:uid="{F73398DC-DFE3-4DC8-A16A-5E1CC736301A}"/>
    <cellStyle name="Comma 64 2 7" xfId="25376" xr:uid="{3D1A8FAA-1FD0-40EA-BB7D-72C6AD1A76F7}"/>
    <cellStyle name="Comma 64 3" xfId="1906" xr:uid="{A5772E59-4D58-4A4F-85EF-B3C5487B1592}"/>
    <cellStyle name="Comma 64 3 2" xfId="6960" xr:uid="{B509234F-824C-4EDF-A636-1B58A8EC99A6}"/>
    <cellStyle name="Comma 64 3 2 2" xfId="14325" xr:uid="{88D99F66-0015-47C6-BC99-CADF65C5E7C7}"/>
    <cellStyle name="Comma 64 3 2 2 2" xfId="46943" xr:uid="{D6D62B3F-A28D-41E3-984B-1761D61BE082}"/>
    <cellStyle name="Comma 64 3 2 2 3" xfId="34315" xr:uid="{E6E8E594-20F1-4351-BE04-0354EBA9B426}"/>
    <cellStyle name="Comma 64 3 2 3" xfId="21685" xr:uid="{1ECD00B7-9124-4F00-9DBC-A4EEA47211B1}"/>
    <cellStyle name="Comma 64 3 2 3 2" xfId="40662" xr:uid="{494ED03B-4D56-41DB-BCEB-3B69CE8C3597}"/>
    <cellStyle name="Comma 64 3 2 4" xfId="28022" xr:uid="{BA23B405-6210-4CA2-9316-4A39C9C32FE3}"/>
    <cellStyle name="Comma 64 3 3" xfId="3463" xr:uid="{1A6217BA-B698-4B4E-8F60-D884108D0A18}"/>
    <cellStyle name="Comma 64 3 3 2" xfId="10829" xr:uid="{58A5F8F2-99F6-4B63-9087-34480BDDFEF7}"/>
    <cellStyle name="Comma 64 3 3 2 2" xfId="43446" xr:uid="{82788802-9D69-4734-900A-E9AF26745C9A}"/>
    <cellStyle name="Comma 64 3 3 3" xfId="18189" xr:uid="{E297CD9C-9CAD-4274-ACC8-7B28E58100E9}"/>
    <cellStyle name="Comma 64 3 3 4" xfId="30818" xr:uid="{B6F06BE5-CA36-4F50-88E4-5B23ABC121FB}"/>
    <cellStyle name="Comma 64 3 4" xfId="9443" xr:uid="{E847AA78-A85E-4C10-B5A0-22F846A2C7A6}"/>
    <cellStyle name="Comma 64 3 4 2" xfId="37165" xr:uid="{133287DE-351D-4CB7-BCAE-A95F6620D488}"/>
    <cellStyle name="Comma 64 3 5" xfId="16803" xr:uid="{E2CBF37F-D51A-4BE6-ABB8-7AA33F06B6F2}"/>
    <cellStyle name="Comma 64 3 6" xfId="24525" xr:uid="{A0449EF1-2287-4BCB-BBCD-FCDDDC49B59C}"/>
    <cellStyle name="Comma 64 4" xfId="6078" xr:uid="{31D4052B-F7E0-431D-981D-8DEBA65D2D77}"/>
    <cellStyle name="Comma 64 4 2" xfId="13443" xr:uid="{9E811886-3BB8-4767-9B2A-35AB9F2D6A48}"/>
    <cellStyle name="Comma 64 4 2 2" xfId="46061" xr:uid="{970B12E1-A870-4DCF-9B6F-77180BF400D5}"/>
    <cellStyle name="Comma 64 4 2 3" xfId="33433" xr:uid="{8F6BBCBD-F78C-41DE-B0DB-7D2F331A580E}"/>
    <cellStyle name="Comma 64 4 3" xfId="20803" xr:uid="{76C6FBC9-C7BB-4848-9BFD-EBD728509460}"/>
    <cellStyle name="Comma 64 4 3 2" xfId="39780" xr:uid="{1CD5A6EB-6E9E-4B98-84F7-BB97AF331E1D}"/>
    <cellStyle name="Comma 64 4 4" xfId="27140" xr:uid="{C58CCCBD-7993-4C2B-ACA7-2D5242882D7F}"/>
    <cellStyle name="Comma 64 5" xfId="2567" xr:uid="{29B4112B-D212-472D-B215-95A828172786}"/>
    <cellStyle name="Comma 64 5 2" xfId="9950" xr:uid="{5E5B1519-D6A4-4949-8F2A-6E29611305B6}"/>
    <cellStyle name="Comma 64 5 2 2" xfId="42564" xr:uid="{0978761C-F6E4-409D-BCC9-0014F0A8CBBA}"/>
    <cellStyle name="Comma 64 5 3" xfId="17310" xr:uid="{60EF9555-DB2A-40CD-A24E-D3205D96D85A}"/>
    <cellStyle name="Comma 64 5 4" xfId="29936" xr:uid="{67EC985A-0B6E-4712-92C4-84D5A3299FA4}"/>
    <cellStyle name="Comma 64 6" xfId="8308" xr:uid="{F734DA07-BEE9-41A0-A870-CAAF1013DD2E}"/>
    <cellStyle name="Comma 64 6 2" xfId="15673" xr:uid="{DD171EBA-6683-49DB-803C-858D344F454F}"/>
    <cellStyle name="Comma 64 6 3" xfId="23033" xr:uid="{326AB35F-07A8-4176-BC16-1DD0EBE7D983}"/>
    <cellStyle name="Comma 64 6 4" xfId="36273" xr:uid="{38CADB5A-9359-4621-A7AC-FC74297E6E14}"/>
    <cellStyle name="Comma 64 7" xfId="9252" xr:uid="{60F54C1D-374C-47BE-BE20-6FD41DE52227}"/>
    <cellStyle name="Comma 64 8" xfId="16612" xr:uid="{31C519ED-4A3C-45DA-A2CB-9A48ED730921}"/>
    <cellStyle name="Comma 64 9" xfId="23643" xr:uid="{5D117AB0-3A39-4613-854E-6B5A0B759516}"/>
    <cellStyle name="Comma 7" xfId="168" xr:uid="{66035D6D-33A5-4FFE-98F6-C464FF162727}"/>
    <cellStyle name="Comma 7 10" xfId="1363" xr:uid="{799840F4-6EF5-4ED9-835E-6043764A3E0E}"/>
    <cellStyle name="Comma 7 10 2" xfId="2602" xr:uid="{58D80310-8F41-45E2-A48D-AE7E87D5B7E1}"/>
    <cellStyle name="Comma 7 10 2 2" xfId="4336" xr:uid="{14D537D8-089C-4517-8EF5-87AC96969578}"/>
    <cellStyle name="Comma 7 10 2 2 2" xfId="7834" xr:uid="{3952D8CF-13E2-4F4C-84D0-BDCF6127050D}"/>
    <cellStyle name="Comma 7 10 2 2 2 2" xfId="15199" xr:uid="{BCE9D05A-7EDF-4F26-ACBE-1EF3B5818351}"/>
    <cellStyle name="Comma 7 10 2 2 2 2 2" xfId="8209" xr:uid="{21DDF015-EC75-4575-A487-849C2ACA41F1}"/>
    <cellStyle name="Comma 7 10 2 2 2 2 2 2" xfId="15574" xr:uid="{305D53D4-BCC6-493B-B27F-162155FA6A89}"/>
    <cellStyle name="Comma 7 10 2 2 2 2 2 2 2" xfId="48192" xr:uid="{04B9D6DA-4C52-40BD-BC91-C71834F3B731}"/>
    <cellStyle name="Comma 7 10 2 2 2 2 2 2 3" xfId="35564" xr:uid="{624FD411-4811-4EDF-8F06-CC7E6A9350C3}"/>
    <cellStyle name="Comma 7 10 2 2 2 2 2 3" xfId="22934" xr:uid="{09DB23EC-3FC0-4917-9C8D-280A45B4CEC6}"/>
    <cellStyle name="Comma 7 10 2 2 2 2 2 3 2" xfId="41911" xr:uid="{C199491A-9BD1-46A2-B8F1-BF92610D7261}"/>
    <cellStyle name="Comma 7 10 2 2 2 2 2 4" xfId="29271" xr:uid="{CCFEFBA0-549E-44F8-8E0F-0CD700C86073}"/>
    <cellStyle name="Comma 7 10 2 2 2 2 3" xfId="47817" xr:uid="{E865B404-09FA-4A8B-9F64-C53711F4D62F}"/>
    <cellStyle name="Comma 7 10 2 2 2 2 4" xfId="35189" xr:uid="{CE3868E1-503F-4EF8-8C09-84D753AE20D6}"/>
    <cellStyle name="Comma 7 10 2 2 2 3" xfId="22559" xr:uid="{3BFBD8C1-21E5-40F7-A7C5-C85965AA6944}"/>
    <cellStyle name="Comma 7 10 2 2 2 3 2" xfId="41536" xr:uid="{4EE6AB00-7257-4988-AF21-C5099DB72616}"/>
    <cellStyle name="Comma 7 10 2 2 2 4" xfId="28896" xr:uid="{D0B497B0-4E8A-4CD0-BA28-AF8EDE3E9413}"/>
    <cellStyle name="Comma 7 10 2 2 3" xfId="5216" xr:uid="{1A1BCA6A-0725-4361-B6EE-B68DDA07187A}"/>
    <cellStyle name="Comma 7 10 2 2 3 2" xfId="12581" xr:uid="{2D888DA6-016D-4AD2-ACA2-310477D515B0}"/>
    <cellStyle name="Comma 7 10 2 2 3 2 2" xfId="45199" xr:uid="{3D3B1E10-1DE3-4C18-B7A3-1E3FEEB20433}"/>
    <cellStyle name="Comma 7 10 2 2 3 2 3" xfId="32571" xr:uid="{5DBDF83B-554F-4249-B25B-380C44B5C079}"/>
    <cellStyle name="Comma 7 10 2 2 3 3" xfId="19941" xr:uid="{59506E3E-3DFC-408F-BBA2-72E22DF66CEC}"/>
    <cellStyle name="Comma 7 10 2 2 3 3 2" xfId="38918" xr:uid="{8E9BAC97-0025-42BB-89B9-2B22E1F6024B}"/>
    <cellStyle name="Comma 7 10 2 2 3 4" xfId="26278" xr:uid="{78ADCC61-1AFD-44C2-AE59-EF4A6C0CE7F8}"/>
    <cellStyle name="Comma 7 10 2 2 4" xfId="11702" xr:uid="{EE638B97-8204-4B0F-9024-ECB6DA3EDFAA}"/>
    <cellStyle name="Comma 7 10 2 2 4 2" xfId="44320" xr:uid="{E9A87C4A-298F-43FE-BFAB-0B26957D79A7}"/>
    <cellStyle name="Comma 7 10 2 2 4 3" xfId="31692" xr:uid="{5D184A1E-D60D-40CE-AFFC-B593286EF545}"/>
    <cellStyle name="Comma 7 10 2 2 5" xfId="19062" xr:uid="{DEC0BA7F-1A8B-4585-8EA7-14513CA1DDB4}"/>
    <cellStyle name="Comma 7 10 2 2 5 2" xfId="38039" xr:uid="{7E6F9082-E33E-4135-8D3A-0DD740C1DE25}"/>
    <cellStyle name="Comma 7 10 2 2 6" xfId="25399" xr:uid="{D2EAB9BA-42AB-4112-BC92-E0603F99D2C8}"/>
    <cellStyle name="Comma 7 10 2 3" xfId="3482" xr:uid="{0F5C2F4F-4751-4664-B252-EA5013A51C10}"/>
    <cellStyle name="Comma 7 10 2 3 2" xfId="6979" xr:uid="{249C5E45-26A1-4624-90F7-9A8DB4A9672F}"/>
    <cellStyle name="Comma 7 10 2 3 2 2" xfId="14344" xr:uid="{B1E293BD-F49E-4855-BB50-59DB806CA7A8}"/>
    <cellStyle name="Comma 7 10 2 3 2 2 2" xfId="46962" xr:uid="{970F884A-B5C4-4424-BB2F-E8B46D1AEF94}"/>
    <cellStyle name="Comma 7 10 2 3 2 2 3" xfId="34334" xr:uid="{AAEE362A-33F2-41F7-9C46-7A00B4AFA772}"/>
    <cellStyle name="Comma 7 10 2 3 2 3" xfId="21704" xr:uid="{A97776F4-D228-42A7-A561-8B861D02ECAE}"/>
    <cellStyle name="Comma 7 10 2 3 2 3 2" xfId="40681" xr:uid="{B7009664-4315-4410-9869-99C7A6220CD7}"/>
    <cellStyle name="Comma 7 10 2 3 2 4" xfId="28041" xr:uid="{510A6166-AABF-41FE-A5D0-7C0F289AF7BD}"/>
    <cellStyle name="Comma 7 10 2 3 3" xfId="10848" xr:uid="{24EDB73A-A8A0-4AEB-8B28-FB8DE76BD893}"/>
    <cellStyle name="Comma 7 10 2 3 3 2" xfId="43465" xr:uid="{479D334C-2E89-4934-8118-0C7727C29F7E}"/>
    <cellStyle name="Comma 7 10 2 3 3 3" xfId="30837" xr:uid="{6985C547-2E23-4E50-97A7-873469C58D8B}"/>
    <cellStyle name="Comma 7 10 2 3 4" xfId="18208" xr:uid="{DC6E5A40-641A-43F8-8BBD-8CE3FE88EEB1}"/>
    <cellStyle name="Comma 7 10 2 3 4 2" xfId="37184" xr:uid="{4CA0723E-F83E-4A93-ADB0-19B33C9FB31F}"/>
    <cellStyle name="Comma 7 10 2 3 5" xfId="24544" xr:uid="{365A8619-3A10-4C29-A45F-1683C1C87E80}"/>
    <cellStyle name="Comma 7 10 2 4" xfId="6101" xr:uid="{25D0BF63-1D9D-42DA-9B35-200C3249CABA}"/>
    <cellStyle name="Comma 7 10 2 4 2" xfId="13466" xr:uid="{249EE09F-F784-4942-8BB6-8BAB720C08BE}"/>
    <cellStyle name="Comma 7 10 2 4 2 2" xfId="46084" xr:uid="{42724B11-B7F3-4D7D-B895-54297295214B}"/>
    <cellStyle name="Comma 7 10 2 4 2 3" xfId="33456" xr:uid="{EDE8285A-BFDB-4C44-94ED-34AA0E398B29}"/>
    <cellStyle name="Comma 7 10 2 4 3" xfId="20826" xr:uid="{17B34BF5-1D32-4BB8-ACA7-BAD71C96ED73}"/>
    <cellStyle name="Comma 7 10 2 4 3 2" xfId="39803" xr:uid="{3A9C2CC2-DB11-4961-B4DF-793830F3F94F}"/>
    <cellStyle name="Comma 7 10 2 4 4" xfId="27163" xr:uid="{C88D33A9-4470-49A4-8185-3E5EE142A9A3}"/>
    <cellStyle name="Comma 7 10 2 5" xfId="9972" xr:uid="{359F7104-390B-4397-9E9B-B5346DA159B5}"/>
    <cellStyle name="Comma 7 10 2 5 2" xfId="42587" xr:uid="{F36EEF42-EF31-4C3C-95B6-86194F4FAB7D}"/>
    <cellStyle name="Comma 7 10 2 5 3" xfId="29959" xr:uid="{40CC79C7-1AB4-41A7-B63B-1F3FBF99DE45}"/>
    <cellStyle name="Comma 7 10 2 6" xfId="17332" xr:uid="{BB82E97D-3E61-4092-AAEB-D8DFA43E96D3}"/>
    <cellStyle name="Comma 7 10 2 6 2" xfId="36306" xr:uid="{62532EC4-D072-4BB8-96C9-6750E5C5FB45}"/>
    <cellStyle name="Comma 7 10 2 7" xfId="23666" xr:uid="{01150205-84A4-488E-BAF2-A57BA95DD952}"/>
    <cellStyle name="Comma 7 10 3" xfId="3897" xr:uid="{D79AF92C-301C-46F6-9C54-F7E96D8899B7}"/>
    <cellStyle name="Comma 7 10 3 2" xfId="7394" xr:uid="{6E43A93A-E28F-4775-869D-80D51C5A24CF}"/>
    <cellStyle name="Comma 7 10 3 2 2" xfId="14759" xr:uid="{A59BE701-5FFC-4062-8905-8438725AE137}"/>
    <cellStyle name="Comma 7 10 3 2 2 2" xfId="47377" xr:uid="{D26325F3-2C6C-495F-B6E0-37CDCC855278}"/>
    <cellStyle name="Comma 7 10 3 2 2 3" xfId="34749" xr:uid="{4C16A7CB-ECFD-40FE-A6B8-2C401520CCB8}"/>
    <cellStyle name="Comma 7 10 3 2 3" xfId="22119" xr:uid="{065AB754-0575-43A0-AC33-DEE4556BA747}"/>
    <cellStyle name="Comma 7 10 3 2 3 2" xfId="41096" xr:uid="{7A661ADE-F3C5-40AC-A9ED-9AE15062073D}"/>
    <cellStyle name="Comma 7 10 3 2 4" xfId="28456" xr:uid="{7531DB22-6FB9-41A8-8EB1-132EB97F3C9A}"/>
    <cellStyle name="Comma 7 10 3 3" xfId="4772" xr:uid="{3A6281EC-0439-4847-8733-C12F06CE6A16}"/>
    <cellStyle name="Comma 7 10 3 3 2" xfId="12137" xr:uid="{C9CE84E7-DA5B-4EA1-BC60-B1D6E7B4974C}"/>
    <cellStyle name="Comma 7 10 3 3 2 2" xfId="44755" xr:uid="{43E85CDF-E798-4F07-9F82-743EE7CD5C9B}"/>
    <cellStyle name="Comma 7 10 3 3 2 3" xfId="32127" xr:uid="{721EB29F-4A2B-450B-887D-BB73B85B516B}"/>
    <cellStyle name="Comma 7 10 3 3 3" xfId="19497" xr:uid="{5AC26D75-A938-47E7-BEEB-6BF6CD2151C7}"/>
    <cellStyle name="Comma 7 10 3 3 3 2" xfId="38474" xr:uid="{1DCE78D6-C403-4643-89FE-C99FF0C210F9}"/>
    <cellStyle name="Comma 7 10 3 3 4" xfId="25834" xr:uid="{FFA034EC-118A-4478-B565-DB65E9C77985}"/>
    <cellStyle name="Comma 7 10 3 4" xfId="11263" xr:uid="{B48B554D-F5B0-4A59-8150-5393061AA1B4}"/>
    <cellStyle name="Comma 7 10 3 4 2" xfId="43880" xr:uid="{C1D6ED62-0C3E-4DD3-87EB-FDCF3CD630FF}"/>
    <cellStyle name="Comma 7 10 3 4 3" xfId="31252" xr:uid="{5913F07B-186F-4B87-B3A6-F69BF041AD0E}"/>
    <cellStyle name="Comma 7 10 3 5" xfId="18623" xr:uid="{45DC7E5D-6FB0-4FE6-ABB6-B85C9CF011A3}"/>
    <cellStyle name="Comma 7 10 3 5 2" xfId="37599" xr:uid="{90F8F4F1-E62A-4CCA-81E7-11243CE030DF}"/>
    <cellStyle name="Comma 7 10 3 6" xfId="24959" xr:uid="{8538995E-1805-4AD6-8B56-6C10C82D8234}"/>
    <cellStyle name="Comma 7 10 4" xfId="3047" xr:uid="{930FAB31-4682-4D2B-9D02-B72C20D65779}"/>
    <cellStyle name="Comma 7 10 4 2" xfId="6544" xr:uid="{F1BA64F6-C3FB-4632-8592-61A6774C29A8}"/>
    <cellStyle name="Comma 7 10 4 2 2" xfId="13909" xr:uid="{A1252AD1-456A-4275-94B9-6461E26466A1}"/>
    <cellStyle name="Comma 7 10 4 2 2 2" xfId="46527" xr:uid="{C600670C-EE1C-4DDB-BA9D-2AD23E5B8410}"/>
    <cellStyle name="Comma 7 10 4 2 2 3" xfId="33899" xr:uid="{53C79206-9C47-4FEC-BAAA-678BBF107589}"/>
    <cellStyle name="Comma 7 10 4 2 3" xfId="21269" xr:uid="{BF07FF7E-E3B5-4277-A813-051EE5E808F7}"/>
    <cellStyle name="Comma 7 10 4 2 3 2" xfId="40246" xr:uid="{F7559347-1C9D-4865-829A-8BF73DFABB23}"/>
    <cellStyle name="Comma 7 10 4 2 4" xfId="27606" xr:uid="{C30C9F57-D865-444A-AD20-C73DC8066FD4}"/>
    <cellStyle name="Comma 7 10 4 3" xfId="10413" xr:uid="{C77534BB-1154-446C-A5B2-BF5C021D95D3}"/>
    <cellStyle name="Comma 7 10 4 3 2" xfId="43030" xr:uid="{70BF9022-896A-40AA-B03E-65A0AF411D1E}"/>
    <cellStyle name="Comma 7 10 4 3 3" xfId="30402" xr:uid="{97BED7F5-A79C-45CC-BB08-9A7862759416}"/>
    <cellStyle name="Comma 7 10 4 4" xfId="17773" xr:uid="{F0F3FCB1-3B50-4408-8334-15B8CBFF9524}"/>
    <cellStyle name="Comma 7 10 4 4 2" xfId="36749" xr:uid="{2C51F671-303A-487C-82CD-2B046A852530}"/>
    <cellStyle name="Comma 7 10 4 5" xfId="24109" xr:uid="{FC47CB1C-7661-48D2-BC0C-1D976B419AB6}"/>
    <cellStyle name="Comma 7 10 5" xfId="5657" xr:uid="{770D81F6-E833-4BD1-912D-F7396BA56198}"/>
    <cellStyle name="Comma 7 10 5 2" xfId="13022" xr:uid="{40B47A89-7F8A-4EA9-8542-04C7CB3E0BD0}"/>
    <cellStyle name="Comma 7 10 5 2 2" xfId="45640" xr:uid="{F4F4AFD7-1836-45B6-9F0E-8A8EEDA9E32B}"/>
    <cellStyle name="Comma 7 10 5 2 3" xfId="33012" xr:uid="{654BFAF2-C090-4597-B344-0CAA5DD8E9EA}"/>
    <cellStyle name="Comma 7 10 5 3" xfId="20382" xr:uid="{C7353F6C-FC00-475F-8294-1325B5B4439D}"/>
    <cellStyle name="Comma 7 10 5 3 2" xfId="39359" xr:uid="{23D0F5B8-9CAB-4D5A-B576-ACF661D278AB}"/>
    <cellStyle name="Comma 7 10 5 4" xfId="26719" xr:uid="{CF18CDC4-E678-4255-B947-9438B8C6AA0A}"/>
    <cellStyle name="Comma 7 10 6" xfId="2014" xr:uid="{4622E7C5-145E-4A81-8CA4-7BFAF3EA52A1}"/>
    <cellStyle name="Comma 7 10 6 2" xfId="9530" xr:uid="{02F548EA-A9B1-4BF9-B5C5-B86035AC5FC9}"/>
    <cellStyle name="Comma 7 10 6 2 2" xfId="42143" xr:uid="{983F8F8D-12F0-49C5-A9F6-C0E82236C591}"/>
    <cellStyle name="Comma 7 10 6 3" xfId="16890" xr:uid="{68CEB2C2-9D78-41D5-BAD7-B7202EE14B5A}"/>
    <cellStyle name="Comma 7 10 6 4" xfId="29515" xr:uid="{7B65C4A6-1E63-4321-B047-FB4B9197FCEA}"/>
    <cellStyle name="Comma 7 10 7" xfId="9062" xr:uid="{0D21C86B-B7A2-40CA-B8A3-0E38A1127D50}"/>
    <cellStyle name="Comma 7 10 7 2" xfId="35785" xr:uid="{2E7D291E-AD76-48D2-B188-534D673F1C3A}"/>
    <cellStyle name="Comma 7 10 8" xfId="16422" xr:uid="{C823DF14-2E7E-4B19-A2B7-1ABA8D192F66}"/>
    <cellStyle name="Comma 7 10 9" xfId="23216" xr:uid="{F14153A8-86A5-4230-93D1-6CDF5BEBC93E}"/>
    <cellStyle name="Comma 7 11" xfId="2085" xr:uid="{7041717B-63B2-4049-BB51-6E47D869627E}"/>
    <cellStyle name="Comma 7 11 2" xfId="2641" xr:uid="{703EAAC3-7D3E-427F-AD76-67BF8005D9CD}"/>
    <cellStyle name="Comma 7 11 2 2" xfId="4375" xr:uid="{0513EA9E-AA28-4304-9E3E-1B53A77588BD}"/>
    <cellStyle name="Comma 7 11 2 2 2" xfId="7873" xr:uid="{8A16870A-FF7B-4750-A96A-211C4F31010D}"/>
    <cellStyle name="Comma 7 11 2 2 2 2" xfId="15238" xr:uid="{07C50C45-7634-4C04-84B0-7BC8ED090089}"/>
    <cellStyle name="Comma 7 11 2 2 2 2 2" xfId="47856" xr:uid="{70AF4D46-1858-48E4-82C4-B11AD316D768}"/>
    <cellStyle name="Comma 7 11 2 2 2 2 3" xfId="35228" xr:uid="{30A69630-804E-43E9-933A-2341B76EBBFD}"/>
    <cellStyle name="Comma 7 11 2 2 2 3" xfId="22598" xr:uid="{3872DBA2-0776-472B-B868-FA93524080FA}"/>
    <cellStyle name="Comma 7 11 2 2 2 3 2" xfId="41575" xr:uid="{306D0FFB-387D-4F9A-918D-A4F22C254E2D}"/>
    <cellStyle name="Comma 7 11 2 2 2 4" xfId="28935" xr:uid="{B4F0595C-D548-4211-8773-B7D37B22846E}"/>
    <cellStyle name="Comma 7 11 2 2 3" xfId="5255" xr:uid="{0F289469-C379-4392-B79C-DA108012A273}"/>
    <cellStyle name="Comma 7 11 2 2 3 2" xfId="12620" xr:uid="{547E7695-2942-485E-9122-7B6F20610021}"/>
    <cellStyle name="Comma 7 11 2 2 3 2 2" xfId="45238" xr:uid="{A95BFF1B-160E-41A7-B8DE-54D5DB3A8694}"/>
    <cellStyle name="Comma 7 11 2 2 3 2 3" xfId="32610" xr:uid="{A3DB49EF-B05E-4D74-99C2-AC46548DD174}"/>
    <cellStyle name="Comma 7 11 2 2 3 3" xfId="19980" xr:uid="{939CD020-590D-46BE-A357-D6F15AD960CE}"/>
    <cellStyle name="Comma 7 11 2 2 3 3 2" xfId="38957" xr:uid="{8039BF30-95E4-49D0-94EF-E9FCF7F198E7}"/>
    <cellStyle name="Comma 7 11 2 2 3 4" xfId="26317" xr:uid="{69D4D4DF-6605-44AF-8CBD-D047D7C98AC9}"/>
    <cellStyle name="Comma 7 11 2 2 4" xfId="11741" xr:uid="{7417F900-4395-4C3E-8ED6-BC00F1B594B0}"/>
    <cellStyle name="Comma 7 11 2 2 4 2" xfId="44359" xr:uid="{0C99D347-028B-4735-AECB-A9ED25B12D74}"/>
    <cellStyle name="Comma 7 11 2 2 4 3" xfId="31731" xr:uid="{803F0ACC-E0B6-43AA-8402-467A0496517F}"/>
    <cellStyle name="Comma 7 11 2 2 5" xfId="19101" xr:uid="{258E3501-D20A-420B-A2A8-FDB813E529EC}"/>
    <cellStyle name="Comma 7 11 2 2 5 2" xfId="38078" xr:uid="{F9465433-004C-4395-A5E9-5F9498D89C16}"/>
    <cellStyle name="Comma 7 11 2 2 6" xfId="25438" xr:uid="{F0B5326E-96F4-4A2E-809C-185B0C116978}"/>
    <cellStyle name="Comma 7 11 2 3" xfId="3521" xr:uid="{C84F1F42-1B99-44C6-88BC-172D7D3A320A}"/>
    <cellStyle name="Comma 7 11 2 3 2" xfId="7018" xr:uid="{F398EF69-26A9-4289-A700-B9C524C050E3}"/>
    <cellStyle name="Comma 7 11 2 3 2 2" xfId="14383" xr:uid="{F211377F-C901-476B-A639-F1B6CF550091}"/>
    <cellStyle name="Comma 7 11 2 3 2 2 2" xfId="47001" xr:uid="{D9BFB0FB-10CB-4C63-B613-F785DBE87005}"/>
    <cellStyle name="Comma 7 11 2 3 2 2 3" xfId="34373" xr:uid="{661FB517-5457-4DFD-B57D-4CF7C8DD0E31}"/>
    <cellStyle name="Comma 7 11 2 3 2 3" xfId="21743" xr:uid="{2BDB181E-FEB5-4627-A236-97235E3B934A}"/>
    <cellStyle name="Comma 7 11 2 3 2 3 2" xfId="40720" xr:uid="{30AFB6C2-36D1-4147-B677-1C5BEDD0D466}"/>
    <cellStyle name="Comma 7 11 2 3 2 4" xfId="28080" xr:uid="{DB9C5944-55FE-4D90-8C4A-A7BE06CB71B7}"/>
    <cellStyle name="Comma 7 11 2 3 3" xfId="10887" xr:uid="{A7967738-76D1-4A78-9050-A079A4134303}"/>
    <cellStyle name="Comma 7 11 2 3 3 2" xfId="43504" xr:uid="{06DDA893-28CE-4F23-BD96-58CEB863F10B}"/>
    <cellStyle name="Comma 7 11 2 3 3 3" xfId="30876" xr:uid="{DD0AF85F-9DA5-47A5-800C-72E93DD75223}"/>
    <cellStyle name="Comma 7 11 2 3 4" xfId="18247" xr:uid="{AC89F06F-5389-4188-8336-E92BDE8F9041}"/>
    <cellStyle name="Comma 7 11 2 3 4 2" xfId="37223" xr:uid="{840A7D9E-9E35-42B0-96A4-E748F7125718}"/>
    <cellStyle name="Comma 7 11 2 3 5" xfId="24583" xr:uid="{FEFFD9D2-7FAC-4CCB-882B-52F042B13B7A}"/>
    <cellStyle name="Comma 7 11 2 4" xfId="6140" xr:uid="{10E09AAF-5CC5-4415-9B54-DC534950F3B0}"/>
    <cellStyle name="Comma 7 11 2 4 2" xfId="13505" xr:uid="{E06BD0C8-7603-409F-A969-49F2343E426C}"/>
    <cellStyle name="Comma 7 11 2 4 2 2" xfId="46123" xr:uid="{66A91968-43FA-4364-8A26-D720DFAE9077}"/>
    <cellStyle name="Comma 7 11 2 4 2 3" xfId="33495" xr:uid="{F1396708-A531-41A8-B9A7-97D8F9121630}"/>
    <cellStyle name="Comma 7 11 2 4 3" xfId="20865" xr:uid="{72A105D1-8339-478B-BE2E-7B4B61C19A9A}"/>
    <cellStyle name="Comma 7 11 2 4 3 2" xfId="39842" xr:uid="{7395E36F-E55D-48D4-8B40-7A26BE6B2015}"/>
    <cellStyle name="Comma 7 11 2 4 4" xfId="27202" xr:uid="{661088D5-23BB-4C36-98E9-CB4943E42357}"/>
    <cellStyle name="Comma 7 11 2 5" xfId="10011" xr:uid="{06085DF2-8884-427D-B1F9-6883FD0AE0D5}"/>
    <cellStyle name="Comma 7 11 2 5 2" xfId="42626" xr:uid="{7E9BA440-86D8-473F-81B4-01486F7A8C86}"/>
    <cellStyle name="Comma 7 11 2 5 3" xfId="29998" xr:uid="{D5D84D12-EEAD-495A-BC0F-0E59E13F31DC}"/>
    <cellStyle name="Comma 7 11 2 6" xfId="17371" xr:uid="{EC808820-81E3-4750-9084-31334BBBDA03}"/>
    <cellStyle name="Comma 7 11 2 6 2" xfId="36345" xr:uid="{B7CAFEF4-EFD5-49B1-9ADB-2F3FADCE439E}"/>
    <cellStyle name="Comma 7 11 2 7" xfId="23705" xr:uid="{CB045FE5-D2AB-4D82-BFA7-239924E1297F}"/>
    <cellStyle name="Comma 7 11 3" xfId="3937" xr:uid="{3215A71E-C8EC-40D5-93D2-8AB5933762E3}"/>
    <cellStyle name="Comma 7 11 3 2" xfId="7434" xr:uid="{D8F8326C-9491-4E0F-B85B-65B0B096065A}"/>
    <cellStyle name="Comma 7 11 3 2 2" xfId="14799" xr:uid="{5805450C-CBE9-438C-A557-BEDE980AF018}"/>
    <cellStyle name="Comma 7 11 3 2 2 2" xfId="47417" xr:uid="{C95AAAA3-59C9-49E7-8B04-AB365B5F4A54}"/>
    <cellStyle name="Comma 7 11 3 2 2 3" xfId="34789" xr:uid="{41E2B82D-183C-4E38-AA39-C1019564D8B9}"/>
    <cellStyle name="Comma 7 11 3 2 3" xfId="22159" xr:uid="{714F7CF6-1CEC-4CB1-AF54-E552B52E27F8}"/>
    <cellStyle name="Comma 7 11 3 2 3 2" xfId="41136" xr:uid="{5B608056-36FF-488F-BC3D-45426FF1F5E0}"/>
    <cellStyle name="Comma 7 11 3 2 4" xfId="28496" xr:uid="{6F8E8761-9459-48E0-9912-5359EAA74CEF}"/>
    <cellStyle name="Comma 7 11 3 3" xfId="4812" xr:uid="{B03B8625-28F1-4AD9-9B1A-83C5D5554CFE}"/>
    <cellStyle name="Comma 7 11 3 3 2" xfId="12177" xr:uid="{8466196B-109D-4F43-A68D-BAFF8D8C71EF}"/>
    <cellStyle name="Comma 7 11 3 3 2 2" xfId="44795" xr:uid="{C0E48296-86EE-4608-8D5F-BAB30B5BBEC7}"/>
    <cellStyle name="Comma 7 11 3 3 2 3" xfId="32167" xr:uid="{149E45E8-B4E7-474C-9C12-AD8F0ADEB7D8}"/>
    <cellStyle name="Comma 7 11 3 3 3" xfId="19537" xr:uid="{BCAC6BCE-BB87-438B-B1BD-73A04CEE83FA}"/>
    <cellStyle name="Comma 7 11 3 3 3 2" xfId="38514" xr:uid="{90F3973E-743D-4041-82AD-00C34B09E144}"/>
    <cellStyle name="Comma 7 11 3 3 4" xfId="25874" xr:uid="{F85904D8-3E01-4EBF-A06D-FE1C33D21E5E}"/>
    <cellStyle name="Comma 7 11 3 4" xfId="11303" xr:uid="{7A6809F3-7F76-4A0C-977B-C18E651D141B}"/>
    <cellStyle name="Comma 7 11 3 4 2" xfId="43920" xr:uid="{D3C265A6-B4DE-442C-9DFB-652EFF72B37D}"/>
    <cellStyle name="Comma 7 11 3 4 3" xfId="31292" xr:uid="{DA699588-8109-456C-863E-EA3550DBA3AC}"/>
    <cellStyle name="Comma 7 11 3 5" xfId="18663" xr:uid="{B36B11CF-9CB5-438A-B40D-4EB4A5735CF8}"/>
    <cellStyle name="Comma 7 11 3 5 2" xfId="37639" xr:uid="{B60D3C64-8508-469E-98ED-4C987AAA7305}"/>
    <cellStyle name="Comma 7 11 3 6" xfId="24999" xr:uid="{2FC049E7-21E6-4613-B155-6A4B729F1054}"/>
    <cellStyle name="Comma 7 11 4" xfId="3087" xr:uid="{DBD6FE6A-DDC0-44B6-ACA8-428302634257}"/>
    <cellStyle name="Comma 7 11 4 2" xfId="6584" xr:uid="{9E5B1681-FE13-4F28-B492-8F3CAE5463EC}"/>
    <cellStyle name="Comma 7 11 4 2 2" xfId="13949" xr:uid="{2A2EF4C3-DD8F-40B3-A13B-3E426B9D227C}"/>
    <cellStyle name="Comma 7 11 4 2 2 2" xfId="46567" xr:uid="{84D6D863-1DD0-4CFC-9591-B2E29F0B2AB1}"/>
    <cellStyle name="Comma 7 11 4 2 2 3" xfId="33939" xr:uid="{E2966A44-7C53-4F6E-8FF0-B12A842DC81E}"/>
    <cellStyle name="Comma 7 11 4 2 3" xfId="21309" xr:uid="{5A893864-B6E8-4BA8-95CA-A84865C801C1}"/>
    <cellStyle name="Comma 7 11 4 2 3 2" xfId="40286" xr:uid="{C9BD8F85-1EDB-44F8-9AE7-1E564964F1D3}"/>
    <cellStyle name="Comma 7 11 4 2 4" xfId="27646" xr:uid="{1053432E-3CA6-4C4C-99CD-170E15EF1B8F}"/>
    <cellStyle name="Comma 7 11 4 3" xfId="10453" xr:uid="{6115706E-6190-48F9-965D-F338CF24C52A}"/>
    <cellStyle name="Comma 7 11 4 3 2" xfId="43070" xr:uid="{17A58B0B-705D-477E-A118-AD3D6D563FD3}"/>
    <cellStyle name="Comma 7 11 4 3 3" xfId="30442" xr:uid="{911DA0F2-ADDB-4EEE-BF74-B324A9364D54}"/>
    <cellStyle name="Comma 7 11 4 4" xfId="17813" xr:uid="{D6DBD06C-1922-49D3-9F95-41A4A788407A}"/>
    <cellStyle name="Comma 7 11 4 4 2" xfId="36789" xr:uid="{96B4F5AD-F9D8-4666-B7A4-5FA33AB60C25}"/>
    <cellStyle name="Comma 7 11 4 5" xfId="24149" xr:uid="{C2EF2EE3-B479-425C-8B9F-489655A822F0}"/>
    <cellStyle name="Comma 7 11 5" xfId="5697" xr:uid="{B1E2DEBB-7E00-479D-B333-DDD67A230DEA}"/>
    <cellStyle name="Comma 7 11 5 2" xfId="13062" xr:uid="{DCEEC133-381B-4766-A5D9-BE9DF3C07A05}"/>
    <cellStyle name="Comma 7 11 5 2 2" xfId="45680" xr:uid="{9FA0890C-5237-4004-B77F-D15AB516346E}"/>
    <cellStyle name="Comma 7 11 5 2 3" xfId="33052" xr:uid="{B67A354C-7502-4129-B66F-7EC58B4B647A}"/>
    <cellStyle name="Comma 7 11 5 3" xfId="20422" xr:uid="{B8EF4DB0-AB35-44AB-A955-5FA7F0D9050E}"/>
    <cellStyle name="Comma 7 11 5 3 2" xfId="39399" xr:uid="{DEDF747C-3702-4515-B0D6-5A9E5FF7D7D3}"/>
    <cellStyle name="Comma 7 11 5 4" xfId="26759" xr:uid="{CD6FDC22-1EA8-4B69-BEF4-4A113E48E4F3}"/>
    <cellStyle name="Comma 7 11 6" xfId="9570" xr:uid="{E6C23FCE-12B4-4871-9F01-691C129A3896}"/>
    <cellStyle name="Comma 7 11 6 2" xfId="42183" xr:uid="{04FD88E3-A577-4BFF-95A2-95AE000B9BF4}"/>
    <cellStyle name="Comma 7 11 6 3" xfId="29555" xr:uid="{984F4F18-5B74-4BE6-B2CF-EBB31FB07A86}"/>
    <cellStyle name="Comma 7 11 7" xfId="16930" xr:uid="{1F667E66-6CEF-4400-A00F-1C6A8303B516}"/>
    <cellStyle name="Comma 7 11 7 2" xfId="35833" xr:uid="{B49BD8D9-1D36-4FA6-A962-10228B15D558}"/>
    <cellStyle name="Comma 7 11 8" xfId="23257" xr:uid="{6D53B31B-2E20-4529-BBB8-ED66512E5C0A}"/>
    <cellStyle name="Comma 7 12" xfId="2496" xr:uid="{C2594539-B34D-4D5D-8490-47150F1F20FA}"/>
    <cellStyle name="Comma 7 12 2" xfId="4255" xr:uid="{973BE46E-A960-4080-862B-46DD36841A31}"/>
    <cellStyle name="Comma 7 12 2 2" xfId="7752" xr:uid="{A96A0EFB-9D73-4626-9C61-C3D56A19E50B}"/>
    <cellStyle name="Comma 7 12 2 2 2" xfId="15117" xr:uid="{57541A1B-0E5A-4A5E-B170-32D6B1ED1F59}"/>
    <cellStyle name="Comma 7 12 2 2 2 2" xfId="47735" xr:uid="{2A97CD26-7D57-45B3-B9F9-696099FC74A9}"/>
    <cellStyle name="Comma 7 12 2 2 2 3" xfId="35107" xr:uid="{B094F1AC-BED9-4E47-8FC9-EA346BD2A758}"/>
    <cellStyle name="Comma 7 12 2 2 3" xfId="22477" xr:uid="{8EFB1C5A-CB6D-4EEC-B288-4484D7D100B8}"/>
    <cellStyle name="Comma 7 12 2 2 3 2" xfId="41454" xr:uid="{5A0C9903-8B9B-40F3-8F08-4DA0473B5F51}"/>
    <cellStyle name="Comma 7 12 2 2 4" xfId="28814" xr:uid="{8B80EDAA-3484-4C50-A0A1-1827F7A8C6DB}"/>
    <cellStyle name="Comma 7 12 2 3" xfId="5134" xr:uid="{E2714C78-462E-479D-8CB8-5AD61F1DC2F8}"/>
    <cellStyle name="Comma 7 12 2 3 2" xfId="12499" xr:uid="{69549522-4EA2-47C4-A7ED-355DDBED6588}"/>
    <cellStyle name="Comma 7 12 2 3 2 2" xfId="45117" xr:uid="{9DFF8D61-9D97-4F0E-8755-9EF08094ACFE}"/>
    <cellStyle name="Comma 7 12 2 3 2 3" xfId="32489" xr:uid="{F64B4F3D-DB6C-4A47-AC58-4353808C20CB}"/>
    <cellStyle name="Comma 7 12 2 3 3" xfId="19859" xr:uid="{DB0BB375-74B4-4EDF-A6A0-310DD3E94B95}"/>
    <cellStyle name="Comma 7 12 2 3 3 2" xfId="38836" xr:uid="{78CA0C01-F195-455E-B196-81FD7416B80E}"/>
    <cellStyle name="Comma 7 12 2 3 4" xfId="26196" xr:uid="{18D0FB84-9962-45B6-817D-37095A332A4D}"/>
    <cellStyle name="Comma 7 12 2 4" xfId="11621" xr:uid="{06285734-858B-4FBF-B80A-7AD0B5863399}"/>
    <cellStyle name="Comma 7 12 2 4 2" xfId="44238" xr:uid="{AAC76A42-68AB-4840-8EAA-041D65E1F65B}"/>
    <cellStyle name="Comma 7 12 2 4 3" xfId="31610" xr:uid="{B0F96D87-02A4-4D1C-AF99-AD70FD98AF6A}"/>
    <cellStyle name="Comma 7 12 2 5" xfId="18981" xr:uid="{231EF56B-8A53-4A9E-B7B3-8359D34CC737}"/>
    <cellStyle name="Comma 7 12 2 5 2" xfId="37957" xr:uid="{759406B0-497E-4E7C-AF06-275434D9A7DC}"/>
    <cellStyle name="Comma 7 12 2 6" xfId="25317" xr:uid="{8F5F06BA-4DDC-4358-BC36-DB14CB47F2E1}"/>
    <cellStyle name="Comma 7 12 3" xfId="3405" xr:uid="{CBB64BE0-507F-4CAF-A0F4-765D9538834C}"/>
    <cellStyle name="Comma 7 12 3 2" xfId="6902" xr:uid="{617D9CD8-892C-4C31-A0C2-3AB2D8E2AA47}"/>
    <cellStyle name="Comma 7 12 3 2 2" xfId="14267" xr:uid="{F52CBF36-03B4-4A4D-931E-C7F38D9BA17D}"/>
    <cellStyle name="Comma 7 12 3 2 2 2" xfId="46885" xr:uid="{32FF25EF-5991-48FE-B262-91E47431BE50}"/>
    <cellStyle name="Comma 7 12 3 2 2 3" xfId="34257" xr:uid="{66217F1F-5BB6-4595-BE54-C53EEC0ECD03}"/>
    <cellStyle name="Comma 7 12 3 2 3" xfId="21627" xr:uid="{F36FA21E-677E-4884-8940-2B6B5A7E0CF4}"/>
    <cellStyle name="Comma 7 12 3 2 3 2" xfId="40604" xr:uid="{82A2CADD-6438-4290-B93D-C68839740C80}"/>
    <cellStyle name="Comma 7 12 3 2 4" xfId="27964" xr:uid="{616EA0AA-497C-4F75-8AEC-81DE67C9BCAD}"/>
    <cellStyle name="Comma 7 12 3 3" xfId="10771" xr:uid="{10D6F2DC-579D-41FF-9A13-84CC1C625531}"/>
    <cellStyle name="Comma 7 12 3 3 2" xfId="43388" xr:uid="{6D031244-7B80-41C9-BDF7-EB23E85ED0DB}"/>
    <cellStyle name="Comma 7 12 3 3 3" xfId="30760" xr:uid="{81C2090C-9662-416B-9485-076BBCF95C45}"/>
    <cellStyle name="Comma 7 12 3 4" xfId="18131" xr:uid="{71D16744-4C16-4B4E-BED0-7655556E4541}"/>
    <cellStyle name="Comma 7 12 3 4 2" xfId="37107" xr:uid="{62B71454-DB24-457B-8A91-B71C282A349F}"/>
    <cellStyle name="Comma 7 12 3 5" xfId="24467" xr:uid="{29FFEE5E-BAAC-4EE6-A6EC-42A3ADF008A3}"/>
    <cellStyle name="Comma 7 12 4" xfId="6019" xr:uid="{7719FA18-094B-4F8C-90D7-C9DD8900F252}"/>
    <cellStyle name="Comma 7 12 4 2" xfId="13384" xr:uid="{8575A50D-5DAF-4B94-9649-13CC8998750B}"/>
    <cellStyle name="Comma 7 12 4 2 2" xfId="46002" xr:uid="{CEF98802-64ED-426D-8F9C-05DABF795FD5}"/>
    <cellStyle name="Comma 7 12 4 2 3" xfId="33374" xr:uid="{33440750-3627-4EAB-BC91-1089DA8EC6F6}"/>
    <cellStyle name="Comma 7 12 4 3" xfId="20744" xr:uid="{74082AEB-C4FE-4EDB-B8D5-130116E70B0A}"/>
    <cellStyle name="Comma 7 12 4 3 2" xfId="39721" xr:uid="{48EEE2A2-85E0-410A-B7AE-07C49A66F905}"/>
    <cellStyle name="Comma 7 12 4 4" xfId="27081" xr:uid="{375A89F7-90CD-4547-8833-2492CD1DB697}"/>
    <cellStyle name="Comma 7 12 5" xfId="9892" xr:uid="{07C16BC7-8BAF-43E3-8111-9AD840655BA7}"/>
    <cellStyle name="Comma 7 12 5 2" xfId="42507" xr:uid="{BDEC1677-4392-4AAA-9AB5-EC07CCED96DE}"/>
    <cellStyle name="Comma 7 12 5 3" xfId="29879" xr:uid="{E6CBA0E3-1E85-4BD4-9713-3017633D45B2}"/>
    <cellStyle name="Comma 7 12 6" xfId="17252" xr:uid="{406A0162-E6F9-4B2F-893C-227E77519CF6}"/>
    <cellStyle name="Comma 7 12 6 2" xfId="36203" xr:uid="{E73EF927-190B-407B-8641-0316F3840D58}"/>
    <cellStyle name="Comma 7 12 7" xfId="23584" xr:uid="{FB891363-DCCA-40E9-812D-FDDA5D8DF0D7}"/>
    <cellStyle name="Comma 7 13" xfId="3848" xr:uid="{62C64CC0-6B2E-4E1C-810B-C7D328EF4405}"/>
    <cellStyle name="Comma 7 13 2" xfId="7345" xr:uid="{6A1DB058-4831-42A3-8307-AAE5F866FCB7}"/>
    <cellStyle name="Comma 7 13 2 2" xfId="14710" xr:uid="{FBCB8035-EB23-4061-835F-8D74BF524B98}"/>
    <cellStyle name="Comma 7 13 2 2 2" xfId="47328" xr:uid="{C2787021-54D1-45AD-BBF4-CBA775F5FF87}"/>
    <cellStyle name="Comma 7 13 2 2 3" xfId="34700" xr:uid="{BB8EA2E2-D3F1-4506-8DD5-C7C6E6FB2373}"/>
    <cellStyle name="Comma 7 13 2 3" xfId="22070" xr:uid="{5DB7FFCE-3F42-4437-B90B-1AFC7C4A6B6E}"/>
    <cellStyle name="Comma 7 13 2 3 2" xfId="41047" xr:uid="{BE7E68DB-61AA-4A0C-B940-B1B6813CAB8C}"/>
    <cellStyle name="Comma 7 13 2 4" xfId="28407" xr:uid="{43D9DBC2-CCD7-49DE-971E-A52252B19786}"/>
    <cellStyle name="Comma 7 13 3" xfId="4723" xr:uid="{98CAC160-4754-4553-887F-86B582C1C35E}"/>
    <cellStyle name="Comma 7 13 3 2" xfId="12088" xr:uid="{33419F44-B1FF-4989-BCCA-E2B31A405662}"/>
    <cellStyle name="Comma 7 13 3 2 2" xfId="44706" xr:uid="{BD5B41DB-7ECB-48C2-8487-AAB0BD47B8DD}"/>
    <cellStyle name="Comma 7 13 3 2 3" xfId="32078" xr:uid="{390E9F55-D6AD-4D20-9606-FD30E3F5FFB2}"/>
    <cellStyle name="Comma 7 13 3 3" xfId="19448" xr:uid="{39DCC251-0DD2-4AF5-9B38-5092B7124873}"/>
    <cellStyle name="Comma 7 13 3 3 2" xfId="38425" xr:uid="{725EEE7D-34C5-4DC8-81F5-504E11DF3EFB}"/>
    <cellStyle name="Comma 7 13 3 4" xfId="25785" xr:uid="{5A45B7D7-6059-4316-A774-630134F4B1CD}"/>
    <cellStyle name="Comma 7 13 4" xfId="11214" xr:uid="{971CDFA4-3E86-42C3-A689-E92AD0B263CC}"/>
    <cellStyle name="Comma 7 13 4 2" xfId="43831" xr:uid="{57F74327-607B-446A-ADA6-5E5696D5866C}"/>
    <cellStyle name="Comma 7 13 4 3" xfId="31203" xr:uid="{1602666A-2116-4522-81AD-97A1F0EDE496}"/>
    <cellStyle name="Comma 7 13 5" xfId="18574" xr:uid="{BD987794-9AD5-457D-AAB7-3C1AC3EB3FFF}"/>
    <cellStyle name="Comma 7 13 5 2" xfId="37550" xr:uid="{7D181F22-4BC8-40C5-9790-6A5140313837}"/>
    <cellStyle name="Comma 7 13 6" xfId="24910" xr:uid="{0DCB94FB-BD91-4D48-BAF3-8ACE3C2CA91E}"/>
    <cellStyle name="Comma 7 14" xfId="3000" xr:uid="{B2872165-7D61-4A26-9F1F-048CF988F12B}"/>
    <cellStyle name="Comma 7 14 2" xfId="205" xr:uid="{88A9C2AE-4467-4294-868F-A6B360E6B2EC}"/>
    <cellStyle name="Comma 7 14 2 10" xfId="27559" xr:uid="{1AC1010C-6898-456C-8871-F32173578B6D}"/>
    <cellStyle name="Comma 7 14 2 2" xfId="280" xr:uid="{94EFF282-FCEF-4A07-925A-90FAC2A43F67}"/>
    <cellStyle name="Comma 7 14 2 2 2" xfId="911" xr:uid="{4CFF995C-AA32-4443-A737-677B174CDC75}"/>
    <cellStyle name="Comma 7 14 2 2 2 2" xfId="8770" xr:uid="{882506AF-1C70-4387-BD40-ADC2DB26D575}"/>
    <cellStyle name="Comma 7 14 2 2 2 3" xfId="16130" xr:uid="{4217369F-25D9-4F1B-ADAB-3E28141D9E32}"/>
    <cellStyle name="Comma 7 14 2 2 2 4" xfId="42036" xr:uid="{B8F9DCA7-759A-4FED-A610-240E127BA016}"/>
    <cellStyle name="Comma 7 14 2 2 3" xfId="8383" xr:uid="{0E28DC88-381E-4006-8CB1-24DA82DDC689}"/>
    <cellStyle name="Comma 7 14 2 2 4" xfId="15744" xr:uid="{FAB2FF8F-00A7-41F6-8FBC-8D27EF2D6EA4}"/>
    <cellStyle name="Comma 7 14 2 2 5" xfId="29403" xr:uid="{9FF57DA0-356B-4CF8-B860-7F245F905C57}"/>
    <cellStyle name="Comma 7 14 2 3" xfId="321" xr:uid="{C692F5FA-8F7C-43B8-BB21-3041D6C076CD}"/>
    <cellStyle name="Comma 7 14 2 3 2" xfId="941" xr:uid="{02D60D7F-148E-4996-86AF-2F785CEBA456}"/>
    <cellStyle name="Comma 7 14 2 3 2 2" xfId="8798" xr:uid="{6CFE64F9-AA6D-4AAF-A063-599BF65C3611}"/>
    <cellStyle name="Comma 7 14 2 3 2 3" xfId="16158" xr:uid="{52BA41C7-C8F1-4F89-887F-30B8924BADDE}"/>
    <cellStyle name="Comma 7 14 2 3 2 4" xfId="46480" xr:uid="{B9E5CD5D-5D9F-40BA-9F3A-48526C753874}"/>
    <cellStyle name="Comma 7 14 2 3 3" xfId="8422" xr:uid="{54DE33CD-36F7-4B6B-BEE2-7B996FC7DB2F}"/>
    <cellStyle name="Comma 7 14 2 3 4" xfId="15783" xr:uid="{648D86B0-AFF3-4ECB-9379-EBB483BBED58}"/>
    <cellStyle name="Comma 7 14 2 3 5" xfId="33852" xr:uid="{FEA2C30D-A035-4BBF-BF9A-9170B3FF3725}"/>
    <cellStyle name="Comma 7 14 2 4" xfId="336" xr:uid="{06B416AB-37A6-4365-BB7F-CEE6816A915E}"/>
    <cellStyle name="Comma 7 14 2 4 2" xfId="953" xr:uid="{D28DA4C4-1D98-4188-A438-582AA28CAB9F}"/>
    <cellStyle name="Comma 7 14 2 4 2 2" xfId="8809" xr:uid="{E4C50960-48BA-455B-A089-1C22F79A3F87}"/>
    <cellStyle name="Comma 7 14 2 4 2 3" xfId="16169" xr:uid="{59876D4F-3C61-400B-8940-215851BD5CDA}"/>
    <cellStyle name="Comma 7 14 2 4 3" xfId="8436" xr:uid="{E7EE8286-664D-4FC4-8A92-391AAC24E09F}"/>
    <cellStyle name="Comma 7 14 2 4 4" xfId="15797" xr:uid="{D2F81917-DEF8-45EA-8860-70C3FE54E706}"/>
    <cellStyle name="Comma 7 14 2 4 5" xfId="40199" xr:uid="{27BBF629-3957-410D-ADCD-4F9CDBF1B7FE}"/>
    <cellStyle name="Comma 7 14 2 5" xfId="719" xr:uid="{3D6EF1A8-2F5D-4ADD-99C4-D072490BB53B}"/>
    <cellStyle name="Comma 7 14 2 5 2" xfId="1047" xr:uid="{77BCA154-691E-43E9-A05B-36A228BFD1FC}"/>
    <cellStyle name="Comma 7 14 2 5 2 2" xfId="8903" xr:uid="{5728FB72-C5BE-4AC0-8203-0A8D58AB69ED}"/>
    <cellStyle name="Comma 7 14 2 5 2 3" xfId="16263" xr:uid="{8EC1052B-F662-4FE5-826F-14F80707237D}"/>
    <cellStyle name="Comma 7 14 2 5 3" xfId="8598" xr:uid="{A3C11113-743A-4C9B-AAF4-29A5DC0FDE73}"/>
    <cellStyle name="Comma 7 14 2 5 4" xfId="15958" xr:uid="{EC5CFBF4-921D-42B5-AD11-D64140F71B27}"/>
    <cellStyle name="Comma 7 14 2 6" xfId="892" xr:uid="{88A93F4B-7798-4F9B-BBCC-4B0F29A72164}"/>
    <cellStyle name="Comma 7 14 2 6 2" xfId="8757" xr:uid="{4B986ACB-2EFD-4F7A-B2BA-706444038A2F}"/>
    <cellStyle name="Comma 7 14 2 6 3" xfId="16117" xr:uid="{7FDCD51C-B358-4BA6-AAD9-510E54672F4E}"/>
    <cellStyle name="Comma 7 14 2 7" xfId="6497" xr:uid="{65982CB1-7723-4720-BB5D-E3EB9E629B4F}"/>
    <cellStyle name="Comma 7 14 2 7 2" xfId="13862" xr:uid="{29989459-48FB-4F06-B384-274FCA4522F2}"/>
    <cellStyle name="Comma 7 14 2 7 3" xfId="21222" xr:uid="{4F9C0350-54EB-4801-8582-3AB3168279B3}"/>
    <cellStyle name="Comma 7 14 2 8" xfId="8343" xr:uid="{1E712CD2-EFA0-44F8-8508-E53B1F233FB8}"/>
    <cellStyle name="Comma 7 14 2 9" xfId="15704" xr:uid="{A1C6007E-9EF0-4386-85BF-60A9CA7E59B5}"/>
    <cellStyle name="Comma 7 14 3" xfId="10366" xr:uid="{83498DBA-3779-4684-BC8A-85E983C8CFE2}"/>
    <cellStyle name="Comma 7 14 3 2" xfId="42983" xr:uid="{E5B6E22F-A927-4D6C-B958-CDEFB45DFAF1}"/>
    <cellStyle name="Comma 7 14 3 3" xfId="30355" xr:uid="{35042AA6-9BC0-4305-AEA7-ADF78A5A90E8}"/>
    <cellStyle name="Comma 7 14 4" xfId="17726" xr:uid="{0867DB60-1C68-471C-B889-27E432C25C63}"/>
    <cellStyle name="Comma 7 14 4 2" xfId="36702" xr:uid="{A3564B10-0C24-46BE-870F-A138135F347F}"/>
    <cellStyle name="Comma 7 14 5" xfId="24062" xr:uid="{93600061-44A4-450E-81D9-A44A6C31D7B2}"/>
    <cellStyle name="Comma 7 15" xfId="5608" xr:uid="{4251C0BD-361B-4232-8D9B-0C3FF3E3DA95}"/>
    <cellStyle name="Comma 7 15 2" xfId="12973" xr:uid="{A9C89FD4-8D34-45C7-AC72-4908205AE815}"/>
    <cellStyle name="Comma 7 15 2 2" xfId="45591" xr:uid="{DA4CA195-531B-421C-9893-2A54B305BBB0}"/>
    <cellStyle name="Comma 7 15 2 3" xfId="32963" xr:uid="{3D1A2C35-8450-4CD6-A458-2FB1C63944DF}"/>
    <cellStyle name="Comma 7 15 3" xfId="20333" xr:uid="{23A6E057-6477-4BDE-A105-4FBE88CC97E9}"/>
    <cellStyle name="Comma 7 15 3 2" xfId="39310" xr:uid="{27756FC4-4B9B-4486-AA0C-07BEA7A3E116}"/>
    <cellStyle name="Comma 7 15 4" xfId="26670" xr:uid="{84B849AF-91AD-42A2-8294-F2A933E26CBE}"/>
    <cellStyle name="Comma 7 16" xfId="1942" xr:uid="{93254DC6-702B-4A17-8324-8C63D4DB243C}"/>
    <cellStyle name="Comma 7 16 2" xfId="9479" xr:uid="{28296AEA-1EBD-46F4-97A0-1D738DC71895}"/>
    <cellStyle name="Comma 7 16 2 2" xfId="41925" xr:uid="{166490B4-C41E-4800-987C-4C1BF3B13AC6}"/>
    <cellStyle name="Comma 7 16 3" xfId="16839" xr:uid="{5CF92B76-56FB-4844-B62E-9D70086A303B}"/>
    <cellStyle name="Comma 7 16 4" xfId="29285" xr:uid="{BFE8EFBD-9922-4ABB-9058-FEC07A7213AD}"/>
    <cellStyle name="Comma 7 17" xfId="8255" xr:uid="{F7380CE4-FA8E-443F-AFA0-4FF3A83BFDC0}"/>
    <cellStyle name="Comma 7 17 2" xfId="15620" xr:uid="{64D53C78-F17B-4CA6-9446-5753EF0C5F58}"/>
    <cellStyle name="Comma 7 17 2 2" xfId="41936" xr:uid="{562F72D3-DE25-40C5-8E4C-205188483541}"/>
    <cellStyle name="Comma 7 17 3" xfId="22980" xr:uid="{43142BBC-8C87-40C2-8310-CA1D4104C19E}"/>
    <cellStyle name="Comma 7 17 4" xfId="29297" xr:uid="{ED6CE844-53DD-48F3-AC33-82D88970C0D2}"/>
    <cellStyle name="Comma 7 18" xfId="2439" xr:uid="{2800098A-ECE2-4692-9B7A-7086C1C4BA89}"/>
    <cellStyle name="Comma 7 18 2" xfId="2924" xr:uid="{48F6D0F0-5C32-4730-930D-BD1D88E330C5}"/>
    <cellStyle name="Comma 7 18 2 2" xfId="4655" xr:uid="{C3C061DB-05DC-41A7-AFE4-0638F5FC7302}"/>
    <cellStyle name="Comma 7 18 2 2 2" xfId="8153" xr:uid="{E3DB9024-66C4-46D8-94C1-578546A42151}"/>
    <cellStyle name="Comma 7 18 2 2 2 2" xfId="15518" xr:uid="{77701781-B45B-4804-A958-FF3F5CCABA2D}"/>
    <cellStyle name="Comma 7 18 2 2 2 2 2" xfId="48136" xr:uid="{270A7E3F-7794-427B-AFA8-63A3033A689E}"/>
    <cellStyle name="Comma 7 18 2 2 2 2 3" xfId="35508" xr:uid="{E647BFCB-BA7D-44A9-B9AE-1AF883D9C73E}"/>
    <cellStyle name="Comma 7 18 2 2 2 3" xfId="22878" xr:uid="{CFB026D5-99F4-4870-AB33-FDEDD75E3B12}"/>
    <cellStyle name="Comma 7 18 2 2 2 3 2" xfId="41855" xr:uid="{D3ECD44B-C421-4B10-BEAA-334CDBF1DE35}"/>
    <cellStyle name="Comma 7 18 2 2 2 4" xfId="29215" xr:uid="{2EBE72D5-2D7E-4F38-A943-A0A0E276CC83}"/>
    <cellStyle name="Comma 7 18 2 2 3" xfId="5535" xr:uid="{9B3302A8-6445-4DF8-A43E-94CDB36A1B1D}"/>
    <cellStyle name="Comma 7 18 2 2 3 2" xfId="12900" xr:uid="{7C253D3F-AC90-4A0F-8B80-C377B1779589}"/>
    <cellStyle name="Comma 7 18 2 2 3 2 2" xfId="45518" xr:uid="{FF2F5E6C-A66C-4E66-ABE9-B92A67F3A555}"/>
    <cellStyle name="Comma 7 18 2 2 3 2 3" xfId="32890" xr:uid="{8D8B026B-AC85-4A17-AD3B-7E739ED9DF7D}"/>
    <cellStyle name="Comma 7 18 2 2 3 3" xfId="20260" xr:uid="{1A1136DB-A28C-46F9-ABA0-9DF4A30ECF82}"/>
    <cellStyle name="Comma 7 18 2 2 3 3 2" xfId="39237" xr:uid="{8D9CF116-4098-4357-9D89-A4C264CB7DCD}"/>
    <cellStyle name="Comma 7 18 2 2 3 4" xfId="26597" xr:uid="{5A53BF23-2B5F-4BAC-ABF7-D561CDFD7940}"/>
    <cellStyle name="Comma 7 18 2 2 4" xfId="12021" xr:uid="{C48D7EEB-4509-4CCD-BDF2-5BE03329A5E6}"/>
    <cellStyle name="Comma 7 18 2 2 4 2" xfId="44639" xr:uid="{C863B8B9-B53F-4524-A1BA-A075C047DF93}"/>
    <cellStyle name="Comma 7 18 2 2 4 3" xfId="32011" xr:uid="{48611931-FE1D-4ABE-987C-26E974363AB3}"/>
    <cellStyle name="Comma 7 18 2 2 5" xfId="19381" xr:uid="{ACD17212-9112-4FEE-9D7A-0928B7CAA46F}"/>
    <cellStyle name="Comma 7 18 2 2 5 2" xfId="38358" xr:uid="{03609923-D9D5-4D85-BC79-CFAEF33EF435}"/>
    <cellStyle name="Comma 7 18 2 2 6" xfId="25718" xr:uid="{0E0CF558-DA37-488E-8986-B0A4BD2EC787}"/>
    <cellStyle name="Comma 7 18 2 3" xfId="3364" xr:uid="{E3C981C0-6647-4BC1-9128-90A9A7EA6206}"/>
    <cellStyle name="Comma 7 18 2 3 2" xfId="6861" xr:uid="{3FDD1480-BAEA-4FB9-87E1-C3CA8E9FEA34}"/>
    <cellStyle name="Comma 7 18 2 3 2 2" xfId="14226" xr:uid="{7725B161-3807-41BD-8F33-60D50160DFDE}"/>
    <cellStyle name="Comma 7 18 2 3 2 2 2" xfId="46844" xr:uid="{BD3F400B-1134-4AB7-B0E1-56A5961F2EB2}"/>
    <cellStyle name="Comma 7 18 2 3 2 2 3" xfId="34216" xr:uid="{50209736-6FC9-41A5-8B19-3F81CB58576E}"/>
    <cellStyle name="Comma 7 18 2 3 2 3" xfId="21586" xr:uid="{27489D23-3CE5-4C23-9BB5-3432CC596571}"/>
    <cellStyle name="Comma 7 18 2 3 2 3 2" xfId="40563" xr:uid="{31716D64-E3B5-4405-ADF8-C7424959EFAC}"/>
    <cellStyle name="Comma 7 18 2 3 2 4" xfId="27923" xr:uid="{7F6A1E46-C1EA-4BEF-AE9C-BBFAFC947AF8}"/>
    <cellStyle name="Comma 7 18 2 3 3" xfId="10730" xr:uid="{71132F11-6D25-4A12-9F58-4F74BA0CFB6F}"/>
    <cellStyle name="Comma 7 18 2 3 3 2" xfId="43347" xr:uid="{4F9B7CFB-0518-4F74-84D3-BB5B4C74B86F}"/>
    <cellStyle name="Comma 7 18 2 3 3 3" xfId="30719" xr:uid="{555C5D30-E7C0-4985-A567-071169B71C59}"/>
    <cellStyle name="Comma 7 18 2 3 4" xfId="18090" xr:uid="{372D6D26-6AF8-41A9-B402-FC386D826E9C}"/>
    <cellStyle name="Comma 7 18 2 3 4 2" xfId="37066" xr:uid="{62288167-F238-417C-BA5A-9577EBB6A761}"/>
    <cellStyle name="Comma 7 18 2 3 5" xfId="24426" xr:uid="{E5FA2FE7-92DA-480D-8C1F-AB2C99842154}"/>
    <cellStyle name="Comma 7 18 2 4" xfId="6420" xr:uid="{9AE8F6C1-F9E2-40A7-994C-7294FB0DF3A1}"/>
    <cellStyle name="Comma 7 18 2 4 2" xfId="13785" xr:uid="{51B918A4-BBF8-4EC0-B086-7D0C1FCFD8DE}"/>
    <cellStyle name="Comma 7 18 2 4 2 2" xfId="46403" xr:uid="{68433CBB-A732-4B5C-93F9-3D9809DFA39D}"/>
    <cellStyle name="Comma 7 18 2 4 2 3" xfId="33775" xr:uid="{1E581C5B-98FA-4F46-A8D3-243D2C1617CA}"/>
    <cellStyle name="Comma 7 18 2 4 3" xfId="21145" xr:uid="{B540D28B-8140-4D50-857B-767E4D4A0689}"/>
    <cellStyle name="Comma 7 18 2 4 3 2" xfId="40122" xr:uid="{B16E237A-2DDA-4E4A-86EC-A1C97C019765}"/>
    <cellStyle name="Comma 7 18 2 4 4" xfId="27482" xr:uid="{8172D756-ABE6-4428-A6B7-E7D7235BA868}"/>
    <cellStyle name="Comma 7 18 2 5" xfId="10291" xr:uid="{B8A5D974-F131-45C5-AEF1-50FB967A2072}"/>
    <cellStyle name="Comma 7 18 2 5 2" xfId="42906" xr:uid="{EEC7BB81-49F9-466A-8074-A92CA013ADD4}"/>
    <cellStyle name="Comma 7 18 2 5 3" xfId="30278" xr:uid="{A814EFCE-78E9-42D7-A161-CC40225BC9F8}"/>
    <cellStyle name="Comma 7 18 2 6" xfId="17651" xr:uid="{32CF2450-71CE-45DB-9590-3710B646E204}"/>
    <cellStyle name="Comma 7 18 2 6 2" xfId="36625" xr:uid="{7C8413C4-1B1A-45A8-B7CF-BB0C168E2FB3}"/>
    <cellStyle name="Comma 7 18 2 7" xfId="23985" xr:uid="{33BDDD54-D70B-43F9-8D91-98644254CBCC}"/>
    <cellStyle name="Comma 7 18 3" xfId="4214" xr:uid="{00B653C2-5BBF-49A5-BB60-40A273C2E70D}"/>
    <cellStyle name="Comma 7 18 3 2" xfId="7711" xr:uid="{5698D1F4-0EF7-4BA2-8DFF-D964F1A9AC8B}"/>
    <cellStyle name="Comma 7 18 3 2 2" xfId="15076" xr:uid="{F24AFDD9-C2A7-4CD1-8241-EE0AF55CD68A}"/>
    <cellStyle name="Comma 7 18 3 2 2 2" xfId="47694" xr:uid="{32386087-20E5-45E8-A7B8-AEDA902FA48C}"/>
    <cellStyle name="Comma 7 18 3 2 2 3" xfId="35066" xr:uid="{C39E27EB-F54B-48AE-85D2-FD61195F77AA}"/>
    <cellStyle name="Comma 7 18 3 2 3" xfId="22436" xr:uid="{FDD3B464-13C6-413E-A8D3-0E2246ADEA5C}"/>
    <cellStyle name="Comma 7 18 3 2 3 2" xfId="41413" xr:uid="{527D9CFE-E092-44D2-BD04-47853AD777DC}"/>
    <cellStyle name="Comma 7 18 3 2 4" xfId="28773" xr:uid="{9D05C5EF-293F-41B3-9E98-B35AAF34B0BC}"/>
    <cellStyle name="Comma 7 18 3 3" xfId="5092" xr:uid="{9B61C832-904C-4CAE-AE21-D2F114BD6FD0}"/>
    <cellStyle name="Comma 7 18 3 3 2" xfId="12457" xr:uid="{09ABCC67-BBED-462C-93D4-B0756A814020}"/>
    <cellStyle name="Comma 7 18 3 3 2 2" xfId="45075" xr:uid="{63CCA405-F9A8-414C-8F74-3D0E969A009F}"/>
    <cellStyle name="Comma 7 18 3 3 2 3" xfId="32447" xr:uid="{0C8FAB8B-F026-44E2-ACEB-8289FEF80E78}"/>
    <cellStyle name="Comma 7 18 3 3 3" xfId="19817" xr:uid="{821DF5F6-1BF3-441C-BEC0-E45F71153446}"/>
    <cellStyle name="Comma 7 18 3 3 3 2" xfId="38794" xr:uid="{AA115E5C-37CD-419F-B4DB-DA3044F2C090}"/>
    <cellStyle name="Comma 7 18 3 3 4" xfId="26154" xr:uid="{FD6BDE35-D56B-4A60-B790-4E3936A4B7AE}"/>
    <cellStyle name="Comma 7 18 3 4" xfId="11580" xr:uid="{B060F85F-41E7-422F-8A65-C04E4600AB27}"/>
    <cellStyle name="Comma 7 18 3 4 2" xfId="44197" xr:uid="{7CBC22A7-6A72-4FD9-A816-4A09D97FFF2A}"/>
    <cellStyle name="Comma 7 18 3 4 3" xfId="31569" xr:uid="{0C82D78E-9C34-425E-9FDF-9BA839D5F1A6}"/>
    <cellStyle name="Comma 7 18 3 5" xfId="18940" xr:uid="{A402B902-62E2-4992-A4CC-485493451B72}"/>
    <cellStyle name="Comma 7 18 3 5 2" xfId="37916" xr:uid="{F616ECCC-0B25-4D0E-BBEE-5DBB8AA214BD}"/>
    <cellStyle name="Comma 7 18 3 6" xfId="25276" xr:uid="{7B5B8438-6FF6-4B21-99FF-7B31CEAE3C40}"/>
    <cellStyle name="Comma 7 18 4" xfId="5977" xr:uid="{EBAB7AA6-F733-4217-AF27-1828183BA2FA}"/>
    <cellStyle name="Comma 7 18 4 2" xfId="13342" xr:uid="{8D7A3882-CA2F-4A78-B151-CA2F35C832E9}"/>
    <cellStyle name="Comma 7 18 4 2 2" xfId="45960" xr:uid="{EB1EF80B-C8E4-45B7-9142-C47466CF0094}"/>
    <cellStyle name="Comma 7 18 4 2 3" xfId="33332" xr:uid="{1A7FAE85-D908-4A29-A3B4-A07947BA8F4B}"/>
    <cellStyle name="Comma 7 18 4 3" xfId="20702" xr:uid="{92AF27C9-26D1-4472-8CBB-0FFE7130D976}"/>
    <cellStyle name="Comma 7 18 4 3 2" xfId="39679" xr:uid="{32209CEF-E003-4552-B381-9B50DFC45E62}"/>
    <cellStyle name="Comma 7 18 4 4" xfId="27039" xr:uid="{0C8731D8-AC5A-4E95-9BB5-2F1E2AE49B4F}"/>
    <cellStyle name="Comma 7 18 5" xfId="9851" xr:uid="{CE37EFDD-D413-4B64-8D95-EA4E08935CFB}"/>
    <cellStyle name="Comma 7 18 5 2" xfId="42465" xr:uid="{F1E1BF27-8D07-420B-939E-E7FF3C27BA84}"/>
    <cellStyle name="Comma 7 18 5 3" xfId="29837" xr:uid="{E852A215-5F2A-41AD-91C6-570D7B2A493C}"/>
    <cellStyle name="Comma 7 18 6" xfId="17211" xr:uid="{39853502-1B13-4CCE-AC75-64DA8E3CF0EF}"/>
    <cellStyle name="Comma 7 18 6 2" xfId="36155" xr:uid="{CC889DB3-856C-4FA5-ADB7-7BF85165D49F}"/>
    <cellStyle name="Comma 7 18 7" xfId="23541" xr:uid="{E3194238-EB57-4368-8EBF-195CC76F5013}"/>
    <cellStyle name="Comma 7 19" xfId="1613" xr:uid="{647A011C-E592-4BCB-AEEB-CA7B90AB1F26}"/>
    <cellStyle name="Comma 7 19 2" xfId="9206" xr:uid="{DE223DDA-7C9F-40A4-9355-477A636CDF9A}"/>
    <cellStyle name="Comma 7 19 2 2" xfId="41963" xr:uid="{4AD43E71-9F52-4E33-954A-A72A3E8499C9}"/>
    <cellStyle name="Comma 7 19 3" xfId="16566" xr:uid="{1BD4C4B6-29EC-47A4-81D7-3B0F02A31C54}"/>
    <cellStyle name="Comma 7 19 4" xfId="29327" xr:uid="{2FE11471-ABE3-4AAA-A5BA-894AE2C768DD}"/>
    <cellStyle name="Comma 7 2" xfId="275" xr:uid="{15460D69-F8DE-49A4-A407-1667ACAA9937}"/>
    <cellStyle name="Comma 7 2 10" xfId="1531" xr:uid="{D483F327-4CD8-4DA8-8610-2AE37D03B73B}"/>
    <cellStyle name="Comma 7 2 10 2" xfId="9145" xr:uid="{DF9B8E93-9338-40DB-91B2-6C997A9BE0C6}"/>
    <cellStyle name="Comma 7 2 10 3" xfId="16505" xr:uid="{924E9683-5553-4810-9CAD-AE4EC2CB2D1B}"/>
    <cellStyle name="Comma 7 2 10 4" xfId="23163" xr:uid="{5DCB8AD5-3B62-469F-8664-15F709F11E37}"/>
    <cellStyle name="Comma 7 2 11" xfId="8325" xr:uid="{D28224D8-148F-4D1D-AB1E-24CF5505CBC1}"/>
    <cellStyle name="Comma 7 2 11 2" xfId="15688" xr:uid="{FBC6CA01-4467-48FB-B6C0-264A27C69AC2}"/>
    <cellStyle name="Comma 7 2 11 3" xfId="35598" xr:uid="{2C35174C-F21C-4DC8-A669-2EF7FE5F3D5F}"/>
    <cellStyle name="Comma 7 2 12" xfId="8378" xr:uid="{38B3A584-A760-4E73-AB85-708F0BC5FBF3}"/>
    <cellStyle name="Comma 7 2 13" xfId="15739" xr:uid="{11BD16C1-60F7-4184-A053-364DF2081989}"/>
    <cellStyle name="Comma 7 2 14" xfId="23069" xr:uid="{A5A5153E-79CD-4141-ADA9-71C7D6FF9F8E}"/>
    <cellStyle name="Comma 7 2 2" xfId="650" xr:uid="{726EE7A8-3D48-4C38-9B43-5064B36CA9B0}"/>
    <cellStyle name="Comma 7 2 2 10" xfId="15923" xr:uid="{52DF1BA5-848E-4D03-B449-9AC1349FAC73}"/>
    <cellStyle name="Comma 7 2 2 10 2" xfId="35825" xr:uid="{1CE811A2-A6E7-41F4-8A7B-9E8E7EF9087B}"/>
    <cellStyle name="Comma 7 2 2 11" xfId="48305" xr:uid="{E52CD429-AE3D-4E78-BC9E-EA466C6A7311}"/>
    <cellStyle name="Comma 7 2 2 12" xfId="23250" xr:uid="{5ED758D4-2002-4D0F-97F9-59F35B68AE1D}"/>
    <cellStyle name="Comma 7 2 2 2" xfId="1142" xr:uid="{C39ED6EF-8AA2-4B45-9A37-13FFFBBC6948}"/>
    <cellStyle name="Comma 7 2 2 2 10" xfId="23326" xr:uid="{61D2A3AB-8D3A-4984-97E4-E7C67388E07D}"/>
    <cellStyle name="Comma 7 2 2 2 2" xfId="2368" xr:uid="{891F55EF-1C43-4A6E-9F8D-E1EABBFE976A}"/>
    <cellStyle name="Comma 7 2 2 2 2 2" xfId="2865" xr:uid="{AA49AD2D-E076-41FB-AEC2-0DD4C7DAD7BD}"/>
    <cellStyle name="Comma 7 2 2 2 2 2 2" xfId="4597" xr:uid="{B5DB6B87-2B6F-42F4-80F6-54C49209A421}"/>
    <cellStyle name="Comma 7 2 2 2 2 2 2 2" xfId="8095" xr:uid="{2D583A17-3DC7-4C6D-8990-72F6C8274911}"/>
    <cellStyle name="Comma 7 2 2 2 2 2 2 2 2" xfId="15460" xr:uid="{D5A8B2DB-FDDE-4F85-BDAB-9815A9464AE5}"/>
    <cellStyle name="Comma 7 2 2 2 2 2 2 2 2 2" xfId="48078" xr:uid="{2C25A0D9-BA3B-4884-BB99-2370F0E0011E}"/>
    <cellStyle name="Comma 7 2 2 2 2 2 2 2 2 3" xfId="35450" xr:uid="{E4F62EA3-7B89-4CED-B950-79172E640321}"/>
    <cellStyle name="Comma 7 2 2 2 2 2 2 2 3" xfId="22820" xr:uid="{63B41B6B-49C6-4594-8906-AE0B64FF01E3}"/>
    <cellStyle name="Comma 7 2 2 2 2 2 2 2 3 2" xfId="41797" xr:uid="{A290609D-2C41-44DA-AACD-D3F2BEE71841}"/>
    <cellStyle name="Comma 7 2 2 2 2 2 2 2 4" xfId="29157" xr:uid="{E6EAD79B-9D45-45AE-8520-803C90A5DF8E}"/>
    <cellStyle name="Comma 7 2 2 2 2 2 2 3" xfId="5477" xr:uid="{4FA54898-A976-4634-9662-19C46737AEFE}"/>
    <cellStyle name="Comma 7 2 2 2 2 2 2 3 2" xfId="12842" xr:uid="{8E5FB0E1-DC26-4B85-A5A1-8DCDAA1C2DD8}"/>
    <cellStyle name="Comma 7 2 2 2 2 2 2 3 2 2" xfId="45460" xr:uid="{714EDB6F-244B-4F7C-B6D0-189672C2EA01}"/>
    <cellStyle name="Comma 7 2 2 2 2 2 2 3 2 3" xfId="32832" xr:uid="{88715F03-8D1E-49F3-B875-762F373EF438}"/>
    <cellStyle name="Comma 7 2 2 2 2 2 2 3 3" xfId="20202" xr:uid="{709DD6B1-05AB-4F8C-AEF8-733833AE21EC}"/>
    <cellStyle name="Comma 7 2 2 2 2 2 2 3 3 2" xfId="39179" xr:uid="{901728EF-AB51-4676-9EA4-D5196F6C6768}"/>
    <cellStyle name="Comma 7 2 2 2 2 2 2 3 4" xfId="26539" xr:uid="{FF933015-DE24-41B6-B539-3B9CD9E99ED4}"/>
    <cellStyle name="Comma 7 2 2 2 2 2 2 4" xfId="11963" xr:uid="{E0829231-16EE-4042-8EA4-2479EADC18A8}"/>
    <cellStyle name="Comma 7 2 2 2 2 2 2 4 2" xfId="44581" xr:uid="{6C625FAA-EE92-4EDE-8D23-4D3DC8F2630F}"/>
    <cellStyle name="Comma 7 2 2 2 2 2 2 4 3" xfId="31953" xr:uid="{C399A15D-C914-42CF-8883-5FF291F4D87A}"/>
    <cellStyle name="Comma 7 2 2 2 2 2 2 5" xfId="19323" xr:uid="{90BF1C0B-5E5A-4691-887C-F0A9141F56A3}"/>
    <cellStyle name="Comma 7 2 2 2 2 2 2 5 2" xfId="38300" xr:uid="{9FDD4F44-1D4C-456F-8BF9-587D307A840E}"/>
    <cellStyle name="Comma 7 2 2 2 2 2 2 6" xfId="25660" xr:uid="{97C14704-C514-4F08-96C5-CB0132FC9CD0}"/>
    <cellStyle name="Comma 7 2 2 2 2 2 3" xfId="3741" xr:uid="{126E31A5-1663-456D-885E-B0E0C74178AE}"/>
    <cellStyle name="Comma 7 2 2 2 2 2 3 2" xfId="7238" xr:uid="{2081AD09-23DC-42C8-9E04-60C9F3FBCAEE}"/>
    <cellStyle name="Comma 7 2 2 2 2 2 3 2 2" xfId="14603" xr:uid="{6155AE57-B44C-4449-90F8-238DFF5ACFFC}"/>
    <cellStyle name="Comma 7 2 2 2 2 2 3 2 2 2" xfId="47221" xr:uid="{F13133FE-0F4D-42DB-BEC3-C28CD57B1CF8}"/>
    <cellStyle name="Comma 7 2 2 2 2 2 3 2 2 3" xfId="34593" xr:uid="{417E58C2-4092-42BE-B4D6-D5E8CB50EE54}"/>
    <cellStyle name="Comma 7 2 2 2 2 2 3 2 3" xfId="21963" xr:uid="{68BB0BDF-91EC-41AC-A16F-AD313EA43022}"/>
    <cellStyle name="Comma 7 2 2 2 2 2 3 2 3 2" xfId="40940" xr:uid="{423D80CD-010B-43B5-8862-A2ED3B0B9C8D}"/>
    <cellStyle name="Comma 7 2 2 2 2 2 3 2 4" xfId="28300" xr:uid="{7164967D-6699-44C0-B05D-BCF69A14408B}"/>
    <cellStyle name="Comma 7 2 2 2 2 2 3 3" xfId="11107" xr:uid="{C165BD14-D5BF-4148-86D2-E665798BDA35}"/>
    <cellStyle name="Comma 7 2 2 2 2 2 3 3 2" xfId="43724" xr:uid="{F7530FC5-E8AC-493F-90F8-7F079094B104}"/>
    <cellStyle name="Comma 7 2 2 2 2 2 3 3 3" xfId="31096" xr:uid="{86DB4201-2EEE-4F1E-9775-E938C901653A}"/>
    <cellStyle name="Comma 7 2 2 2 2 2 3 4" xfId="18467" xr:uid="{35A10AF6-7909-432E-9DE5-B180BF86E2CC}"/>
    <cellStyle name="Comma 7 2 2 2 2 2 3 4 2" xfId="37443" xr:uid="{D61DD5C5-D6BB-4D2C-A171-067872C3317D}"/>
    <cellStyle name="Comma 7 2 2 2 2 2 3 5" xfId="24803" xr:uid="{0C795370-39B6-4FE1-B197-66535C717500}"/>
    <cellStyle name="Comma 7 2 2 2 2 2 4" xfId="6362" xr:uid="{6813BDCC-DF62-411D-8CD4-7D10D9C2C2A9}"/>
    <cellStyle name="Comma 7 2 2 2 2 2 4 2" xfId="13727" xr:uid="{5B5379CB-D8C8-4847-A8B4-DD5789611B9B}"/>
    <cellStyle name="Comma 7 2 2 2 2 2 4 2 2" xfId="46345" xr:uid="{D0AE346E-C5B3-417A-A2F4-A8E21B58A931}"/>
    <cellStyle name="Comma 7 2 2 2 2 2 4 2 3" xfId="33717" xr:uid="{75736193-B872-493A-998E-1985745C3446}"/>
    <cellStyle name="Comma 7 2 2 2 2 2 4 3" xfId="21087" xr:uid="{D71BDE4B-A160-431B-9C84-4BCF2B1DF5B7}"/>
    <cellStyle name="Comma 7 2 2 2 2 2 4 3 2" xfId="40064" xr:uid="{82814A47-9EC8-4B9F-B39D-D57B1E79C27B}"/>
    <cellStyle name="Comma 7 2 2 2 2 2 4 4" xfId="27424" xr:uid="{F1C2CDD5-18E7-4E7E-B7D9-5FBC4EA4C607}"/>
    <cellStyle name="Comma 7 2 2 2 2 2 5" xfId="10233" xr:uid="{4ABFBF4F-DE08-4F9E-B6EB-634DA93E3121}"/>
    <cellStyle name="Comma 7 2 2 2 2 2 5 2" xfId="42848" xr:uid="{40AA4322-3963-4335-9F24-74A5C78A371D}"/>
    <cellStyle name="Comma 7 2 2 2 2 2 5 3" xfId="30220" xr:uid="{04BBB776-A644-4FCF-87DC-9F89ACED3A97}"/>
    <cellStyle name="Comma 7 2 2 2 2 2 6" xfId="17593" xr:uid="{9902E47E-EF62-4A1D-90D1-552F0B312F00}"/>
    <cellStyle name="Comma 7 2 2 2 2 2 6 2" xfId="36567" xr:uid="{5BF700B6-29A8-4FE2-8C75-8AAAA708CB03}"/>
    <cellStyle name="Comma 7 2 2 2 2 2 7" xfId="23927" xr:uid="{BE07E50A-1DA7-45AA-AD30-D6F662491082}"/>
    <cellStyle name="Comma 7 2 2 2 2 3" xfId="4157" xr:uid="{4D77DD96-EF8A-4B88-944F-AE00715AFC0D}"/>
    <cellStyle name="Comma 7 2 2 2 2 3 2" xfId="7654" xr:uid="{256051FF-5622-463D-A812-0B63D11A4306}"/>
    <cellStyle name="Comma 7 2 2 2 2 3 2 2" xfId="15019" xr:uid="{7F85AEA6-3F3C-449C-B428-4D9C68CCEDCD}"/>
    <cellStyle name="Comma 7 2 2 2 2 3 2 2 2" xfId="47637" xr:uid="{33C49C8D-0E16-4824-8ED5-A583D39769DE}"/>
    <cellStyle name="Comma 7 2 2 2 2 3 2 2 3" xfId="35009" xr:uid="{76E2D658-6E61-4CC8-93C0-57C29BC5DAA3}"/>
    <cellStyle name="Comma 7 2 2 2 2 3 2 3" xfId="22379" xr:uid="{9783599A-8601-4123-8BD2-DD70DF254793}"/>
    <cellStyle name="Comma 7 2 2 2 2 3 2 3 2" xfId="41356" xr:uid="{FF184F7C-2C6A-458A-8B76-95FD073A1A26}"/>
    <cellStyle name="Comma 7 2 2 2 2 3 2 4" xfId="28716" xr:uid="{ED95E91B-0D14-474B-B46F-EEF55FC736E1}"/>
    <cellStyle name="Comma 7 2 2 2 2 3 3" xfId="5035" xr:uid="{2D1A6B18-82CA-4AB6-A903-DFC12EA2C3DD}"/>
    <cellStyle name="Comma 7 2 2 2 2 3 3 2" xfId="12400" xr:uid="{1861A5EF-EB4C-447E-A1C1-22192B1BD810}"/>
    <cellStyle name="Comma 7 2 2 2 2 3 3 2 2" xfId="45018" xr:uid="{6F278F1D-1C24-44F5-A5FA-B94E75406821}"/>
    <cellStyle name="Comma 7 2 2 2 2 3 3 2 3" xfId="32390" xr:uid="{1FE5F335-AFD1-4BA7-8695-0FF4F3F2EB6A}"/>
    <cellStyle name="Comma 7 2 2 2 2 3 3 3" xfId="19760" xr:uid="{92DB00C8-236B-4A20-B787-4B4321A1ABD3}"/>
    <cellStyle name="Comma 7 2 2 2 2 3 3 3 2" xfId="38737" xr:uid="{D7373DF7-9129-4422-9A6D-9988A1A605C5}"/>
    <cellStyle name="Comma 7 2 2 2 2 3 3 4" xfId="26097" xr:uid="{01EF8F46-A9F7-40F9-9003-D148ECE2DD21}"/>
    <cellStyle name="Comma 7 2 2 2 2 3 4" xfId="11523" xr:uid="{2FA2BB35-33D4-43F7-9EE4-2A52A82FCA15}"/>
    <cellStyle name="Comma 7 2 2 2 2 3 4 2" xfId="44140" xr:uid="{8DE9AFC9-0145-4BD9-9984-7BF0BEEA85DC}"/>
    <cellStyle name="Comma 7 2 2 2 2 3 4 3" xfId="31512" xr:uid="{7BF4CFEC-8F2C-463B-8A61-AF6C8D07C50B}"/>
    <cellStyle name="Comma 7 2 2 2 2 3 5" xfId="18883" xr:uid="{D3C0C200-8ABE-44C8-AB9F-480D1C6AF557}"/>
    <cellStyle name="Comma 7 2 2 2 2 3 5 2" xfId="37859" xr:uid="{EF499D8B-9305-41D4-AC6D-0FFC1F2811F2}"/>
    <cellStyle name="Comma 7 2 2 2 2 3 6" xfId="25219" xr:uid="{5C487AB5-17BE-4781-9B3F-A87AF32EA3CC}"/>
    <cellStyle name="Comma 7 2 2 2 2 4" xfId="3307" xr:uid="{BEEB0375-068C-48C8-9511-7337861CCF8B}"/>
    <cellStyle name="Comma 7 2 2 2 2 4 2" xfId="6804" xr:uid="{B8367970-D8A4-4FD1-B11E-B43C46060641}"/>
    <cellStyle name="Comma 7 2 2 2 2 4 2 2" xfId="14169" xr:uid="{6D18A9C9-B76D-459C-9644-DC0EC779C3FB}"/>
    <cellStyle name="Comma 7 2 2 2 2 4 2 2 2" xfId="46787" xr:uid="{F08DF395-70B1-408D-AB8D-3DFF42577821}"/>
    <cellStyle name="Comma 7 2 2 2 2 4 2 2 3" xfId="34159" xr:uid="{DD2A9A9F-833A-46CA-8FC6-4A541A41CED3}"/>
    <cellStyle name="Comma 7 2 2 2 2 4 2 3" xfId="21529" xr:uid="{E33C7AA7-678A-4EA1-A12E-E1AE334F1F74}"/>
    <cellStyle name="Comma 7 2 2 2 2 4 2 3 2" xfId="40506" xr:uid="{DC871707-1FB8-4A8F-857D-DF91E7D47536}"/>
    <cellStyle name="Comma 7 2 2 2 2 4 2 4" xfId="27866" xr:uid="{CB514962-EB47-4E7B-8365-AAAE9BD94156}"/>
    <cellStyle name="Comma 7 2 2 2 2 4 3" xfId="10673" xr:uid="{9B98594A-D235-417B-983D-6DDABB4CBC38}"/>
    <cellStyle name="Comma 7 2 2 2 2 4 3 2" xfId="43290" xr:uid="{9EAAABA2-9A97-456E-B4DA-02579D0405DE}"/>
    <cellStyle name="Comma 7 2 2 2 2 4 3 3" xfId="30662" xr:uid="{B707EAD2-7127-4B3D-A504-0ECB64360028}"/>
    <cellStyle name="Comma 7 2 2 2 2 4 4" xfId="18033" xr:uid="{80E9251A-3E6A-45EA-8A73-A06FE98648B2}"/>
    <cellStyle name="Comma 7 2 2 2 2 4 4 2" xfId="37009" xr:uid="{A5C91B1F-8689-4B87-BBEB-935BCD191059}"/>
    <cellStyle name="Comma 7 2 2 2 2 4 5" xfId="24369" xr:uid="{4DEC8972-B9C2-49B2-9055-3FEAC6B7A2C2}"/>
    <cellStyle name="Comma 7 2 2 2 2 5" xfId="5920" xr:uid="{E35FFB08-B0D7-4705-B09C-6147CDBA9C2A}"/>
    <cellStyle name="Comma 7 2 2 2 2 5 2" xfId="13285" xr:uid="{4F1B0A42-02DF-46E7-AB76-FEC9E8F2C98D}"/>
    <cellStyle name="Comma 7 2 2 2 2 5 2 2" xfId="45903" xr:uid="{1A50A0C8-8A47-4742-9FDA-C5E818D474F7}"/>
    <cellStyle name="Comma 7 2 2 2 2 5 2 3" xfId="33275" xr:uid="{20F6EBDE-AD23-4CA2-9D75-E7330CD26ABA}"/>
    <cellStyle name="Comma 7 2 2 2 2 5 3" xfId="20645" xr:uid="{A32B741C-7A87-4EF4-8648-4314EA89C180}"/>
    <cellStyle name="Comma 7 2 2 2 2 5 3 2" xfId="39622" xr:uid="{DA890F80-71BC-43C5-8628-3D73708B40F0}"/>
    <cellStyle name="Comma 7 2 2 2 2 5 4" xfId="26982" xr:uid="{99D3F5BA-163A-4F33-9072-6CEDD8A44003}"/>
    <cellStyle name="Comma 7 2 2 2 2 6" xfId="9793" xr:uid="{77C1EA07-C0BC-4603-ACEF-477169768D1A}"/>
    <cellStyle name="Comma 7 2 2 2 2 6 2" xfId="42406" xr:uid="{63BBC1AF-F1F0-478E-9BEB-566FBA555E21}"/>
    <cellStyle name="Comma 7 2 2 2 2 6 3" xfId="29778" xr:uid="{9B74AE2A-0FB0-44BF-9C0D-D5CF8F6FFFBD}"/>
    <cellStyle name="Comma 7 2 2 2 2 7" xfId="17153" xr:uid="{D5F596AB-42A6-4D0F-A283-FC923F57BF01}"/>
    <cellStyle name="Comma 7 2 2 2 2 7 2" xfId="36093" xr:uid="{D6B331D8-1F50-4D30-9823-076F9BF28EFB}"/>
    <cellStyle name="Comma 7 2 2 2 2 8" xfId="23481" xr:uid="{1D64D15C-D1C8-4A41-832D-5E7F45D0BE3A}"/>
    <cellStyle name="Comma 7 2 2 2 3" xfId="2710" xr:uid="{ECB2C7A3-FD7D-4769-BD30-9FF8ED0A87C5}"/>
    <cellStyle name="Comma 7 2 2 2 3 2" xfId="4442" xr:uid="{1213E70B-BD87-4240-9CD8-E17182D715A0}"/>
    <cellStyle name="Comma 7 2 2 2 3 2 2" xfId="7940" xr:uid="{AA7F1322-D712-4D0C-AB39-F2DB9FF14382}"/>
    <cellStyle name="Comma 7 2 2 2 3 2 2 2" xfId="15305" xr:uid="{DE3A5C35-4C72-4374-86DA-5800AD50E800}"/>
    <cellStyle name="Comma 7 2 2 2 3 2 2 2 2" xfId="47923" xr:uid="{A5154D53-62EA-4097-A1EA-8EDF333C5D3E}"/>
    <cellStyle name="Comma 7 2 2 2 3 2 2 2 3" xfId="35295" xr:uid="{004B5802-AE22-4551-8DDA-E41D7F3FE800}"/>
    <cellStyle name="Comma 7 2 2 2 3 2 2 3" xfId="22665" xr:uid="{D3DA6378-20F5-4E90-B518-6F5A5F020C96}"/>
    <cellStyle name="Comma 7 2 2 2 3 2 2 3 2" xfId="41642" xr:uid="{53F85BCF-0C19-4B58-84CF-D4374ABBECE9}"/>
    <cellStyle name="Comma 7 2 2 2 3 2 2 4" xfId="29002" xr:uid="{117D00B4-62C5-4329-BA02-1CDFBEF29C87}"/>
    <cellStyle name="Comma 7 2 2 2 3 2 3" xfId="5322" xr:uid="{A0255AB4-C547-4083-9782-625C1AE3331D}"/>
    <cellStyle name="Comma 7 2 2 2 3 2 3 2" xfId="12687" xr:uid="{FB26784D-F7CF-44E1-ACA4-C8D5887ACE86}"/>
    <cellStyle name="Comma 7 2 2 2 3 2 3 2 2" xfId="45305" xr:uid="{E54F015B-ACD2-4DA0-801E-7CE8CE298C19}"/>
    <cellStyle name="Comma 7 2 2 2 3 2 3 2 3" xfId="32677" xr:uid="{4C18B498-BC77-4D32-B005-F4528706DDE2}"/>
    <cellStyle name="Comma 7 2 2 2 3 2 3 3" xfId="20047" xr:uid="{4D431CB7-64BB-40F8-A283-80CD3A2B3632}"/>
    <cellStyle name="Comma 7 2 2 2 3 2 3 3 2" xfId="39024" xr:uid="{DD3B375E-CD1D-4352-A8A0-33DBC750398F}"/>
    <cellStyle name="Comma 7 2 2 2 3 2 3 4" xfId="26384" xr:uid="{A16C83EB-2526-4F53-AB96-5A449AACA415}"/>
    <cellStyle name="Comma 7 2 2 2 3 2 4" xfId="11808" xr:uid="{773643B5-DFBA-4F98-A5BF-C7CDBA81A5F7}"/>
    <cellStyle name="Comma 7 2 2 2 3 2 4 2" xfId="44426" xr:uid="{E60BA1DD-66D4-4847-BD83-8C52AFC5AD5D}"/>
    <cellStyle name="Comma 7 2 2 2 3 2 4 3" xfId="31798" xr:uid="{1E1F7832-42D5-440D-9C63-391C9A5DA700}"/>
    <cellStyle name="Comma 7 2 2 2 3 2 5" xfId="19168" xr:uid="{6E27F248-E909-4DE5-A00C-ABBEEB081FAB}"/>
    <cellStyle name="Comma 7 2 2 2 3 2 5 2" xfId="38145" xr:uid="{C4C6298F-1D75-4501-92EE-935BE48ECF4D}"/>
    <cellStyle name="Comma 7 2 2 2 3 2 6" xfId="25505" xr:uid="{66B73800-5BCD-4E8B-9D92-078BA4C9AF32}"/>
    <cellStyle name="Comma 7 2 2 2 3 3" xfId="3587" xr:uid="{B72E86B5-58C9-45F9-BEAD-05843E2BE807}"/>
    <cellStyle name="Comma 7 2 2 2 3 3 2" xfId="7084" xr:uid="{72588B00-AC95-4068-9B3D-17742A4B3D89}"/>
    <cellStyle name="Comma 7 2 2 2 3 3 2 2" xfId="14449" xr:uid="{6CF2CC3D-08E1-4AFC-9074-A125B01DB120}"/>
    <cellStyle name="Comma 7 2 2 2 3 3 2 2 2" xfId="47067" xr:uid="{C936C120-14CC-4C38-93E6-4E77BDC35FC2}"/>
    <cellStyle name="Comma 7 2 2 2 3 3 2 2 3" xfId="34439" xr:uid="{2AF43D4A-16BD-430D-92D6-4152800001B1}"/>
    <cellStyle name="Comma 7 2 2 2 3 3 2 3" xfId="21809" xr:uid="{1E675960-8C2C-4918-B739-CB59CF9DFE2B}"/>
    <cellStyle name="Comma 7 2 2 2 3 3 2 3 2" xfId="40786" xr:uid="{99FEAEEC-9662-4744-ABB1-6C2FBF714C51}"/>
    <cellStyle name="Comma 7 2 2 2 3 3 2 4" xfId="28146" xr:uid="{AF357364-A797-4DF5-B7B2-8817936A33BE}"/>
    <cellStyle name="Comma 7 2 2 2 3 3 3" xfId="10953" xr:uid="{EF99F850-87D9-4FD9-B007-2519C94D38EE}"/>
    <cellStyle name="Comma 7 2 2 2 3 3 3 2" xfId="43570" xr:uid="{D31627CC-0EBE-41D6-A60C-F805BD2B2779}"/>
    <cellStyle name="Comma 7 2 2 2 3 3 3 3" xfId="30942" xr:uid="{5AC03628-412B-4C6E-8112-C024A9A0F76A}"/>
    <cellStyle name="Comma 7 2 2 2 3 3 4" xfId="18313" xr:uid="{1CE143F1-CF12-4E15-9952-3C740D5AF7E6}"/>
    <cellStyle name="Comma 7 2 2 2 3 3 4 2" xfId="37289" xr:uid="{77D9DC25-A3D2-4E89-9C54-A2885A2689D4}"/>
    <cellStyle name="Comma 7 2 2 2 3 3 5" xfId="24649" xr:uid="{E1A28B95-BF1E-4C1A-B415-B8352242A0FB}"/>
    <cellStyle name="Comma 7 2 2 2 3 4" xfId="6207" xr:uid="{B7ABCFCD-DFF4-46FD-83E1-8A0C7972D78D}"/>
    <cellStyle name="Comma 7 2 2 2 3 4 2" xfId="13572" xr:uid="{56EC5672-A5C0-4994-BD16-5D1B83C447B9}"/>
    <cellStyle name="Comma 7 2 2 2 3 4 2 2" xfId="46190" xr:uid="{A13DF94C-0B6B-4B4B-8DE2-8BD21DB3E240}"/>
    <cellStyle name="Comma 7 2 2 2 3 4 2 3" xfId="33562" xr:uid="{C5382265-5536-4F2D-95E7-512AEE3FB831}"/>
    <cellStyle name="Comma 7 2 2 2 3 4 3" xfId="20932" xr:uid="{BEE8CF16-8105-475C-85C2-5E148EEDC477}"/>
    <cellStyle name="Comma 7 2 2 2 3 4 3 2" xfId="39909" xr:uid="{6ED99E2B-FC26-41B6-8485-C74F4047C8F2}"/>
    <cellStyle name="Comma 7 2 2 2 3 4 4" xfId="27269" xr:uid="{6E86433C-F06D-41AB-979B-CA66A00C883A}"/>
    <cellStyle name="Comma 7 2 2 2 3 5" xfId="10078" xr:uid="{72130F87-1CC6-4704-9A91-4CEDFB75B494}"/>
    <cellStyle name="Comma 7 2 2 2 3 5 2" xfId="42693" xr:uid="{5FCDE926-7AD5-4595-9E9E-CA0667781F20}"/>
    <cellStyle name="Comma 7 2 2 2 3 5 3" xfId="30065" xr:uid="{17C7837E-4393-4FF9-B186-8A3E58B98DA2}"/>
    <cellStyle name="Comma 7 2 2 2 3 6" xfId="17438" xr:uid="{9FB7078F-7B0E-4BC5-830F-920732528189}"/>
    <cellStyle name="Comma 7 2 2 2 3 6 2" xfId="36412" xr:uid="{9BB12980-D025-42B8-A9F3-89A99E9643A9}"/>
    <cellStyle name="Comma 7 2 2 2 3 7" xfId="23772" xr:uid="{6B490119-5658-4294-BAF7-ACC6EC16FF11}"/>
    <cellStyle name="Comma 7 2 2 2 4" xfId="4003" xr:uid="{35E23E16-B8F7-49BA-A384-BB45D45CBD96}"/>
    <cellStyle name="Comma 7 2 2 2 4 2" xfId="7500" xr:uid="{09C8D9DE-66D2-4173-80EA-9A7BE8AE7B57}"/>
    <cellStyle name="Comma 7 2 2 2 4 2 2" xfId="14865" xr:uid="{357CA804-1E6C-40B9-BA1E-B9BE3224A03F}"/>
    <cellStyle name="Comma 7 2 2 2 4 2 2 2" xfId="47483" xr:uid="{7763DB3D-1144-411A-A12C-ABCB6E041E28}"/>
    <cellStyle name="Comma 7 2 2 2 4 2 2 3" xfId="34855" xr:uid="{299E6080-66D4-4623-8580-E6C2A5DFF85E}"/>
    <cellStyle name="Comma 7 2 2 2 4 2 3" xfId="22225" xr:uid="{77E332D3-83F6-4A26-9AF6-06A8A1B72018}"/>
    <cellStyle name="Comma 7 2 2 2 4 2 3 2" xfId="41202" xr:uid="{86A8BFBB-169C-4B5B-A263-EFBD140D8314}"/>
    <cellStyle name="Comma 7 2 2 2 4 2 4" xfId="28562" xr:uid="{FC72D25D-92E7-4554-8976-CA4F73DB7198}"/>
    <cellStyle name="Comma 7 2 2 2 4 3" xfId="4880" xr:uid="{32670838-F64E-4694-B05E-897302C53C0C}"/>
    <cellStyle name="Comma 7 2 2 2 4 3 2" xfId="12245" xr:uid="{FE43281A-C4EF-43B6-8122-2A61974E0F1B}"/>
    <cellStyle name="Comma 7 2 2 2 4 3 2 2" xfId="44863" xr:uid="{105EDD1B-CEDB-452A-8378-CD8E7839D99E}"/>
    <cellStyle name="Comma 7 2 2 2 4 3 2 3" xfId="32235" xr:uid="{9C193BC8-4C7E-4CAD-BA84-EB1CF23DC6B8}"/>
    <cellStyle name="Comma 7 2 2 2 4 3 3" xfId="19605" xr:uid="{D4D90C44-8D5D-4ED1-822B-B68689D17C69}"/>
    <cellStyle name="Comma 7 2 2 2 4 3 3 2" xfId="38582" xr:uid="{0983EBE4-F86C-41FC-961E-2C06C4877DBE}"/>
    <cellStyle name="Comma 7 2 2 2 4 3 4" xfId="25942" xr:uid="{F2EF4EAD-3B8E-4550-B9EA-01DD4F5A90F7}"/>
    <cellStyle name="Comma 7 2 2 2 4 4" xfId="11369" xr:uid="{5D740241-E68E-4526-8B9D-9B671DD30C66}"/>
    <cellStyle name="Comma 7 2 2 2 4 4 2" xfId="43986" xr:uid="{80220BF8-B39D-4E9D-A568-33323E3F4AA2}"/>
    <cellStyle name="Comma 7 2 2 2 4 4 3" xfId="31358" xr:uid="{0C6D02EE-72D5-4C18-8FEA-93BDDBA4F76A}"/>
    <cellStyle name="Comma 7 2 2 2 4 5" xfId="18729" xr:uid="{A615F309-5143-4F69-9DD8-129D57FCACFB}"/>
    <cellStyle name="Comma 7 2 2 2 4 5 2" xfId="37705" xr:uid="{AE967A11-D3CB-44A7-9F91-DA90E5ADB2D4}"/>
    <cellStyle name="Comma 7 2 2 2 4 6" xfId="25065" xr:uid="{D401F600-F3EA-43F4-8D78-1F1B38B16667}"/>
    <cellStyle name="Comma 7 2 2 2 5" xfId="3153" xr:uid="{80A79581-DC8A-4ADC-8AB1-9A217C0EDE17}"/>
    <cellStyle name="Comma 7 2 2 2 5 2" xfId="6650" xr:uid="{F4E29E67-A82B-4B7B-BE1A-0C2D7BEF4F2E}"/>
    <cellStyle name="Comma 7 2 2 2 5 2 2" xfId="14015" xr:uid="{8AD29E03-53A6-43BF-A259-729924776FE5}"/>
    <cellStyle name="Comma 7 2 2 2 5 2 2 2" xfId="46633" xr:uid="{01776E3B-01C4-4C8A-86E0-F64D761E7717}"/>
    <cellStyle name="Comma 7 2 2 2 5 2 2 3" xfId="34005" xr:uid="{E836BFD7-36C1-43E6-8AC7-5AAE7FF3D3FF}"/>
    <cellStyle name="Comma 7 2 2 2 5 2 3" xfId="21375" xr:uid="{4AB70FA4-8B7D-4952-B913-03478C358747}"/>
    <cellStyle name="Comma 7 2 2 2 5 2 3 2" xfId="40352" xr:uid="{77D20B4F-4262-4B04-B45A-551CB05D61A7}"/>
    <cellStyle name="Comma 7 2 2 2 5 2 4" xfId="27712" xr:uid="{7DCE9E44-CD2A-4436-9DF6-A871B6DD34A5}"/>
    <cellStyle name="Comma 7 2 2 2 5 3" xfId="10519" xr:uid="{22C673FA-C30F-4F8F-91C4-90E45BA36C00}"/>
    <cellStyle name="Comma 7 2 2 2 5 3 2" xfId="43136" xr:uid="{F150A585-58FB-47CC-8DCF-3F33A1B4BEC5}"/>
    <cellStyle name="Comma 7 2 2 2 5 3 3" xfId="30508" xr:uid="{73F86F6F-98B2-43FC-A968-4AFF482C260F}"/>
    <cellStyle name="Comma 7 2 2 2 5 4" xfId="17879" xr:uid="{3A8A625E-AFC4-4333-B4E8-DD070F03737C}"/>
    <cellStyle name="Comma 7 2 2 2 5 4 2" xfId="36855" xr:uid="{14A4CC7F-3A8C-479B-97FF-78330DF70950}"/>
    <cellStyle name="Comma 7 2 2 2 5 5" xfId="24215" xr:uid="{495B39C1-FDA8-4372-B33D-AB832F606A84}"/>
    <cellStyle name="Comma 7 2 2 2 6" xfId="5765" xr:uid="{6A721A36-2CBF-4542-BBD2-CC318D5F3526}"/>
    <cellStyle name="Comma 7 2 2 2 6 2" xfId="13130" xr:uid="{34739AC8-7A58-4E45-A48D-D9038786F15F}"/>
    <cellStyle name="Comma 7 2 2 2 6 2 2" xfId="45748" xr:uid="{977C05F3-79B2-4379-8680-0A973D8EB783}"/>
    <cellStyle name="Comma 7 2 2 2 6 2 3" xfId="33120" xr:uid="{8F01DEBA-8381-4218-8FDF-6573D9B7CFA1}"/>
    <cellStyle name="Comma 7 2 2 2 6 3" xfId="20490" xr:uid="{A1CD1AE7-E118-4249-992F-BBAFC7940FB1}"/>
    <cellStyle name="Comma 7 2 2 2 6 3 2" xfId="39467" xr:uid="{CFF9B594-BC3C-4F73-8482-CB54D9AE3897}"/>
    <cellStyle name="Comma 7 2 2 2 6 4" xfId="26827" xr:uid="{847F01D5-9A25-426F-9748-BF6106E79360}"/>
    <cellStyle name="Comma 7 2 2 2 7" xfId="2213" xr:uid="{4DE944D2-1033-46AA-9FCB-71D125B92ABA}"/>
    <cellStyle name="Comma 7 2 2 2 7 2" xfId="9638" xr:uid="{A407461E-5EFE-4F72-B2E2-003432540E1C}"/>
    <cellStyle name="Comma 7 2 2 2 7 2 2" xfId="42251" xr:uid="{4D908C49-5BE6-404C-983E-A618543DBDAF}"/>
    <cellStyle name="Comma 7 2 2 2 7 3" xfId="16998" xr:uid="{7029EFBB-F0C9-4164-BAB0-D0D3DEB8B3EC}"/>
    <cellStyle name="Comma 7 2 2 2 7 4" xfId="29623" xr:uid="{81352A94-9305-4A98-BABF-49E3EC3A524C}"/>
    <cellStyle name="Comma 7 2 2 2 8" xfId="8985" xr:uid="{79E5B755-F26B-4433-879E-40E36CE3C930}"/>
    <cellStyle name="Comma 7 2 2 2 8 2" xfId="35938" xr:uid="{557118E9-0D65-43DA-B2ED-9E0F66DE4B6C}"/>
    <cellStyle name="Comma 7 2 2 2 9" xfId="16345" xr:uid="{A76C77D5-A9E4-4BD9-A88B-0FE0A83A32CB}"/>
    <cellStyle name="Comma 7 2 2 3" xfId="863" xr:uid="{DE8A24CA-3579-4C3E-8080-07BDDE248A09}"/>
    <cellStyle name="Comma 7 2 2 3 2" xfId="2789" xr:uid="{30B99E2D-48A5-40DF-9CC0-64E87A22BCD5}"/>
    <cellStyle name="Comma 7 2 2 3 2 2" xfId="4521" xr:uid="{723232C3-337C-45C5-B3C9-373211AE1C65}"/>
    <cellStyle name="Comma 7 2 2 3 2 2 2" xfId="8019" xr:uid="{8922D51F-8326-4641-A1DF-47F649082304}"/>
    <cellStyle name="Comma 7 2 2 3 2 2 2 2" xfId="15384" xr:uid="{66F1B49D-580E-4FC3-9237-5DD18240420E}"/>
    <cellStyle name="Comma 7 2 2 3 2 2 2 2 2" xfId="48002" xr:uid="{38490FFB-F361-4104-95C1-311F0BE6AF10}"/>
    <cellStyle name="Comma 7 2 2 3 2 2 2 2 3" xfId="35374" xr:uid="{1BB1CB1F-00A3-4656-A45F-0868A1FF9F76}"/>
    <cellStyle name="Comma 7 2 2 3 2 2 2 3" xfId="22744" xr:uid="{36B6D71F-E4D8-425B-B80F-61597281AA5A}"/>
    <cellStyle name="Comma 7 2 2 3 2 2 2 3 2" xfId="41721" xr:uid="{C890B102-812E-4ECA-A078-B6AB27BEE675}"/>
    <cellStyle name="Comma 7 2 2 3 2 2 2 4" xfId="29081" xr:uid="{46320569-0878-494B-89AB-8B641517446F}"/>
    <cellStyle name="Comma 7 2 2 3 2 2 3" xfId="5401" xr:uid="{736A8429-8B21-45AF-8B0E-2096E52B01AE}"/>
    <cellStyle name="Comma 7 2 2 3 2 2 3 2" xfId="12766" xr:uid="{B1E4A120-31B5-4EA3-8C94-6CC5DFFC7386}"/>
    <cellStyle name="Comma 7 2 2 3 2 2 3 2 2" xfId="45384" xr:uid="{3A117261-AABA-4534-9F3A-4DC4879AEBC9}"/>
    <cellStyle name="Comma 7 2 2 3 2 2 3 2 3" xfId="32756" xr:uid="{F7938BC2-314E-48C4-922D-26E1C28EC598}"/>
    <cellStyle name="Comma 7 2 2 3 2 2 3 3" xfId="20126" xr:uid="{903A859A-7788-4995-9618-429571D903F9}"/>
    <cellStyle name="Comma 7 2 2 3 2 2 3 3 2" xfId="39103" xr:uid="{B5F9004F-5028-45D5-9DED-FBADC7FE1CAB}"/>
    <cellStyle name="Comma 7 2 2 3 2 2 3 4" xfId="26463" xr:uid="{B33FEC05-FF1B-4AFA-930D-FA5DE0D9391F}"/>
    <cellStyle name="Comma 7 2 2 3 2 2 4" xfId="11887" xr:uid="{DA555D06-A2E3-4A03-985F-D099B01BCF1C}"/>
    <cellStyle name="Comma 7 2 2 3 2 2 4 2" xfId="44505" xr:uid="{BCC5A178-C479-4A74-A77C-A13C3E14DA05}"/>
    <cellStyle name="Comma 7 2 2 3 2 2 4 3" xfId="31877" xr:uid="{D75035F1-8DF9-4964-AE8F-28B4060A0CF4}"/>
    <cellStyle name="Comma 7 2 2 3 2 2 5" xfId="19247" xr:uid="{808123DC-A7B1-4748-8524-43CA5D058864}"/>
    <cellStyle name="Comma 7 2 2 3 2 2 5 2" xfId="38224" xr:uid="{ED89B09D-BF5F-4830-A938-AAC8FC61DA85}"/>
    <cellStyle name="Comma 7 2 2 3 2 2 6" xfId="25584" xr:uid="{8F5E8220-DC60-42DE-A44B-15B3F7AF804B}"/>
    <cellStyle name="Comma 7 2 2 3 2 3" xfId="3665" xr:uid="{1A931457-A2EB-4FE8-A5DF-C4B521730AC5}"/>
    <cellStyle name="Comma 7 2 2 3 2 3 2" xfId="7162" xr:uid="{6EC68874-04EA-4997-AF35-EDABA7C0F99F}"/>
    <cellStyle name="Comma 7 2 2 3 2 3 2 2" xfId="14527" xr:uid="{E3932C9A-DE56-405B-A0FE-1163356AD9FE}"/>
    <cellStyle name="Comma 7 2 2 3 2 3 2 2 2" xfId="47145" xr:uid="{DC14F845-63CA-4C52-A8DE-4AD08B610AA4}"/>
    <cellStyle name="Comma 7 2 2 3 2 3 2 2 3" xfId="34517" xr:uid="{F0AB6F48-C2AA-45BF-A0F1-57C934CA68AB}"/>
    <cellStyle name="Comma 7 2 2 3 2 3 2 3" xfId="21887" xr:uid="{00A15ABF-6624-4969-93EA-826A7268E6BF}"/>
    <cellStyle name="Comma 7 2 2 3 2 3 2 3 2" xfId="40864" xr:uid="{7BACDBD3-1485-4B90-AEA0-F5250D8678FD}"/>
    <cellStyle name="Comma 7 2 2 3 2 3 2 4" xfId="28224" xr:uid="{0E8A527E-829E-407A-8552-B32F0416E2E0}"/>
    <cellStyle name="Comma 7 2 2 3 2 3 3" xfId="11031" xr:uid="{2AD42D02-CE2D-4BD2-A4E6-07AE055DC2EA}"/>
    <cellStyle name="Comma 7 2 2 3 2 3 3 2" xfId="43648" xr:uid="{3DB43250-7F1C-4222-B17D-66D5DB11974C}"/>
    <cellStyle name="Comma 7 2 2 3 2 3 3 3" xfId="31020" xr:uid="{926A6FE6-BDC5-4EF2-B2F5-02EC2673868C}"/>
    <cellStyle name="Comma 7 2 2 3 2 3 4" xfId="18391" xr:uid="{6FDF97DB-C571-4783-82A9-AB35A2436384}"/>
    <cellStyle name="Comma 7 2 2 3 2 3 4 2" xfId="37367" xr:uid="{DF6D7B48-D437-49B0-A449-6C9D976EEA23}"/>
    <cellStyle name="Comma 7 2 2 3 2 3 5" xfId="24727" xr:uid="{B112F696-1194-4514-BA9F-8AAF5E6D9414}"/>
    <cellStyle name="Comma 7 2 2 3 2 4" xfId="6286" xr:uid="{F22C8940-1144-4794-A3A3-1B801BF0C528}"/>
    <cellStyle name="Comma 7 2 2 3 2 4 2" xfId="13651" xr:uid="{CC4BC3B7-8439-4623-82BC-21460E041077}"/>
    <cellStyle name="Comma 7 2 2 3 2 4 2 2" xfId="46269" xr:uid="{69CF47A4-A648-4977-A25F-55EA22CD9676}"/>
    <cellStyle name="Comma 7 2 2 3 2 4 2 3" xfId="33641" xr:uid="{632152C1-AF63-42F0-ABF0-C2DA83539246}"/>
    <cellStyle name="Comma 7 2 2 3 2 4 3" xfId="21011" xr:uid="{08A34806-CF83-42FD-84F0-6AB3C815F4DB}"/>
    <cellStyle name="Comma 7 2 2 3 2 4 3 2" xfId="39988" xr:uid="{4BD74038-10E7-4A53-BB45-4C9FFE405A74}"/>
    <cellStyle name="Comma 7 2 2 3 2 4 4" xfId="27348" xr:uid="{8CA83CE3-7DFF-4AB6-9942-1A086B1D5C7E}"/>
    <cellStyle name="Comma 7 2 2 3 2 5" xfId="10157" xr:uid="{47E371E9-B443-4216-841F-45111290D432}"/>
    <cellStyle name="Comma 7 2 2 3 2 5 2" xfId="42772" xr:uid="{1985F381-24D6-4B3F-B930-C44E8FC8450E}"/>
    <cellStyle name="Comma 7 2 2 3 2 5 3" xfId="30144" xr:uid="{061F8CC7-823D-4B83-B90F-027DEA4CD2EB}"/>
    <cellStyle name="Comma 7 2 2 3 2 6" xfId="17517" xr:uid="{3573AA39-BF10-4019-A302-D36C51852884}"/>
    <cellStyle name="Comma 7 2 2 3 2 6 2" xfId="36491" xr:uid="{AF0CB856-C460-45E6-B8CF-EDDD0FB463FD}"/>
    <cellStyle name="Comma 7 2 2 3 2 7" xfId="23851" xr:uid="{32AA303F-B327-43A8-BDFE-3A9723C46A95}"/>
    <cellStyle name="Comma 7 2 2 3 3" xfId="4081" xr:uid="{55D6E07D-A74E-4D4E-8EFA-1FED062BBB0E}"/>
    <cellStyle name="Comma 7 2 2 3 3 2" xfId="7578" xr:uid="{F4102817-B98C-4FD7-BF2C-41C9458AD467}"/>
    <cellStyle name="Comma 7 2 2 3 3 2 2" xfId="14943" xr:uid="{E818FA1A-7B5E-4DBE-91A2-999E72DC390F}"/>
    <cellStyle name="Comma 7 2 2 3 3 2 2 2" xfId="47561" xr:uid="{2E5F6721-EAA9-410D-AE58-6B6C74E7A6BA}"/>
    <cellStyle name="Comma 7 2 2 3 3 2 2 3" xfId="34933" xr:uid="{6F37A032-C2DE-4DC4-A190-B24A536D155B}"/>
    <cellStyle name="Comma 7 2 2 3 3 2 3" xfId="22303" xr:uid="{1B7C4919-4824-493C-9910-D1B57FB9B639}"/>
    <cellStyle name="Comma 7 2 2 3 3 2 3 2" xfId="41280" xr:uid="{BDB7D1CD-CBE7-4F0F-9834-65053AE7B1D4}"/>
    <cellStyle name="Comma 7 2 2 3 3 2 4" xfId="28640" xr:uid="{96C073F1-7126-422F-B067-76467680C6BF}"/>
    <cellStyle name="Comma 7 2 2 3 3 3" xfId="4959" xr:uid="{4737FB73-CB81-4115-BD6A-C27AF7951B50}"/>
    <cellStyle name="Comma 7 2 2 3 3 3 2" xfId="12324" xr:uid="{483A729F-5958-4A60-889B-4795BEF32A22}"/>
    <cellStyle name="Comma 7 2 2 3 3 3 2 2" xfId="44942" xr:uid="{50627C64-1C7F-4EEA-BC71-78978B35D90C}"/>
    <cellStyle name="Comma 7 2 2 3 3 3 2 3" xfId="32314" xr:uid="{297F4777-7386-4E33-AE01-1EDD2878C1B4}"/>
    <cellStyle name="Comma 7 2 2 3 3 3 3" xfId="19684" xr:uid="{8D487FC0-596D-4901-83FE-595473CCD926}"/>
    <cellStyle name="Comma 7 2 2 3 3 3 3 2" xfId="38661" xr:uid="{DCB37297-4025-4E43-8A78-EF58FA792689}"/>
    <cellStyle name="Comma 7 2 2 3 3 3 4" xfId="26021" xr:uid="{E92A5041-17FB-4306-A38A-1E4F843CBF80}"/>
    <cellStyle name="Comma 7 2 2 3 3 4" xfId="11447" xr:uid="{B263DBEF-AA5B-46B5-A915-7D5AAC7A0FAF}"/>
    <cellStyle name="Comma 7 2 2 3 3 4 2" xfId="44064" xr:uid="{A2C31F68-12E2-4311-94DA-BB854FD6B040}"/>
    <cellStyle name="Comma 7 2 2 3 3 4 3" xfId="31436" xr:uid="{0CB6B89F-265A-4914-8115-06896D2C0D63}"/>
    <cellStyle name="Comma 7 2 2 3 3 5" xfId="18807" xr:uid="{BDC4876D-9820-447E-9713-054B7D90B7E9}"/>
    <cellStyle name="Comma 7 2 2 3 3 5 2" xfId="37783" xr:uid="{E715DA93-180F-48F0-9F9A-2E3ED36E9516}"/>
    <cellStyle name="Comma 7 2 2 3 3 6" xfId="25143" xr:uid="{9007B862-4FAD-4797-9BDF-AEDAEA8C5612}"/>
    <cellStyle name="Comma 7 2 2 3 4" xfId="3231" xr:uid="{169F7F8F-3622-4C89-97B6-B36727817681}"/>
    <cellStyle name="Comma 7 2 2 3 4 2" xfId="6728" xr:uid="{21FBF873-D737-40AD-BA3E-A12CE55B17A1}"/>
    <cellStyle name="Comma 7 2 2 3 4 2 2" xfId="14093" xr:uid="{D2608854-8C00-4AF7-8EC3-77548F0A10F2}"/>
    <cellStyle name="Comma 7 2 2 3 4 2 2 2" xfId="46711" xr:uid="{85CB304E-1C85-4D8B-A155-40EDAF85ABCA}"/>
    <cellStyle name="Comma 7 2 2 3 4 2 2 3" xfId="34083" xr:uid="{B95C184D-F13B-4619-8529-7C37876C1292}"/>
    <cellStyle name="Comma 7 2 2 3 4 2 3" xfId="21453" xr:uid="{1D831F43-50BA-4F35-9A43-ABC93FD408F3}"/>
    <cellStyle name="Comma 7 2 2 3 4 2 3 2" xfId="40430" xr:uid="{A08A2590-4D81-4A51-AB23-F19E845BB5AD}"/>
    <cellStyle name="Comma 7 2 2 3 4 2 4" xfId="27790" xr:uid="{E918EB50-85D3-40AE-85B0-AD6C6C6116A5}"/>
    <cellStyle name="Comma 7 2 2 3 4 3" xfId="10597" xr:uid="{BCB37FF0-6046-40B5-9241-3034ED09E5BE}"/>
    <cellStyle name="Comma 7 2 2 3 4 3 2" xfId="43214" xr:uid="{680F4BB6-BCAE-4556-812D-1D6FA4CA57B6}"/>
    <cellStyle name="Comma 7 2 2 3 4 3 3" xfId="30586" xr:uid="{6CD3546E-0087-42A6-8A5A-A663A6D6D897}"/>
    <cellStyle name="Comma 7 2 2 3 4 4" xfId="17957" xr:uid="{C77CE97B-5FCC-44C5-8A63-66569B339CF1}"/>
    <cellStyle name="Comma 7 2 2 3 4 4 2" xfId="36933" xr:uid="{915690B8-CBF7-4DD5-AA34-D5EFCE19532C}"/>
    <cellStyle name="Comma 7 2 2 3 4 5" xfId="24293" xr:uid="{5F58C261-8D53-4516-A9F0-79515E46715B}"/>
    <cellStyle name="Comma 7 2 2 3 5" xfId="5844" xr:uid="{1C1C56EA-6F7F-4345-8C20-F5FDAB3F843B}"/>
    <cellStyle name="Comma 7 2 2 3 5 2" xfId="13209" xr:uid="{AD08C054-C50F-4B44-9AA3-A3CD9EE1880D}"/>
    <cellStyle name="Comma 7 2 2 3 5 2 2" xfId="45827" xr:uid="{0BB6C5E9-8BDA-4B9D-A4C7-4F4BD6B39560}"/>
    <cellStyle name="Comma 7 2 2 3 5 2 3" xfId="33199" xr:uid="{5B9FA9D7-ADEE-42E7-83E9-1281843CAEB5}"/>
    <cellStyle name="Comma 7 2 2 3 5 3" xfId="20569" xr:uid="{B9E18F9A-74BC-4BBB-A236-81A5097C7A75}"/>
    <cellStyle name="Comma 7 2 2 3 5 3 2" xfId="39546" xr:uid="{F8CBDDF8-4565-47E0-8272-1CF6001331A3}"/>
    <cellStyle name="Comma 7 2 2 3 5 4" xfId="26906" xr:uid="{6A32CEE1-9886-43A3-BAB3-CADE500D6567}"/>
    <cellStyle name="Comma 7 2 2 3 6" xfId="2292" xr:uid="{9B575FCF-EFA9-4524-9F02-D551D426880D}"/>
    <cellStyle name="Comma 7 2 2 3 6 2" xfId="9717" xr:uid="{D5A11D49-5163-44C6-B093-020892BAE486}"/>
    <cellStyle name="Comma 7 2 2 3 6 2 2" xfId="42330" xr:uid="{20B9061D-AB5C-48B9-B760-3A8D2D24628D}"/>
    <cellStyle name="Comma 7 2 2 3 6 3" xfId="17077" xr:uid="{08A2E508-5B29-43AE-9924-9691A0337B46}"/>
    <cellStyle name="Comma 7 2 2 3 6 4" xfId="29702" xr:uid="{897F3690-7E04-4999-A9EC-BE8437D4A2A4}"/>
    <cellStyle name="Comma 7 2 2 3 7" xfId="8732" xr:uid="{21F51A13-AB58-448E-A24B-909762862A3C}"/>
    <cellStyle name="Comma 7 2 2 3 7 2" xfId="36017" xr:uid="{DCDDDEFE-F6D0-4C6D-B1B2-A0DB7DE2EB4A}"/>
    <cellStyle name="Comma 7 2 2 3 8" xfId="16092" xr:uid="{C094B174-77AE-4C82-80DE-5578157BADF2}"/>
    <cellStyle name="Comma 7 2 2 3 9" xfId="23405" xr:uid="{8DD18440-5583-4339-97DD-4B9E1976F94E}"/>
    <cellStyle name="Comma 7 2 2 4" xfId="2634" xr:uid="{84103278-0D29-4635-BB62-BA6DF817B880}"/>
    <cellStyle name="Comma 7 2 2 4 2" xfId="4368" xr:uid="{7C216838-B37B-44E7-A105-0475E79FC839}"/>
    <cellStyle name="Comma 7 2 2 4 2 2" xfId="7866" xr:uid="{C023FA09-E566-4C09-9A7F-30D450CAB774}"/>
    <cellStyle name="Comma 7 2 2 4 2 2 2" xfId="15231" xr:uid="{60941F7B-016F-4827-B75E-0555067392F8}"/>
    <cellStyle name="Comma 7 2 2 4 2 2 2 2" xfId="47849" xr:uid="{75957749-0AD4-4494-A351-2E8ED37F3B25}"/>
    <cellStyle name="Comma 7 2 2 4 2 2 2 3" xfId="35221" xr:uid="{7003A743-45DD-4A62-A720-8B74F08E04E9}"/>
    <cellStyle name="Comma 7 2 2 4 2 2 3" xfId="22591" xr:uid="{00B80655-0ACD-42CA-A20F-519CA8768A31}"/>
    <cellStyle name="Comma 7 2 2 4 2 2 3 2" xfId="41568" xr:uid="{0D97E9FF-9A08-4376-91CB-F6E161E3AC49}"/>
    <cellStyle name="Comma 7 2 2 4 2 2 4" xfId="28928" xr:uid="{9D377952-C147-472B-964D-B1C3D72D90F1}"/>
    <cellStyle name="Comma 7 2 2 4 2 3" xfId="5248" xr:uid="{9EE83064-D7CB-41BE-81B1-4073F36F92D5}"/>
    <cellStyle name="Comma 7 2 2 4 2 3 2" xfId="12613" xr:uid="{E74E46ED-A7F6-4154-B010-9774C3C7C37D}"/>
    <cellStyle name="Comma 7 2 2 4 2 3 2 2" xfId="45231" xr:uid="{337EE6C2-87F5-4691-8487-2D0A5C30F80F}"/>
    <cellStyle name="Comma 7 2 2 4 2 3 2 3" xfId="32603" xr:uid="{550B9F29-B241-4FFD-9A02-23B4174EBC80}"/>
    <cellStyle name="Comma 7 2 2 4 2 3 3" xfId="19973" xr:uid="{1230112F-D1D6-4EB9-8BCA-80E24AF4DD36}"/>
    <cellStyle name="Comma 7 2 2 4 2 3 3 2" xfId="38950" xr:uid="{E088E7FB-056F-4BDB-83AF-DA22F95763E0}"/>
    <cellStyle name="Comma 7 2 2 4 2 3 4" xfId="26310" xr:uid="{36239E2B-3BB6-475D-8733-D36BAF511535}"/>
    <cellStyle name="Comma 7 2 2 4 2 4" xfId="11734" xr:uid="{C6CBDEC9-C7DC-4F8B-A4B6-67AF96A99067}"/>
    <cellStyle name="Comma 7 2 2 4 2 4 2" xfId="44352" xr:uid="{34538D2E-0200-4FC2-BAE2-0DD8EEE764B8}"/>
    <cellStyle name="Comma 7 2 2 4 2 4 3" xfId="31724" xr:uid="{CAC6402E-8583-4159-B4FD-205FBB30546D}"/>
    <cellStyle name="Comma 7 2 2 4 2 5" xfId="19094" xr:uid="{675D222B-F5E5-4023-B2BE-BF0CFAE30324}"/>
    <cellStyle name="Comma 7 2 2 4 2 5 2" xfId="38071" xr:uid="{DEFC1B14-1073-4EEB-B702-B63C7099BD52}"/>
    <cellStyle name="Comma 7 2 2 4 2 6" xfId="25431" xr:uid="{C57232B2-62B6-454E-8A0C-538373FCF5BF}"/>
    <cellStyle name="Comma 7 2 2 4 3" xfId="3514" xr:uid="{A662B04B-B531-4F69-A701-A1B60E7AF1F8}"/>
    <cellStyle name="Comma 7 2 2 4 3 2" xfId="7011" xr:uid="{0EED95C5-820F-4461-A862-B1A1410F381B}"/>
    <cellStyle name="Comma 7 2 2 4 3 2 2" xfId="14376" xr:uid="{CD88DB71-2C2F-4DD7-AB73-A5B43284667E}"/>
    <cellStyle name="Comma 7 2 2 4 3 2 2 2" xfId="46994" xr:uid="{CF58E3E1-B14A-4308-9F8A-2DB3C721FF89}"/>
    <cellStyle name="Comma 7 2 2 4 3 2 2 3" xfId="34366" xr:uid="{EAA84629-411C-47BC-951D-45FCAA825086}"/>
    <cellStyle name="Comma 7 2 2 4 3 2 3" xfId="21736" xr:uid="{12E739F7-CA85-4440-AB19-08ABDA69148F}"/>
    <cellStyle name="Comma 7 2 2 4 3 2 3 2" xfId="40713" xr:uid="{E86301C5-6B3E-4BEC-A3F5-95EBCD6FCF19}"/>
    <cellStyle name="Comma 7 2 2 4 3 2 4" xfId="28073" xr:uid="{B72A0127-08EF-4388-AC82-1C8C63F902D3}"/>
    <cellStyle name="Comma 7 2 2 4 3 3" xfId="10880" xr:uid="{553B84FA-616C-401D-BAA5-3B9D14816645}"/>
    <cellStyle name="Comma 7 2 2 4 3 3 2" xfId="43497" xr:uid="{9B4D0974-4425-42AC-B1D7-B05474C874B7}"/>
    <cellStyle name="Comma 7 2 2 4 3 3 3" xfId="30869" xr:uid="{7013C126-DDD0-4FFB-9A6A-0DEA84D4925E}"/>
    <cellStyle name="Comma 7 2 2 4 3 4" xfId="18240" xr:uid="{BBE928A8-AF4D-4BFB-AAF4-B586BA6EEA5B}"/>
    <cellStyle name="Comma 7 2 2 4 3 4 2" xfId="37216" xr:uid="{D1A47F16-0ACE-4261-92ED-562304743E2D}"/>
    <cellStyle name="Comma 7 2 2 4 3 5" xfId="24576" xr:uid="{4FA728D5-EC14-488A-A5D1-3F4BE7B75BC7}"/>
    <cellStyle name="Comma 7 2 2 4 4" xfId="6133" xr:uid="{F6039677-15FE-4D6B-9A19-B0477ED3E0E5}"/>
    <cellStyle name="Comma 7 2 2 4 4 2" xfId="13498" xr:uid="{827104D5-FF47-43B5-97B9-A93036CCE594}"/>
    <cellStyle name="Comma 7 2 2 4 4 2 2" xfId="46116" xr:uid="{519BA835-6E8F-425A-AD8E-747C89E15977}"/>
    <cellStyle name="Comma 7 2 2 4 4 2 3" xfId="33488" xr:uid="{3100C402-97B8-4645-A944-B37E72E17537}"/>
    <cellStyle name="Comma 7 2 2 4 4 3" xfId="20858" xr:uid="{62710416-0776-4ADE-BC0D-03549F4F4B44}"/>
    <cellStyle name="Comma 7 2 2 4 4 3 2" xfId="39835" xr:uid="{AB35EF3A-191E-4568-B16F-A723B5A3AFE6}"/>
    <cellStyle name="Comma 7 2 2 4 4 4" xfId="27195" xr:uid="{8A7A3906-461C-442D-B2A0-71B5BBF2458B}"/>
    <cellStyle name="Comma 7 2 2 4 5" xfId="10004" xr:uid="{A00072C3-9228-4573-81E8-F6F7038B0C94}"/>
    <cellStyle name="Comma 7 2 2 4 5 2" xfId="42619" xr:uid="{47508556-76A3-4A34-9F4C-814757577B6A}"/>
    <cellStyle name="Comma 7 2 2 4 5 3" xfId="29991" xr:uid="{9598FFF4-B2C9-41E8-A7BB-F884032FC684}"/>
    <cellStyle name="Comma 7 2 2 4 6" xfId="17364" xr:uid="{77F2D6A0-B1C4-4CD9-A36D-68B79E1BFEBB}"/>
    <cellStyle name="Comma 7 2 2 4 6 2" xfId="36338" xr:uid="{4AF6EB39-02E4-4D81-8198-22927E83F636}"/>
    <cellStyle name="Comma 7 2 2 4 7" xfId="23698" xr:uid="{E7CC1C5B-9E14-4D84-AE17-3279DFA29B8A}"/>
    <cellStyle name="Comma 7 2 2 5" xfId="3930" xr:uid="{25D568EA-66DE-4BB0-B991-3B50F656E620}"/>
    <cellStyle name="Comma 7 2 2 5 2" xfId="7427" xr:uid="{68532E06-6065-4159-B827-0E1B073E239A}"/>
    <cellStyle name="Comma 7 2 2 5 2 2" xfId="14792" xr:uid="{2C29E42F-A4A1-452C-BDBC-F196AF0006DF}"/>
    <cellStyle name="Comma 7 2 2 5 2 2 2" xfId="47410" xr:uid="{CBA4D64F-49A6-497F-84FB-F265B8B2E3A1}"/>
    <cellStyle name="Comma 7 2 2 5 2 2 3" xfId="34782" xr:uid="{EDC4921F-5C61-426B-A30F-4883974F0331}"/>
    <cellStyle name="Comma 7 2 2 5 2 3" xfId="22152" xr:uid="{2FF43A29-3CE0-4A7E-AB0F-2379192A71C3}"/>
    <cellStyle name="Comma 7 2 2 5 2 3 2" xfId="41129" xr:uid="{5363A17B-D7BE-4133-8A04-79BBCBF5D7FD}"/>
    <cellStyle name="Comma 7 2 2 5 2 4" xfId="28489" xr:uid="{D3919C94-211B-4A2E-B7EA-EB0E4131D41C}"/>
    <cellStyle name="Comma 7 2 2 5 3" xfId="4805" xr:uid="{AC49B03D-2712-4B7A-BF06-D0C265A7A006}"/>
    <cellStyle name="Comma 7 2 2 5 3 2" xfId="12170" xr:uid="{93402112-7127-41A4-A505-3C38846896E6}"/>
    <cellStyle name="Comma 7 2 2 5 3 2 2" xfId="44788" xr:uid="{285BA600-4D01-49C6-BAF8-D6EBDE966DB8}"/>
    <cellStyle name="Comma 7 2 2 5 3 2 3" xfId="32160" xr:uid="{BA7FB670-48A8-4D47-ADAF-8F5DF3BC7AAA}"/>
    <cellStyle name="Comma 7 2 2 5 3 3" xfId="19530" xr:uid="{3A9F79D3-0AA3-4872-9C88-47700AE6B61E}"/>
    <cellStyle name="Comma 7 2 2 5 3 3 2" xfId="38507" xr:uid="{F0E7DB2A-A64B-40C3-84C5-3FF9E0FF8A9A}"/>
    <cellStyle name="Comma 7 2 2 5 3 4" xfId="25867" xr:uid="{036D7B0E-2786-4CF4-8548-2DE3E8CA4A8E}"/>
    <cellStyle name="Comma 7 2 2 5 4" xfId="11296" xr:uid="{5DCDD631-5F5A-455A-9F43-DCEF3FCAC52F}"/>
    <cellStyle name="Comma 7 2 2 5 4 2" xfId="43913" xr:uid="{D1D3DD62-3936-4CF5-B1FA-3D20DE64ECE1}"/>
    <cellStyle name="Comma 7 2 2 5 4 3" xfId="31285" xr:uid="{A3D3CE55-34EC-4AB5-8C09-CC334046D31D}"/>
    <cellStyle name="Comma 7 2 2 5 5" xfId="18656" xr:uid="{AFC95F45-DE9F-435B-A9C7-9DFD2875ECC0}"/>
    <cellStyle name="Comma 7 2 2 5 5 2" xfId="37632" xr:uid="{9EF7D142-F7CB-40B3-8FC3-D277C4BDDD05}"/>
    <cellStyle name="Comma 7 2 2 5 6" xfId="24992" xr:uid="{4754B3D4-87A8-4018-9CD9-EA45A7996310}"/>
    <cellStyle name="Comma 7 2 2 6" xfId="3080" xr:uid="{EBF913AD-FFB4-4D33-A481-EB8E350E5261}"/>
    <cellStyle name="Comma 7 2 2 6 2" xfId="6577" xr:uid="{EC84EC6A-1E2D-42F2-8494-8BDF4715A167}"/>
    <cellStyle name="Comma 7 2 2 6 2 2" xfId="13942" xr:uid="{DC145B67-7749-4551-927C-EF1F063506D0}"/>
    <cellStyle name="Comma 7 2 2 6 2 2 2" xfId="46560" xr:uid="{64451B1A-F00E-4F51-BA9A-85DC265F39EA}"/>
    <cellStyle name="Comma 7 2 2 6 2 2 3" xfId="33932" xr:uid="{CBD21E54-E69D-4898-9852-E8CAB8B81C7B}"/>
    <cellStyle name="Comma 7 2 2 6 2 3" xfId="21302" xr:uid="{21C7F7F0-9B29-4210-85FC-6087E4C42AF6}"/>
    <cellStyle name="Comma 7 2 2 6 2 3 2" xfId="40279" xr:uid="{C595D53E-00AF-408C-9B46-46A2EC0963E3}"/>
    <cellStyle name="Comma 7 2 2 6 2 4" xfId="27639" xr:uid="{D319EF8A-3F43-49A3-80A8-14CF60F878B4}"/>
    <cellStyle name="Comma 7 2 2 6 3" xfId="10446" xr:uid="{4BCF6757-052F-4F0E-BBCD-EEE0A5AAF4FA}"/>
    <cellStyle name="Comma 7 2 2 6 3 2" xfId="43063" xr:uid="{B68706E8-F8C9-4566-94C8-0A7756322587}"/>
    <cellStyle name="Comma 7 2 2 6 3 3" xfId="30435" xr:uid="{9BCE44CF-CA80-48BD-8305-7478BD508FD3}"/>
    <cellStyle name="Comma 7 2 2 6 4" xfId="17806" xr:uid="{67BDDCC0-5BFE-408C-B54E-0A0D44DB968F}"/>
    <cellStyle name="Comma 7 2 2 6 4 2" xfId="36782" xr:uid="{8ADBABE1-AA34-43D7-BB42-0B9767E1032B}"/>
    <cellStyle name="Comma 7 2 2 6 5" xfId="24142" xr:uid="{E2712AFD-8EA3-4001-B446-CBCCA3271A3A}"/>
    <cellStyle name="Comma 7 2 2 7" xfId="5690" xr:uid="{3534D41F-AAB0-44FF-957C-5D667315CF95}"/>
    <cellStyle name="Comma 7 2 2 7 2" xfId="13055" xr:uid="{A0969381-065D-43A0-964D-62FBCB2E570E}"/>
    <cellStyle name="Comma 7 2 2 7 2 2" xfId="45673" xr:uid="{DDF4A469-C50E-4FB3-B9A2-0AAE0EE2F86C}"/>
    <cellStyle name="Comma 7 2 2 7 2 3" xfId="33045" xr:uid="{0CD3C902-FB33-4AA3-B844-07DF0AE2C8B7}"/>
    <cellStyle name="Comma 7 2 2 7 3" xfId="20415" xr:uid="{843D9A0E-E307-4573-A91D-0D1569CB05E4}"/>
    <cellStyle name="Comma 7 2 2 7 3 2" xfId="39392" xr:uid="{56A383D8-BBDB-4CA5-B52A-177809212B39}"/>
    <cellStyle name="Comma 7 2 2 7 4" xfId="26752" xr:uid="{FC4B9B21-A774-4767-B09D-AFBA834936EA}"/>
    <cellStyle name="Comma 7 2 2 8" xfId="2077" xr:uid="{9EDB539A-D6D4-456D-B490-D17331DC7261}"/>
    <cellStyle name="Comma 7 2 2 8 2" xfId="9563" xr:uid="{ECBC29E4-1013-4C5E-82B0-F1DC678CDE9F}"/>
    <cellStyle name="Comma 7 2 2 8 2 2" xfId="42004" xr:uid="{B93F6460-9FD2-405A-B009-5FCA9A42C688}"/>
    <cellStyle name="Comma 7 2 2 8 3" xfId="16923" xr:uid="{16CA4300-D884-4EFB-A7DB-61DA09B894D6}"/>
    <cellStyle name="Comma 7 2 2 8 4" xfId="29369" xr:uid="{74908121-31FB-485B-BB3B-100AF9091C84}"/>
    <cellStyle name="Comma 7 2 2 9" xfId="8563" xr:uid="{244BECC7-9FA6-4838-93B8-176CAA5992AD}"/>
    <cellStyle name="Comma 7 2 2 9 2" xfId="42176" xr:uid="{BC2812B0-F850-4F5D-BC14-090C3A46F07F}"/>
    <cellStyle name="Comma 7 2 2 9 3" xfId="29548" xr:uid="{C842B963-3F05-412B-B4D2-9208840964F5}"/>
    <cellStyle name="Comma 7 2 3" xfId="444" xr:uid="{A1F3213C-02F5-4293-A86F-C1F676A38C34}"/>
    <cellStyle name="Comma 7 2 3 10" xfId="15869" xr:uid="{D5818872-B087-489F-A6D5-24FF673D1600}"/>
    <cellStyle name="Comma 7 2 3 11" xfId="23300" xr:uid="{BB3673DC-0D59-4B14-9B60-FE1DCBF90EF4}"/>
    <cellStyle name="Comma 7 2 3 2" xfId="1003" xr:uid="{CE80F845-E17A-4476-9AFE-E38E488E4B24}"/>
    <cellStyle name="Comma 7 2 3 2 10" xfId="23375" xr:uid="{2329FF55-DF1B-45FC-9774-5BBB7C20079D}"/>
    <cellStyle name="Comma 7 2 3 2 2" xfId="2417" xr:uid="{76FC1D24-EBB9-452E-8158-0B174D47305D}"/>
    <cellStyle name="Comma 7 2 3 2 2 2" xfId="2914" xr:uid="{6D13DB22-2B72-4E35-B9B3-F21DD7A4E890}"/>
    <cellStyle name="Comma 7 2 3 2 2 2 2" xfId="4646" xr:uid="{227ACE7D-08EE-420C-999F-27BD46B59016}"/>
    <cellStyle name="Comma 7 2 3 2 2 2 2 2" xfId="8144" xr:uid="{3279ADAA-4D46-4A7F-AEBA-7E2B399286FB}"/>
    <cellStyle name="Comma 7 2 3 2 2 2 2 2 2" xfId="15509" xr:uid="{55E925E6-8430-418F-93C0-0B52C2EB3712}"/>
    <cellStyle name="Comma 7 2 3 2 2 2 2 2 2 2" xfId="48127" xr:uid="{3BE09749-CC2E-444F-840C-AD10D5402888}"/>
    <cellStyle name="Comma 7 2 3 2 2 2 2 2 2 3" xfId="35499" xr:uid="{F911895D-F0D6-4D43-92C8-A3263E99A9C1}"/>
    <cellStyle name="Comma 7 2 3 2 2 2 2 2 3" xfId="22869" xr:uid="{1B9DF427-4159-407D-B803-002D4769FD62}"/>
    <cellStyle name="Comma 7 2 3 2 2 2 2 2 3 2" xfId="41846" xr:uid="{D8AE16E2-2C84-4EE7-8AF4-A1CBBDF2D2AB}"/>
    <cellStyle name="Comma 7 2 3 2 2 2 2 2 4" xfId="29206" xr:uid="{4F07996D-136E-4F65-981E-972B14C8AE9E}"/>
    <cellStyle name="Comma 7 2 3 2 2 2 2 3" xfId="5526" xr:uid="{9F25C6FF-238E-4DC6-817C-DAD504070B33}"/>
    <cellStyle name="Comma 7 2 3 2 2 2 2 3 2" xfId="12891" xr:uid="{FC723308-C133-4845-B5BA-C7B32CA9D167}"/>
    <cellStyle name="Comma 7 2 3 2 2 2 2 3 2 2" xfId="45509" xr:uid="{C44AA54D-2964-4846-90C1-5763C8A6476E}"/>
    <cellStyle name="Comma 7 2 3 2 2 2 2 3 2 3" xfId="32881" xr:uid="{4D7D8705-5E8D-4F4D-A601-AFE93D04CBB7}"/>
    <cellStyle name="Comma 7 2 3 2 2 2 2 3 3" xfId="20251" xr:uid="{F19543A8-DF28-4760-B6B1-C1D9E1182A1C}"/>
    <cellStyle name="Comma 7 2 3 2 2 2 2 3 3 2" xfId="39228" xr:uid="{46AD77FB-1B07-4D6A-8813-2F90525E88CD}"/>
    <cellStyle name="Comma 7 2 3 2 2 2 2 3 4" xfId="26588" xr:uid="{B707F955-A6A4-4991-A264-02B8B7903A12}"/>
    <cellStyle name="Comma 7 2 3 2 2 2 2 4" xfId="12012" xr:uid="{E5B0F17D-C1B9-4E73-88ED-C717D435F7F8}"/>
    <cellStyle name="Comma 7 2 3 2 2 2 2 4 2" xfId="44630" xr:uid="{C13EFB66-3D5B-40C1-91F2-A85838168C52}"/>
    <cellStyle name="Comma 7 2 3 2 2 2 2 4 3" xfId="32002" xr:uid="{86781568-9400-4228-BFC5-990D3BC36FE4}"/>
    <cellStyle name="Comma 7 2 3 2 2 2 2 5" xfId="19372" xr:uid="{0FBA7161-CADA-4434-846E-0DF116E169A3}"/>
    <cellStyle name="Comma 7 2 3 2 2 2 2 5 2" xfId="38349" xr:uid="{A12BC7D8-2B31-4E6D-AAEF-A1AF9DB61F1D}"/>
    <cellStyle name="Comma 7 2 3 2 2 2 2 6" xfId="25709" xr:uid="{EABFFDD0-AE74-410C-B9A9-FAE1F1D6E06C}"/>
    <cellStyle name="Comma 7 2 3 2 2 2 3" xfId="3790" xr:uid="{7ADAE3C8-B1AF-4E8F-AC8C-8D5A7638131C}"/>
    <cellStyle name="Comma 7 2 3 2 2 2 3 2" xfId="7287" xr:uid="{74FEBEC5-96AF-48EE-85F0-D804A3514411}"/>
    <cellStyle name="Comma 7 2 3 2 2 2 3 2 2" xfId="14652" xr:uid="{2C736329-BA99-4885-9909-41EF2BD74934}"/>
    <cellStyle name="Comma 7 2 3 2 2 2 3 2 2 2" xfId="47270" xr:uid="{2F6CB044-4643-40EC-8DBB-92EB698F38F0}"/>
    <cellStyle name="Comma 7 2 3 2 2 2 3 2 2 3" xfId="34642" xr:uid="{3A0FD126-79D9-45BA-80BF-B46ED1E5DE2F}"/>
    <cellStyle name="Comma 7 2 3 2 2 2 3 2 3" xfId="22012" xr:uid="{70316983-1DBB-478A-90CA-ED7EC0E9FAE1}"/>
    <cellStyle name="Comma 7 2 3 2 2 2 3 2 3 2" xfId="40989" xr:uid="{5515EE26-4CC9-48E5-BE7B-8CEAD4FA2C04}"/>
    <cellStyle name="Comma 7 2 3 2 2 2 3 2 4" xfId="28349" xr:uid="{118A5FA5-2F48-4D90-A229-EED25247E6AC}"/>
    <cellStyle name="Comma 7 2 3 2 2 2 3 3" xfId="11156" xr:uid="{D995EDD9-3A42-49CF-9798-BE8D3903D265}"/>
    <cellStyle name="Comma 7 2 3 2 2 2 3 3 2" xfId="43773" xr:uid="{9D590892-669C-4395-8183-5AD940C071A8}"/>
    <cellStyle name="Comma 7 2 3 2 2 2 3 3 3" xfId="31145" xr:uid="{0B7EE854-9C05-41AD-A109-339CCCF5A44C}"/>
    <cellStyle name="Comma 7 2 3 2 2 2 3 4" xfId="18516" xr:uid="{8EE27369-A791-46CA-910C-D97F04FAA85B}"/>
    <cellStyle name="Comma 7 2 3 2 2 2 3 4 2" xfId="37492" xr:uid="{4AEE9701-5665-4BCA-9F89-C804165D16CB}"/>
    <cellStyle name="Comma 7 2 3 2 2 2 3 5" xfId="24852" xr:uid="{51ADAE3C-F004-4DFE-8509-8884E4631218}"/>
    <cellStyle name="Comma 7 2 3 2 2 2 4" xfId="6411" xr:uid="{E51595B2-A0E0-434C-95C8-F79C9331FA76}"/>
    <cellStyle name="Comma 7 2 3 2 2 2 4 2" xfId="13776" xr:uid="{ECA94647-2377-4257-B5D0-D5DCACA41C92}"/>
    <cellStyle name="Comma 7 2 3 2 2 2 4 2 2" xfId="46394" xr:uid="{F5794043-A162-46EB-B1E2-124C9595E894}"/>
    <cellStyle name="Comma 7 2 3 2 2 2 4 2 3" xfId="33766" xr:uid="{F51DE2FD-0E8C-4490-AE86-1C8776EEFACF}"/>
    <cellStyle name="Comma 7 2 3 2 2 2 4 3" xfId="21136" xr:uid="{C9B8189D-9871-4934-A507-0C7D06F77148}"/>
    <cellStyle name="Comma 7 2 3 2 2 2 4 3 2" xfId="40113" xr:uid="{85A0EEB8-287F-4750-BA8C-1FD1E0AFB545}"/>
    <cellStyle name="Comma 7 2 3 2 2 2 4 4" xfId="27473" xr:uid="{C28CDEF5-9377-4FD7-A230-CA5E84F3650F}"/>
    <cellStyle name="Comma 7 2 3 2 2 2 5" xfId="10282" xr:uid="{31452ADE-796B-4E65-B38B-EE7B03586437}"/>
    <cellStyle name="Comma 7 2 3 2 2 2 5 2" xfId="42897" xr:uid="{A166A8C5-D5C8-40CB-B024-D554CE633585}"/>
    <cellStyle name="Comma 7 2 3 2 2 2 5 3" xfId="30269" xr:uid="{9B4C4A13-6278-4302-8604-7E54D0DF976E}"/>
    <cellStyle name="Comma 7 2 3 2 2 2 6" xfId="17642" xr:uid="{28262E1F-A55B-4113-8E6E-5DE8D04B54F0}"/>
    <cellStyle name="Comma 7 2 3 2 2 2 6 2" xfId="36616" xr:uid="{3E3CACB8-6AE1-4390-892E-A1BA4B30C72B}"/>
    <cellStyle name="Comma 7 2 3 2 2 2 7" xfId="23976" xr:uid="{F83C7985-D507-4B08-8BB7-F900550C3C38}"/>
    <cellStyle name="Comma 7 2 3 2 2 3" xfId="4206" xr:uid="{65862191-3B6A-437B-839D-2BEE31A58333}"/>
    <cellStyle name="Comma 7 2 3 2 2 3 2" xfId="7703" xr:uid="{654152FA-53A9-4C3C-8A9A-2BE88B97A736}"/>
    <cellStyle name="Comma 7 2 3 2 2 3 2 2" xfId="15068" xr:uid="{C256E8DC-B59E-4183-B6AF-12F5A0F76451}"/>
    <cellStyle name="Comma 7 2 3 2 2 3 2 2 2" xfId="47686" xr:uid="{94CF0FEE-A868-4EA2-8350-82F947D4FED3}"/>
    <cellStyle name="Comma 7 2 3 2 2 3 2 2 3" xfId="35058" xr:uid="{74F34E34-F212-4D8D-BB80-ACCB3C5F96CF}"/>
    <cellStyle name="Comma 7 2 3 2 2 3 2 3" xfId="22428" xr:uid="{058FC72D-C2C6-492B-9EB2-F418A7894FFB}"/>
    <cellStyle name="Comma 7 2 3 2 2 3 2 3 2" xfId="41405" xr:uid="{A2631774-30B9-4016-A58E-3914DE956B04}"/>
    <cellStyle name="Comma 7 2 3 2 2 3 2 4" xfId="28765" xr:uid="{DE423D19-2025-4F3E-A257-A993011F7146}"/>
    <cellStyle name="Comma 7 2 3 2 2 3 3" xfId="5084" xr:uid="{C2A5D3A0-85CE-47E2-9DB0-ED675042E034}"/>
    <cellStyle name="Comma 7 2 3 2 2 3 3 2" xfId="12449" xr:uid="{8A831171-B9E3-4183-84C0-DE3B3D24C0A1}"/>
    <cellStyle name="Comma 7 2 3 2 2 3 3 2 2" xfId="45067" xr:uid="{49AF4015-E474-41FF-9798-1F8922CFC8D2}"/>
    <cellStyle name="Comma 7 2 3 2 2 3 3 2 3" xfId="32439" xr:uid="{1B1CE943-1E21-4CB8-A844-C28D4BE5EA2A}"/>
    <cellStyle name="Comma 7 2 3 2 2 3 3 3" xfId="19809" xr:uid="{F7744DC4-9A39-41E5-908E-D9AD208B141B}"/>
    <cellStyle name="Comma 7 2 3 2 2 3 3 3 2" xfId="38786" xr:uid="{01789047-F026-4541-816C-40D232E50784}"/>
    <cellStyle name="Comma 7 2 3 2 2 3 3 4" xfId="26146" xr:uid="{6F420839-5B0C-4B8F-B8B0-F56C4C8D9AD4}"/>
    <cellStyle name="Comma 7 2 3 2 2 3 4" xfId="11572" xr:uid="{AB17087D-826D-4E60-A951-8F9C8C9118C8}"/>
    <cellStyle name="Comma 7 2 3 2 2 3 4 2" xfId="44189" xr:uid="{DEC3EDD7-A820-4913-B55A-6DFE5A12B734}"/>
    <cellStyle name="Comma 7 2 3 2 2 3 4 3" xfId="31561" xr:uid="{6228374C-235A-4AFC-80D6-61D8B5EB39F6}"/>
    <cellStyle name="Comma 7 2 3 2 2 3 5" xfId="18932" xr:uid="{467B5699-0ED3-42B9-88C0-9345F7B503E9}"/>
    <cellStyle name="Comma 7 2 3 2 2 3 5 2" xfId="37908" xr:uid="{62FEF2D2-3FEC-42A1-8B96-61F092AA824D}"/>
    <cellStyle name="Comma 7 2 3 2 2 3 6" xfId="25268" xr:uid="{F34C009B-589B-4489-8D17-9D1718F2DACE}"/>
    <cellStyle name="Comma 7 2 3 2 2 4" xfId="3356" xr:uid="{BCFB84A9-7197-494E-80F8-8D11D6982A61}"/>
    <cellStyle name="Comma 7 2 3 2 2 4 2" xfId="6853" xr:uid="{FB590534-7F5F-4533-ACEB-03494F9B3AD1}"/>
    <cellStyle name="Comma 7 2 3 2 2 4 2 2" xfId="14218" xr:uid="{25BA5AFB-5C2F-4093-A937-250987F4B147}"/>
    <cellStyle name="Comma 7 2 3 2 2 4 2 2 2" xfId="46836" xr:uid="{17591DED-00C8-40E2-9CF1-D7ACDA56198E}"/>
    <cellStyle name="Comma 7 2 3 2 2 4 2 2 3" xfId="34208" xr:uid="{9DA19C0C-DED0-491C-818B-E86628A307F7}"/>
    <cellStyle name="Comma 7 2 3 2 2 4 2 3" xfId="21578" xr:uid="{1B918779-FF83-4108-95C9-AEF967D286C4}"/>
    <cellStyle name="Comma 7 2 3 2 2 4 2 3 2" xfId="40555" xr:uid="{DFD22062-9E61-4A7E-83B3-C7856AEEA9FA}"/>
    <cellStyle name="Comma 7 2 3 2 2 4 2 4" xfId="27915" xr:uid="{1178794F-2B03-4760-8F92-E783FB18911E}"/>
    <cellStyle name="Comma 7 2 3 2 2 4 3" xfId="10722" xr:uid="{0BB5D1D6-9400-4167-BF25-83C630478D0F}"/>
    <cellStyle name="Comma 7 2 3 2 2 4 3 2" xfId="43339" xr:uid="{90D6E92C-799C-4C7C-AFCB-48C974AE4B01}"/>
    <cellStyle name="Comma 7 2 3 2 2 4 3 3" xfId="30711" xr:uid="{FD6DFDE6-F9EA-4ECA-A492-A1F8CBC3891E}"/>
    <cellStyle name="Comma 7 2 3 2 2 4 4" xfId="18082" xr:uid="{C4E0D283-C868-42F9-9015-D2D3069F44EC}"/>
    <cellStyle name="Comma 7 2 3 2 2 4 4 2" xfId="37058" xr:uid="{BF4A4C90-BC16-4070-BBCA-6B5D6963076B}"/>
    <cellStyle name="Comma 7 2 3 2 2 4 5" xfId="24418" xr:uid="{613A26F3-17E6-4552-B3F5-7FB79606594D}"/>
    <cellStyle name="Comma 7 2 3 2 2 5" xfId="5969" xr:uid="{F6EFBC3E-BECC-42AF-84FE-C0824A052176}"/>
    <cellStyle name="Comma 7 2 3 2 2 5 2" xfId="13334" xr:uid="{3A2D8257-5ACF-4E36-8B18-A6C4D8A58E40}"/>
    <cellStyle name="Comma 7 2 3 2 2 5 2 2" xfId="45952" xr:uid="{293214B4-A8DC-4DD0-A635-7C7BF1BE1D73}"/>
    <cellStyle name="Comma 7 2 3 2 2 5 2 3" xfId="33324" xr:uid="{E034DB1F-598E-4508-BFE3-925FC93E91F2}"/>
    <cellStyle name="Comma 7 2 3 2 2 5 3" xfId="20694" xr:uid="{9C3FD538-9CFD-49AC-9857-8403ACF736D3}"/>
    <cellStyle name="Comma 7 2 3 2 2 5 3 2" xfId="39671" xr:uid="{7930D19C-4362-407D-86F1-6C63635ACC2C}"/>
    <cellStyle name="Comma 7 2 3 2 2 5 4" xfId="27031" xr:uid="{CB4059E5-CFA8-48BD-87FF-316A5BD24612}"/>
    <cellStyle name="Comma 7 2 3 2 2 6" xfId="9842" xr:uid="{382771F2-62EB-4CBC-BF82-1B2F8C6CC79B}"/>
    <cellStyle name="Comma 7 2 3 2 2 6 2" xfId="42455" xr:uid="{D69DC4B0-1176-46B6-A35C-00C56BB1A41E}"/>
    <cellStyle name="Comma 7 2 3 2 2 6 3" xfId="29827" xr:uid="{8C755D16-714E-498E-A443-E118A601088F}"/>
    <cellStyle name="Comma 7 2 3 2 2 7" xfId="17202" xr:uid="{B085B63C-4775-4E42-A1BD-0AE414FABA9D}"/>
    <cellStyle name="Comma 7 2 3 2 2 7 2" xfId="36142" xr:uid="{A8697AD7-3EBA-43DC-ACFC-78595F3B950A}"/>
    <cellStyle name="Comma 7 2 3 2 2 8" xfId="23530" xr:uid="{22661A91-B67E-4B59-AFAB-46C0DAB7D3DE}"/>
    <cellStyle name="Comma 7 2 3 2 3" xfId="2759" xr:uid="{EAD36426-06B5-48B2-8806-B6D3E0E1E758}"/>
    <cellStyle name="Comma 7 2 3 2 3 2" xfId="4491" xr:uid="{36452D9A-ECDE-4976-A3B7-F3BB2028314B}"/>
    <cellStyle name="Comma 7 2 3 2 3 2 2" xfId="7989" xr:uid="{D80C561A-17BE-4A5F-AE12-2AB0DD0E7EA4}"/>
    <cellStyle name="Comma 7 2 3 2 3 2 2 2" xfId="15354" xr:uid="{C1B805FD-3383-45BD-B66D-6EDC95E55E49}"/>
    <cellStyle name="Comma 7 2 3 2 3 2 2 2 2" xfId="47972" xr:uid="{5E2E9906-C979-4EC7-9AED-5B5A4B387EB7}"/>
    <cellStyle name="Comma 7 2 3 2 3 2 2 2 3" xfId="35344" xr:uid="{C30A2FB9-4916-4A4B-A5A4-E03EFC296029}"/>
    <cellStyle name="Comma 7 2 3 2 3 2 2 3" xfId="22714" xr:uid="{EB3FDD8B-54DE-404D-AD13-149C49946714}"/>
    <cellStyle name="Comma 7 2 3 2 3 2 2 3 2" xfId="41691" xr:uid="{57E14882-72B9-41F6-AA61-81463EABD71E}"/>
    <cellStyle name="Comma 7 2 3 2 3 2 2 4" xfId="29051" xr:uid="{40E36CEB-5A8F-40B3-8A1D-02DCEEE70B7D}"/>
    <cellStyle name="Comma 7 2 3 2 3 2 3" xfId="5371" xr:uid="{4282A781-71CA-4CA2-96C1-A9313C59B3D4}"/>
    <cellStyle name="Comma 7 2 3 2 3 2 3 2" xfId="12736" xr:uid="{EE661871-10D8-48CE-8F54-D6E71AD5307F}"/>
    <cellStyle name="Comma 7 2 3 2 3 2 3 2 2" xfId="45354" xr:uid="{013BDEC4-EE75-4D0B-84C5-CA17AC4B3377}"/>
    <cellStyle name="Comma 7 2 3 2 3 2 3 2 3" xfId="32726" xr:uid="{1E6838EF-887C-404C-8A6C-B7E2091BBFE1}"/>
    <cellStyle name="Comma 7 2 3 2 3 2 3 3" xfId="20096" xr:uid="{B9A55F0A-47E2-4247-8625-D01C4461C7E7}"/>
    <cellStyle name="Comma 7 2 3 2 3 2 3 3 2" xfId="39073" xr:uid="{3E21D975-0A37-4B28-BC72-A50B4684BAA5}"/>
    <cellStyle name="Comma 7 2 3 2 3 2 3 4" xfId="26433" xr:uid="{5E396DBB-1C6D-4519-9F7B-4060B72ED1CB}"/>
    <cellStyle name="Comma 7 2 3 2 3 2 4" xfId="11857" xr:uid="{2019F05D-37CF-49B0-933C-6DEBA3DAC6AB}"/>
    <cellStyle name="Comma 7 2 3 2 3 2 4 2" xfId="44475" xr:uid="{B2DCBF90-905E-4385-9913-A7D05A329307}"/>
    <cellStyle name="Comma 7 2 3 2 3 2 4 3" xfId="31847" xr:uid="{68EF248F-162B-402D-8BFA-40320DFC1693}"/>
    <cellStyle name="Comma 7 2 3 2 3 2 5" xfId="19217" xr:uid="{9AFBB2E6-2194-4755-9C46-2B02176FD24E}"/>
    <cellStyle name="Comma 7 2 3 2 3 2 5 2" xfId="38194" xr:uid="{9CDB6A00-B187-4987-BE14-63F8DBB0CFFA}"/>
    <cellStyle name="Comma 7 2 3 2 3 2 6" xfId="25554" xr:uid="{40012E79-951F-4E0E-BA57-50BCC64055CE}"/>
    <cellStyle name="Comma 7 2 3 2 3 3" xfId="3636" xr:uid="{E5AA4478-B240-49D5-BFF6-A030DA9ED685}"/>
    <cellStyle name="Comma 7 2 3 2 3 3 2" xfId="7133" xr:uid="{E918303E-ABC8-4487-9A65-4F03767782C7}"/>
    <cellStyle name="Comma 7 2 3 2 3 3 2 2" xfId="14498" xr:uid="{E42C2CC8-8B69-4D8B-8FF1-3EFF4F939C9E}"/>
    <cellStyle name="Comma 7 2 3 2 3 3 2 2 2" xfId="47116" xr:uid="{D77C41D4-D1CC-4192-9AB9-C4C01E8AB48F}"/>
    <cellStyle name="Comma 7 2 3 2 3 3 2 2 3" xfId="34488" xr:uid="{0550BD13-7FBB-4C1F-9973-72DA622E6F1D}"/>
    <cellStyle name="Comma 7 2 3 2 3 3 2 3" xfId="21858" xr:uid="{EAAA3079-22D0-4AB0-ADAB-1F524AECBCF2}"/>
    <cellStyle name="Comma 7 2 3 2 3 3 2 3 2" xfId="40835" xr:uid="{91106174-ED58-44C6-9E7A-3A27CCCA72CD}"/>
    <cellStyle name="Comma 7 2 3 2 3 3 2 4" xfId="28195" xr:uid="{64C5A9A7-1E29-41B8-9034-CF2D2A301F4F}"/>
    <cellStyle name="Comma 7 2 3 2 3 3 3" xfId="11002" xr:uid="{D4CBA56D-B9B7-439F-95BD-91F7EA724CD1}"/>
    <cellStyle name="Comma 7 2 3 2 3 3 3 2" xfId="43619" xr:uid="{88622B30-6D4B-490D-8B39-5C646FE2F782}"/>
    <cellStyle name="Comma 7 2 3 2 3 3 3 3" xfId="30991" xr:uid="{538F9D77-6BF1-4EBD-9C37-DE16C179ABC7}"/>
    <cellStyle name="Comma 7 2 3 2 3 3 4" xfId="18362" xr:uid="{4EAE1990-7571-4541-8DC8-FC2D926B77E9}"/>
    <cellStyle name="Comma 7 2 3 2 3 3 4 2" xfId="37338" xr:uid="{87A87E18-B48C-4FDF-9255-A78A2A786FF9}"/>
    <cellStyle name="Comma 7 2 3 2 3 3 5" xfId="24698" xr:uid="{50EAAF33-0294-421E-929E-C83ABCB8927B}"/>
    <cellStyle name="Comma 7 2 3 2 3 4" xfId="6256" xr:uid="{529A4DAC-F1D4-4127-BBA2-AD5CAE64EA44}"/>
    <cellStyle name="Comma 7 2 3 2 3 4 2" xfId="13621" xr:uid="{2070B477-F980-4CC6-AA26-F87872FAB609}"/>
    <cellStyle name="Comma 7 2 3 2 3 4 2 2" xfId="46239" xr:uid="{EA9FAA0A-4AC2-45C2-8379-5AFCAA550F60}"/>
    <cellStyle name="Comma 7 2 3 2 3 4 2 3" xfId="33611" xr:uid="{CA1FC883-1E98-4B87-848A-7AF349ADAC63}"/>
    <cellStyle name="Comma 7 2 3 2 3 4 3" xfId="20981" xr:uid="{15897ECA-24EE-4498-ABFB-3CF32555E50E}"/>
    <cellStyle name="Comma 7 2 3 2 3 4 3 2" xfId="39958" xr:uid="{4DA7B184-BEE3-463B-8352-48B9A7A7BEB4}"/>
    <cellStyle name="Comma 7 2 3 2 3 4 4" xfId="27318" xr:uid="{F44B8AC5-4F81-427C-A1E1-3A758171FA1F}"/>
    <cellStyle name="Comma 7 2 3 2 3 5" xfId="10127" xr:uid="{6C3E540C-C060-414B-ADC8-A1156A40FF10}"/>
    <cellStyle name="Comma 7 2 3 2 3 5 2" xfId="42742" xr:uid="{D227275B-8AFB-49B8-9E67-993250AB4740}"/>
    <cellStyle name="Comma 7 2 3 2 3 5 3" xfId="30114" xr:uid="{68FBE536-5551-42E4-806A-0D9F4AC1039B}"/>
    <cellStyle name="Comma 7 2 3 2 3 6" xfId="17487" xr:uid="{C0FA7AC8-04E4-472D-8513-E9DBFA0AF06E}"/>
    <cellStyle name="Comma 7 2 3 2 3 6 2" xfId="36461" xr:uid="{E23F0207-2FC6-4A28-A872-A54DA642C54C}"/>
    <cellStyle name="Comma 7 2 3 2 3 7" xfId="23821" xr:uid="{AB8A5BA6-4D13-4005-8FCA-5FB2FC7874E1}"/>
    <cellStyle name="Comma 7 2 3 2 4" xfId="4051" xr:uid="{08803555-42C0-4B9F-A5EE-D88F0950C770}"/>
    <cellStyle name="Comma 7 2 3 2 4 2" xfId="7548" xr:uid="{F3A2F419-B00A-412C-ABBC-52C3B1915840}"/>
    <cellStyle name="Comma 7 2 3 2 4 2 2" xfId="14913" xr:uid="{CE6AEC54-DF4B-40C3-8CE7-A9088631CADB}"/>
    <cellStyle name="Comma 7 2 3 2 4 2 2 2" xfId="47531" xr:uid="{CC6E2B6B-93F3-453E-A4BF-913CEFF1E537}"/>
    <cellStyle name="Comma 7 2 3 2 4 2 2 3" xfId="34903" xr:uid="{15E4F2A8-E6F1-48A5-8E19-02AEE8093BE0}"/>
    <cellStyle name="Comma 7 2 3 2 4 2 3" xfId="22273" xr:uid="{627AE122-FF6F-42E8-BBC2-0FFC05241C3C}"/>
    <cellStyle name="Comma 7 2 3 2 4 2 3 2" xfId="41250" xr:uid="{4C0C19BE-B63A-4835-A868-B5C54A12A83D}"/>
    <cellStyle name="Comma 7 2 3 2 4 2 4" xfId="28610" xr:uid="{B9A3A33A-49DE-4923-B34A-D6CD1B6F2AFD}"/>
    <cellStyle name="Comma 7 2 3 2 4 3" xfId="4929" xr:uid="{CCA6D849-B5F8-49DD-8176-860D4AD35297}"/>
    <cellStyle name="Comma 7 2 3 2 4 3 2" xfId="12294" xr:uid="{57FDC5A8-9402-4D42-A732-B9760BDB0284}"/>
    <cellStyle name="Comma 7 2 3 2 4 3 2 2" xfId="44912" xr:uid="{D5FB34D4-8D8F-4C47-A588-995EFCCD95B3}"/>
    <cellStyle name="Comma 7 2 3 2 4 3 2 3" xfId="32284" xr:uid="{3672975F-92B7-4F93-B8F3-B742D9956DCE}"/>
    <cellStyle name="Comma 7 2 3 2 4 3 3" xfId="19654" xr:uid="{FF9F4165-B3BF-4A04-8D84-9196AEF01651}"/>
    <cellStyle name="Comma 7 2 3 2 4 3 3 2" xfId="38631" xr:uid="{5C9CD5E3-B41B-4C10-993F-D8BD8C709FE0}"/>
    <cellStyle name="Comma 7 2 3 2 4 3 4" xfId="25991" xr:uid="{E68BC72E-EE1F-41B7-B340-8E2E71415A8A}"/>
    <cellStyle name="Comma 7 2 3 2 4 4" xfId="11417" xr:uid="{DC037157-F29A-41B3-972C-C9AB5805B22C}"/>
    <cellStyle name="Comma 7 2 3 2 4 4 2" xfId="44034" xr:uid="{C81F9E24-652B-4C43-A5B6-006E9926A1F8}"/>
    <cellStyle name="Comma 7 2 3 2 4 4 3" xfId="31406" xr:uid="{678387B2-A920-4747-887A-735C60FBAB43}"/>
    <cellStyle name="Comma 7 2 3 2 4 5" xfId="18777" xr:uid="{7CDFEC1C-A146-4E72-9BB8-60F79168449F}"/>
    <cellStyle name="Comma 7 2 3 2 4 5 2" xfId="37753" xr:uid="{EE05350E-5E12-4FA4-8756-5B2C46197DB3}"/>
    <cellStyle name="Comma 7 2 3 2 4 6" xfId="25113" xr:uid="{FA7D52DC-5C77-4089-BD19-6E2B6E68CE86}"/>
    <cellStyle name="Comma 7 2 3 2 5" xfId="3201" xr:uid="{8BF092B6-4C04-47F5-AC85-CE969AFC09E6}"/>
    <cellStyle name="Comma 7 2 3 2 5 2" xfId="6698" xr:uid="{6A94E78E-15DA-4DC8-B439-6D970B727E9F}"/>
    <cellStyle name="Comma 7 2 3 2 5 2 2" xfId="14063" xr:uid="{FE7DD0A3-F5DD-4699-8362-C711A7CFEB14}"/>
    <cellStyle name="Comma 7 2 3 2 5 2 2 2" xfId="46681" xr:uid="{3416B5B3-6C81-46BA-9B48-DA70EA1CD448}"/>
    <cellStyle name="Comma 7 2 3 2 5 2 2 3" xfId="34053" xr:uid="{623DA8FD-DD16-4C9C-8E7A-EE9A4B43FC05}"/>
    <cellStyle name="Comma 7 2 3 2 5 2 3" xfId="21423" xr:uid="{ACB7C578-C1DD-4FC6-AED1-755440121EDC}"/>
    <cellStyle name="Comma 7 2 3 2 5 2 3 2" xfId="40400" xr:uid="{DDB96D20-3E3F-4A85-87A4-A425D93A9D0D}"/>
    <cellStyle name="Comma 7 2 3 2 5 2 4" xfId="27760" xr:uid="{2922D082-AD34-4E0A-96CE-1CF74E141E2E}"/>
    <cellStyle name="Comma 7 2 3 2 5 3" xfId="10567" xr:uid="{CF855456-2A3A-4C44-BBD1-C7540E9C6121}"/>
    <cellStyle name="Comma 7 2 3 2 5 3 2" xfId="43184" xr:uid="{CDBED296-B47B-4B2B-8D70-360843E0E966}"/>
    <cellStyle name="Comma 7 2 3 2 5 3 3" xfId="30556" xr:uid="{C7969AE8-E5FB-4244-A4DD-003E2D31BF08}"/>
    <cellStyle name="Comma 7 2 3 2 5 4" xfId="17927" xr:uid="{82653BD3-A76E-470F-A62E-2C3C562A993C}"/>
    <cellStyle name="Comma 7 2 3 2 5 4 2" xfId="36903" xr:uid="{EBAF73AD-11C3-453A-A711-1CF91D863102}"/>
    <cellStyle name="Comma 7 2 3 2 5 5" xfId="24263" xr:uid="{2C486825-C7A8-441F-841A-14B4CE7CE31F}"/>
    <cellStyle name="Comma 7 2 3 2 6" xfId="5814" xr:uid="{CBC9C97D-78EE-4745-A04B-5A86EA4A0A9D}"/>
    <cellStyle name="Comma 7 2 3 2 6 2" xfId="13179" xr:uid="{EB28D51F-CCC6-4413-8B89-0A652D90CD71}"/>
    <cellStyle name="Comma 7 2 3 2 6 2 2" xfId="45797" xr:uid="{9AB4DBAC-7F38-4E7B-9EFB-CC349B9E6F65}"/>
    <cellStyle name="Comma 7 2 3 2 6 2 3" xfId="33169" xr:uid="{177C7519-23F9-462E-8AB3-BE9A0BEE5511}"/>
    <cellStyle name="Comma 7 2 3 2 6 3" xfId="20539" xr:uid="{4B71E153-A178-484E-BB21-D644DD4BA86C}"/>
    <cellStyle name="Comma 7 2 3 2 6 3 2" xfId="39516" xr:uid="{BE4FE12B-CD15-4B80-9BD9-2ED529813996}"/>
    <cellStyle name="Comma 7 2 3 2 6 4" xfId="26876" xr:uid="{D2935C87-182A-4DF5-8AB5-C7BD8F800F2F}"/>
    <cellStyle name="Comma 7 2 3 2 7" xfId="2262" xr:uid="{803BD5EB-9553-4A5F-A865-EA8543B5CC2C}"/>
    <cellStyle name="Comma 7 2 3 2 7 2" xfId="9687" xr:uid="{93CED5D4-2085-4A73-97C8-021372D3CFAD}"/>
    <cellStyle name="Comma 7 2 3 2 7 2 2" xfId="42300" xr:uid="{D7E2D191-C9E3-4AAE-92A4-3BCE9C7A2CCF}"/>
    <cellStyle name="Comma 7 2 3 2 7 3" xfId="17047" xr:uid="{8F03EF02-78AB-44DB-99D3-FACBCB2CEC06}"/>
    <cellStyle name="Comma 7 2 3 2 7 4" xfId="29672" xr:uid="{1BB62224-6EBE-414E-A187-A3980DDD16C7}"/>
    <cellStyle name="Comma 7 2 3 2 8" xfId="8859" xr:uid="{5A996E29-1978-4960-9A3B-7F7EBC8C6FDD}"/>
    <cellStyle name="Comma 7 2 3 2 8 2" xfId="35987" xr:uid="{26526568-7EED-44CB-A1FE-C1410781B8FD}"/>
    <cellStyle name="Comma 7 2 3 2 9" xfId="16219" xr:uid="{7893A0C7-9D4F-4314-9997-96CA68972135}"/>
    <cellStyle name="Comma 7 2 3 3" xfId="2341" xr:uid="{970465A1-2B87-4FB0-9EFA-3A9E314A9FFD}"/>
    <cellStyle name="Comma 7 2 3 3 2" xfId="2838" xr:uid="{83494438-E1B7-4660-A931-C3403A351E56}"/>
    <cellStyle name="Comma 7 2 3 3 2 2" xfId="4570" xr:uid="{FE7E19C7-B456-442D-8B80-53EBAB4A07CB}"/>
    <cellStyle name="Comma 7 2 3 3 2 2 2" xfId="8068" xr:uid="{703BACAF-B046-4CDE-8CB0-10C973B07CD1}"/>
    <cellStyle name="Comma 7 2 3 3 2 2 2 2" xfId="15433" xr:uid="{7633D67C-2ABA-406D-813A-B8BFC93B5AED}"/>
    <cellStyle name="Comma 7 2 3 3 2 2 2 2 2" xfId="48051" xr:uid="{F9B53933-5C22-4383-B6CD-8A71F434D6F4}"/>
    <cellStyle name="Comma 7 2 3 3 2 2 2 2 3" xfId="35423" xr:uid="{285B55F2-7F8C-489A-A985-9BF5C4507576}"/>
    <cellStyle name="Comma 7 2 3 3 2 2 2 3" xfId="22793" xr:uid="{AF756C65-51A1-4DF7-A319-2F90DFF71F9F}"/>
    <cellStyle name="Comma 7 2 3 3 2 2 2 3 2" xfId="41770" xr:uid="{81D4ED57-CC15-419F-A66F-E0A2FA9A7386}"/>
    <cellStyle name="Comma 7 2 3 3 2 2 2 4" xfId="29130" xr:uid="{6DE0181D-A3CA-45EA-B74A-73AC03F14847}"/>
    <cellStyle name="Comma 7 2 3 3 2 2 3" xfId="5450" xr:uid="{97EE1115-3887-4F0D-BF04-E089D02CEA20}"/>
    <cellStyle name="Comma 7 2 3 3 2 2 3 2" xfId="12815" xr:uid="{44015CE5-9258-4C81-B1EE-196281EF6B2C}"/>
    <cellStyle name="Comma 7 2 3 3 2 2 3 2 2" xfId="45433" xr:uid="{0F0B2A63-B8F0-4040-B2EB-CB410AF71106}"/>
    <cellStyle name="Comma 7 2 3 3 2 2 3 2 3" xfId="32805" xr:uid="{B09D3032-9D29-4083-8F60-FEED69D859FF}"/>
    <cellStyle name="Comma 7 2 3 3 2 2 3 3" xfId="20175" xr:uid="{160F79FD-294B-4C36-9495-6278DAC69896}"/>
    <cellStyle name="Comma 7 2 3 3 2 2 3 3 2" xfId="39152" xr:uid="{EDB23E9A-7064-4D15-A466-48815985B224}"/>
    <cellStyle name="Comma 7 2 3 3 2 2 3 4" xfId="26512" xr:uid="{206B5AB4-990B-4323-A228-715B566823AC}"/>
    <cellStyle name="Comma 7 2 3 3 2 2 4" xfId="11936" xr:uid="{115FE6D2-D60F-458A-AC66-E9A5FE588A7B}"/>
    <cellStyle name="Comma 7 2 3 3 2 2 4 2" xfId="44554" xr:uid="{2BADE2CB-96DF-4149-BDA6-AFF51EE9DC71}"/>
    <cellStyle name="Comma 7 2 3 3 2 2 4 3" xfId="31926" xr:uid="{D7E342A9-4C99-4E76-91D2-5015076B9362}"/>
    <cellStyle name="Comma 7 2 3 3 2 2 5" xfId="19296" xr:uid="{129799AA-94B2-4360-9483-B985678E90F7}"/>
    <cellStyle name="Comma 7 2 3 3 2 2 5 2" xfId="38273" xr:uid="{BEE4D8F9-B405-48A9-920D-3F7775F1EB41}"/>
    <cellStyle name="Comma 7 2 3 3 2 2 6" xfId="25633" xr:uid="{8197C34B-C385-446F-AAE4-D9815C1003FB}"/>
    <cellStyle name="Comma 7 2 3 3 2 3" xfId="3714" xr:uid="{3910FFE7-CC63-4D6B-94B3-FDEE3436938E}"/>
    <cellStyle name="Comma 7 2 3 3 2 3 2" xfId="7211" xr:uid="{28D925BF-5DA0-4991-BA84-D6667872481C}"/>
    <cellStyle name="Comma 7 2 3 3 2 3 2 2" xfId="14576" xr:uid="{62131FA6-7CEF-4E6F-B74A-BB4EB8BA87E5}"/>
    <cellStyle name="Comma 7 2 3 3 2 3 2 2 2" xfId="47194" xr:uid="{9165279D-E00E-4C07-B399-AA2C838C8EAE}"/>
    <cellStyle name="Comma 7 2 3 3 2 3 2 2 3" xfId="34566" xr:uid="{D1970180-A7F4-4C12-97BB-AB924B753B37}"/>
    <cellStyle name="Comma 7 2 3 3 2 3 2 3" xfId="21936" xr:uid="{03254EC9-A3C1-45C8-B1F0-14F0DDE9A5CA}"/>
    <cellStyle name="Comma 7 2 3 3 2 3 2 3 2" xfId="40913" xr:uid="{E79D4805-767C-42CC-A823-77E194D97203}"/>
    <cellStyle name="Comma 7 2 3 3 2 3 2 4" xfId="28273" xr:uid="{10015B46-4E43-417D-965B-FD67729DCF17}"/>
    <cellStyle name="Comma 7 2 3 3 2 3 3" xfId="11080" xr:uid="{F513510B-48A3-4BC6-8986-AD56B86E18AD}"/>
    <cellStyle name="Comma 7 2 3 3 2 3 3 2" xfId="43697" xr:uid="{A1A13170-FDD5-4FD5-9BB7-D7F9B6754DDB}"/>
    <cellStyle name="Comma 7 2 3 3 2 3 3 3" xfId="31069" xr:uid="{F33DAA8E-0AEE-423B-A05F-89FE318DC665}"/>
    <cellStyle name="Comma 7 2 3 3 2 3 4" xfId="18440" xr:uid="{67B5990B-B6A4-4A57-9948-39EC0A8122A5}"/>
    <cellStyle name="Comma 7 2 3 3 2 3 4 2" xfId="37416" xr:uid="{88225AA6-E356-43BB-AACC-8C0669F1CE26}"/>
    <cellStyle name="Comma 7 2 3 3 2 3 5" xfId="24776" xr:uid="{3532850A-E744-4587-B8FA-313B987AA609}"/>
    <cellStyle name="Comma 7 2 3 3 2 4" xfId="6335" xr:uid="{12E4656E-4D5F-44BF-A139-792A61FC7FB1}"/>
    <cellStyle name="Comma 7 2 3 3 2 4 2" xfId="13700" xr:uid="{7A42A641-2C48-45A2-864C-C22721A90BE1}"/>
    <cellStyle name="Comma 7 2 3 3 2 4 2 2" xfId="46318" xr:uid="{6B2DF69E-27B5-49BF-B034-D86AF33348F1}"/>
    <cellStyle name="Comma 7 2 3 3 2 4 2 3" xfId="33690" xr:uid="{832ECDD8-478A-425E-8F3F-F1E60BB6F5D5}"/>
    <cellStyle name="Comma 7 2 3 3 2 4 3" xfId="21060" xr:uid="{81D9461D-44AF-4ED7-902F-3D40ADA64879}"/>
    <cellStyle name="Comma 7 2 3 3 2 4 3 2" xfId="40037" xr:uid="{ECC13C0C-5CAE-4486-9353-16407016D31D}"/>
    <cellStyle name="Comma 7 2 3 3 2 4 4" xfId="27397" xr:uid="{5F543605-BC0A-4F80-8FE9-C5C3BECAE2FB}"/>
    <cellStyle name="Comma 7 2 3 3 2 5" xfId="10206" xr:uid="{5F79A0A2-8EA5-4091-8A53-3F66DD169DD5}"/>
    <cellStyle name="Comma 7 2 3 3 2 5 2" xfId="42821" xr:uid="{64D20A1A-322D-4F2D-AD12-D7B29CDE36C7}"/>
    <cellStyle name="Comma 7 2 3 3 2 5 3" xfId="30193" xr:uid="{6421FE17-1D97-403C-974F-7552109F8B0F}"/>
    <cellStyle name="Comma 7 2 3 3 2 6" xfId="17566" xr:uid="{5019B55F-4441-45CD-B71B-30DAA0F2B7BF}"/>
    <cellStyle name="Comma 7 2 3 3 2 6 2" xfId="36540" xr:uid="{B4F33856-1A89-49D4-AF68-21AF2997A8AF}"/>
    <cellStyle name="Comma 7 2 3 3 2 7" xfId="23900" xr:uid="{F5DCA7CE-9FF3-4C91-A6E7-A5B551394F8B}"/>
    <cellStyle name="Comma 7 2 3 3 3" xfId="4130" xr:uid="{D2F631B6-5C19-49DD-A004-4751F3488EB0}"/>
    <cellStyle name="Comma 7 2 3 3 3 2" xfId="7627" xr:uid="{BA823333-178C-4431-ADFC-9781BC10A405}"/>
    <cellStyle name="Comma 7 2 3 3 3 2 2" xfId="14992" xr:uid="{4210C091-C227-42FC-9BD4-F6F946686E31}"/>
    <cellStyle name="Comma 7 2 3 3 3 2 2 2" xfId="47610" xr:uid="{F41D43BA-D291-44F7-BCB2-E895911742CC}"/>
    <cellStyle name="Comma 7 2 3 3 3 2 2 3" xfId="34982" xr:uid="{E78F1E7C-68D1-4807-9966-D2B9EEBCFF8B}"/>
    <cellStyle name="Comma 7 2 3 3 3 2 3" xfId="22352" xr:uid="{3BB10C0F-0650-43F6-9C64-625336035B33}"/>
    <cellStyle name="Comma 7 2 3 3 3 2 3 2" xfId="41329" xr:uid="{3B0D6B8C-6F65-4CFB-BC9D-7998314EEE21}"/>
    <cellStyle name="Comma 7 2 3 3 3 2 4" xfId="28689" xr:uid="{A9ECF52C-F19E-4BEA-A1D4-B02225F17D17}"/>
    <cellStyle name="Comma 7 2 3 3 3 3" xfId="5008" xr:uid="{E6C3F47B-37AF-4516-837A-ABDC27648AFD}"/>
    <cellStyle name="Comma 7 2 3 3 3 3 2" xfId="12373" xr:uid="{5B0AFA9E-FB2A-47BD-A185-9D669B26C3DD}"/>
    <cellStyle name="Comma 7 2 3 3 3 3 2 2" xfId="44991" xr:uid="{2A514BC4-0BC7-42F9-85E7-B5704F5194EF}"/>
    <cellStyle name="Comma 7 2 3 3 3 3 2 3" xfId="32363" xr:uid="{F1648F0F-A11F-4862-AFC0-CA1A94325AE1}"/>
    <cellStyle name="Comma 7 2 3 3 3 3 3" xfId="19733" xr:uid="{2482B7CA-B208-4D49-90A7-2EE865245787}"/>
    <cellStyle name="Comma 7 2 3 3 3 3 3 2" xfId="38710" xr:uid="{D10D2482-D429-458B-807A-A3A719056168}"/>
    <cellStyle name="Comma 7 2 3 3 3 3 4" xfId="26070" xr:uid="{77019AD4-532D-4BBF-8CF9-304F27E5A038}"/>
    <cellStyle name="Comma 7 2 3 3 3 4" xfId="11496" xr:uid="{16743B30-480C-418A-9681-16AC4B7C33C9}"/>
    <cellStyle name="Comma 7 2 3 3 3 4 2" xfId="44113" xr:uid="{90DD6318-CFA5-470B-84FF-6AA8659E08A5}"/>
    <cellStyle name="Comma 7 2 3 3 3 4 3" xfId="31485" xr:uid="{8FD76C26-8DA3-4134-A849-1A91E01C561F}"/>
    <cellStyle name="Comma 7 2 3 3 3 5" xfId="18856" xr:uid="{99CE63A5-2B5B-46A1-88DC-1E933514380B}"/>
    <cellStyle name="Comma 7 2 3 3 3 5 2" xfId="37832" xr:uid="{57D25876-DB4B-4EB6-A6D3-1B3C9997F1FA}"/>
    <cellStyle name="Comma 7 2 3 3 3 6" xfId="25192" xr:uid="{20AFAEEB-1FC7-43ED-B685-43AB83E0F08D}"/>
    <cellStyle name="Comma 7 2 3 3 4" xfId="3280" xr:uid="{5F3D5ADB-FA85-46B2-A576-4BCA470891A6}"/>
    <cellStyle name="Comma 7 2 3 3 4 2" xfId="6777" xr:uid="{16248983-0747-40F7-8100-BD86DE39E8BC}"/>
    <cellStyle name="Comma 7 2 3 3 4 2 2" xfId="14142" xr:uid="{E19C32A6-3DA7-4B92-BFB2-5B16CF6C5E28}"/>
    <cellStyle name="Comma 7 2 3 3 4 2 2 2" xfId="46760" xr:uid="{2B57DAAC-082A-41D9-B6BA-40D97C1EECA0}"/>
    <cellStyle name="Comma 7 2 3 3 4 2 2 3" xfId="34132" xr:uid="{EE00ED77-0F6A-4CF4-A340-548926695640}"/>
    <cellStyle name="Comma 7 2 3 3 4 2 3" xfId="21502" xr:uid="{023652CF-0690-4B5F-A501-AF628C3B4D7D}"/>
    <cellStyle name="Comma 7 2 3 3 4 2 3 2" xfId="40479" xr:uid="{A15BC289-A48C-42C0-AD7E-B4AD23530782}"/>
    <cellStyle name="Comma 7 2 3 3 4 2 4" xfId="27839" xr:uid="{68167CFD-2CDE-45EE-8FCB-2E3564F68964}"/>
    <cellStyle name="Comma 7 2 3 3 4 3" xfId="10646" xr:uid="{3BF4AF3A-DA95-4339-AF95-AD5305877CA0}"/>
    <cellStyle name="Comma 7 2 3 3 4 3 2" xfId="43263" xr:uid="{1A40D4C9-BF4D-4EE2-90B7-9EF7EA9EDE9A}"/>
    <cellStyle name="Comma 7 2 3 3 4 3 3" xfId="30635" xr:uid="{B5AE14D0-EF32-48F9-8A20-5DA0A8F7BBA5}"/>
    <cellStyle name="Comma 7 2 3 3 4 4" xfId="18006" xr:uid="{E66F6847-1658-44D1-944F-6510FD48BBE8}"/>
    <cellStyle name="Comma 7 2 3 3 4 4 2" xfId="36982" xr:uid="{05788F33-6861-4676-9808-C9EC5F168584}"/>
    <cellStyle name="Comma 7 2 3 3 4 5" xfId="24342" xr:uid="{DC59746C-6BDA-4DFA-8F42-8DA866A6DC60}"/>
    <cellStyle name="Comma 7 2 3 3 5" xfId="5893" xr:uid="{D575FF13-0DFC-45C1-9BF0-BE4A4C297E89}"/>
    <cellStyle name="Comma 7 2 3 3 5 2" xfId="13258" xr:uid="{F6E8BD1C-5CED-45CE-BCCD-74419FDB7BEA}"/>
    <cellStyle name="Comma 7 2 3 3 5 2 2" xfId="45876" xr:uid="{6C4CC8F7-0034-49A5-85A6-9CCD9CE05255}"/>
    <cellStyle name="Comma 7 2 3 3 5 2 3" xfId="33248" xr:uid="{8E82B210-D2C9-4792-976C-E37CD905ABF7}"/>
    <cellStyle name="Comma 7 2 3 3 5 3" xfId="20618" xr:uid="{EC69A3AB-8F8E-4A82-8A94-01C808ADB7B3}"/>
    <cellStyle name="Comma 7 2 3 3 5 3 2" xfId="39595" xr:uid="{F3A8D680-8ACE-4215-A62B-3D4B4454FC18}"/>
    <cellStyle name="Comma 7 2 3 3 5 4" xfId="26955" xr:uid="{4465B432-EEC5-4888-8DC4-727620276C1E}"/>
    <cellStyle name="Comma 7 2 3 3 6" xfId="9766" xr:uid="{7EB65225-8AB2-4F24-8EEE-14A0206D8477}"/>
    <cellStyle name="Comma 7 2 3 3 6 2" xfId="42379" xr:uid="{C4584A77-2F7D-4309-AE67-BF8CC497307A}"/>
    <cellStyle name="Comma 7 2 3 3 6 3" xfId="29751" xr:uid="{33C73103-1974-480B-AB67-EF54DB4A0BAE}"/>
    <cellStyle name="Comma 7 2 3 3 7" xfId="17126" xr:uid="{2BE1450F-6DEC-425D-BF07-4B6823EAC0F2}"/>
    <cellStyle name="Comma 7 2 3 3 7 2" xfId="36066" xr:uid="{6E8421A3-83A0-4142-B9FA-219D2E7F0AA5}"/>
    <cellStyle name="Comma 7 2 3 3 8" xfId="23454" xr:uid="{40919160-DB05-4379-8AB0-941DE9F2732B}"/>
    <cellStyle name="Comma 7 2 3 4" xfId="2684" xr:uid="{CC139F2C-1612-41BF-BCA1-2083D1D51293}"/>
    <cellStyle name="Comma 7 2 3 4 2" xfId="4416" xr:uid="{EFA4FF33-3252-42C2-B6BB-C563D033B1CF}"/>
    <cellStyle name="Comma 7 2 3 4 2 2" xfId="7914" xr:uid="{748F8B4B-246A-48A7-82D6-FD3E194764B6}"/>
    <cellStyle name="Comma 7 2 3 4 2 2 2" xfId="15279" xr:uid="{C2A7DB60-B606-4AAF-AFDA-C1BDA9B41C5F}"/>
    <cellStyle name="Comma 7 2 3 4 2 2 2 2" xfId="47897" xr:uid="{1C3AE5B0-BB4D-4B59-82C4-A9104EB9E40D}"/>
    <cellStyle name="Comma 7 2 3 4 2 2 2 3" xfId="35269" xr:uid="{DFA7488A-712A-4693-A062-3859F17BC038}"/>
    <cellStyle name="Comma 7 2 3 4 2 2 3" xfId="22639" xr:uid="{4A694CD6-9EF6-4FCB-88C6-9169FF44691F}"/>
    <cellStyle name="Comma 7 2 3 4 2 2 3 2" xfId="41616" xr:uid="{F4D6DAF0-F0BD-4960-9428-33DD71EFDD9B}"/>
    <cellStyle name="Comma 7 2 3 4 2 2 4" xfId="28976" xr:uid="{07663DC0-E836-4252-AE3B-66DD9F027E28}"/>
    <cellStyle name="Comma 7 2 3 4 2 3" xfId="5296" xr:uid="{CBD30DAD-A908-451A-9EF4-3E5CBF436CFE}"/>
    <cellStyle name="Comma 7 2 3 4 2 3 2" xfId="12661" xr:uid="{FAE8DCA9-534D-4228-9F2B-23EC945B0939}"/>
    <cellStyle name="Comma 7 2 3 4 2 3 2 2" xfId="45279" xr:uid="{94E3E3E9-3CBB-4861-9C8F-CB4B770DC0AF}"/>
    <cellStyle name="Comma 7 2 3 4 2 3 2 3" xfId="32651" xr:uid="{35262A39-F7B1-4042-95A9-CBF5349A98C3}"/>
    <cellStyle name="Comma 7 2 3 4 2 3 3" xfId="20021" xr:uid="{5984061C-58A2-4778-8CDF-C898A3A379DE}"/>
    <cellStyle name="Comma 7 2 3 4 2 3 3 2" xfId="38998" xr:uid="{EADF85F9-597A-4D14-872A-EE8C185164BC}"/>
    <cellStyle name="Comma 7 2 3 4 2 3 4" xfId="26358" xr:uid="{B18B96B0-2D58-41D1-A7E4-4FB84C53F2D4}"/>
    <cellStyle name="Comma 7 2 3 4 2 4" xfId="11782" xr:uid="{1545EB3B-883D-4189-B39F-DC4115A013D2}"/>
    <cellStyle name="Comma 7 2 3 4 2 4 2" xfId="44400" xr:uid="{AD349037-46A0-4E6C-902E-4DF5F285AABF}"/>
    <cellStyle name="Comma 7 2 3 4 2 4 3" xfId="31772" xr:uid="{B7E62AD7-8A55-4CA2-9943-89E4AED646C6}"/>
    <cellStyle name="Comma 7 2 3 4 2 5" xfId="19142" xr:uid="{233AA585-9356-417C-8F0E-0AACA0FC0CBB}"/>
    <cellStyle name="Comma 7 2 3 4 2 5 2" xfId="38119" xr:uid="{2F2D8A53-D895-4689-BCE9-3B97C45A8A0C}"/>
    <cellStyle name="Comma 7 2 3 4 2 6" xfId="25479" xr:uid="{98EAFB5A-43DF-4758-A23C-C072B3116703}"/>
    <cellStyle name="Comma 7 2 3 4 3" xfId="3561" xr:uid="{47BAFC72-BE5A-40B9-9368-040F1E93AC56}"/>
    <cellStyle name="Comma 7 2 3 4 3 2" xfId="7058" xr:uid="{E4A388AC-5BF3-48A3-A6CC-BEAF787E1D7F}"/>
    <cellStyle name="Comma 7 2 3 4 3 2 2" xfId="14423" xr:uid="{667E08DC-348B-4924-874C-EAE6BDFAA52A}"/>
    <cellStyle name="Comma 7 2 3 4 3 2 2 2" xfId="47041" xr:uid="{61ED1812-0B19-4406-99FB-3A1B5BE96110}"/>
    <cellStyle name="Comma 7 2 3 4 3 2 2 3" xfId="34413" xr:uid="{ACD7C370-5022-425E-B7B5-6233176786D0}"/>
    <cellStyle name="Comma 7 2 3 4 3 2 3" xfId="21783" xr:uid="{28396FE5-8D80-4A9F-86D1-1C3AC02024BA}"/>
    <cellStyle name="Comma 7 2 3 4 3 2 3 2" xfId="40760" xr:uid="{7982B7F4-71F2-4808-BF3F-804A8F918032}"/>
    <cellStyle name="Comma 7 2 3 4 3 2 4" xfId="28120" xr:uid="{8587DC59-A852-4BED-AEFE-77D703F83976}"/>
    <cellStyle name="Comma 7 2 3 4 3 3" xfId="10927" xr:uid="{99AC29BA-80E4-4E53-ABD8-3ABC41E2F3BA}"/>
    <cellStyle name="Comma 7 2 3 4 3 3 2" xfId="43544" xr:uid="{4D8D59CD-A5D0-418B-B289-36D791566F20}"/>
    <cellStyle name="Comma 7 2 3 4 3 3 3" xfId="30916" xr:uid="{C3934337-FD4F-44BE-9552-23FDE4D3F7B1}"/>
    <cellStyle name="Comma 7 2 3 4 3 4" xfId="18287" xr:uid="{5C95CC91-C756-4EBA-9A97-9E11A70D7020}"/>
    <cellStyle name="Comma 7 2 3 4 3 4 2" xfId="37263" xr:uid="{A2E74CFC-639E-424F-BC5D-F3CC27E1CB57}"/>
    <cellStyle name="Comma 7 2 3 4 3 5" xfId="24623" xr:uid="{E19B0724-7692-401F-B163-59955F5C5870}"/>
    <cellStyle name="Comma 7 2 3 4 4" xfId="6181" xr:uid="{AB7409E4-D679-4FD8-84B7-4356D1E371D7}"/>
    <cellStyle name="Comma 7 2 3 4 4 2" xfId="13546" xr:uid="{531FD10D-9057-4E79-9EC7-B186C0B7BA91}"/>
    <cellStyle name="Comma 7 2 3 4 4 2 2" xfId="46164" xr:uid="{3425283F-54FE-4C36-A787-A71C9665F373}"/>
    <cellStyle name="Comma 7 2 3 4 4 2 3" xfId="33536" xr:uid="{66467DFB-E5C1-4FD2-8E9A-9927CE30DA83}"/>
    <cellStyle name="Comma 7 2 3 4 4 3" xfId="20906" xr:uid="{01ACBE13-BA6C-45D7-8EB0-248B6E1C9611}"/>
    <cellStyle name="Comma 7 2 3 4 4 3 2" xfId="39883" xr:uid="{43B649A9-4B6D-4ABA-9A4F-AF4C66E41E02}"/>
    <cellStyle name="Comma 7 2 3 4 4 4" xfId="27243" xr:uid="{46F14C7E-B68E-4F14-91F1-A57350B2E655}"/>
    <cellStyle name="Comma 7 2 3 4 5" xfId="10052" xr:uid="{FD23CC25-9E4D-48ED-8282-96076C3AD48D}"/>
    <cellStyle name="Comma 7 2 3 4 5 2" xfId="42667" xr:uid="{53547493-C5AF-4D6D-B2FD-26E9D97E2E53}"/>
    <cellStyle name="Comma 7 2 3 4 5 3" xfId="30039" xr:uid="{1D073609-5730-4F03-A985-BADA2E4ACBFD}"/>
    <cellStyle name="Comma 7 2 3 4 6" xfId="17412" xr:uid="{2F31DD93-0B30-423F-B082-E6B2E6687258}"/>
    <cellStyle name="Comma 7 2 3 4 6 2" xfId="36386" xr:uid="{2D887A3C-12FE-4E7C-BD49-7AC887410FB0}"/>
    <cellStyle name="Comma 7 2 3 4 7" xfId="23746" xr:uid="{11581A4E-C9A9-430E-B1B0-76FEB0D562E1}"/>
    <cellStyle name="Comma 7 2 3 5" xfId="3977" xr:uid="{7BF0FD95-451B-4C4B-BBF2-486687E918A8}"/>
    <cellStyle name="Comma 7 2 3 5 2" xfId="7474" xr:uid="{C58E47D1-34DF-4AB4-B75C-8C52C292B02B}"/>
    <cellStyle name="Comma 7 2 3 5 2 2" xfId="14839" xr:uid="{E9C78913-4DD4-4EEC-B5C9-EE8603F94A4A}"/>
    <cellStyle name="Comma 7 2 3 5 2 2 2" xfId="47457" xr:uid="{93974A02-7E3D-45B9-A532-5CACA72F0134}"/>
    <cellStyle name="Comma 7 2 3 5 2 2 3" xfId="34829" xr:uid="{F42695BE-207C-4140-9487-43CE8715AB22}"/>
    <cellStyle name="Comma 7 2 3 5 2 3" xfId="22199" xr:uid="{5F2E3042-50D2-4338-B5B8-A4B7903E1BE1}"/>
    <cellStyle name="Comma 7 2 3 5 2 3 2" xfId="41176" xr:uid="{9D6F6FB1-E356-406E-8E89-0301386ED346}"/>
    <cellStyle name="Comma 7 2 3 5 2 4" xfId="28536" xr:uid="{06466BDE-7C67-4FDE-9ACD-BCF5890089EB}"/>
    <cellStyle name="Comma 7 2 3 5 3" xfId="4854" xr:uid="{FC93E44A-666A-465A-9531-070296C95E92}"/>
    <cellStyle name="Comma 7 2 3 5 3 2" xfId="12219" xr:uid="{779C54B8-9A81-4911-9CC8-EBE16A8CCC64}"/>
    <cellStyle name="Comma 7 2 3 5 3 2 2" xfId="44837" xr:uid="{9934E44D-28BC-4675-8753-93D2842349D2}"/>
    <cellStyle name="Comma 7 2 3 5 3 2 3" xfId="32209" xr:uid="{ABB805BA-69E3-460B-8253-8FD1E291AE07}"/>
    <cellStyle name="Comma 7 2 3 5 3 3" xfId="19579" xr:uid="{30542D7D-08C2-4991-BB78-C314D5853A08}"/>
    <cellStyle name="Comma 7 2 3 5 3 3 2" xfId="38556" xr:uid="{B27002DD-0E2D-4407-9F81-E104E7CEB64C}"/>
    <cellStyle name="Comma 7 2 3 5 3 4" xfId="25916" xr:uid="{215299FD-E2D4-41F6-AEC0-C0DB7232A998}"/>
    <cellStyle name="Comma 7 2 3 5 4" xfId="11343" xr:uid="{44F53B9C-D059-42E2-B745-CA3042F08434}"/>
    <cellStyle name="Comma 7 2 3 5 4 2" xfId="43960" xr:uid="{AE47D378-01DB-4DFE-8768-2DAE9654C4F2}"/>
    <cellStyle name="Comma 7 2 3 5 4 3" xfId="31332" xr:uid="{93D538A1-1551-4C2F-82A6-DC04F136B940}"/>
    <cellStyle name="Comma 7 2 3 5 5" xfId="18703" xr:uid="{BC82BCE7-E32D-4B62-8017-B9B83CF41DEE}"/>
    <cellStyle name="Comma 7 2 3 5 5 2" xfId="37679" xr:uid="{50A655E6-734D-4BB3-84BE-931C202C0B8F}"/>
    <cellStyle name="Comma 7 2 3 5 6" xfId="25039" xr:uid="{409AC518-4A55-44F7-A66E-C2159A988012}"/>
    <cellStyle name="Comma 7 2 3 6" xfId="3127" xr:uid="{0BDB8D9E-C7E9-472B-82EB-E3D41B0E5E67}"/>
    <cellStyle name="Comma 7 2 3 6 2" xfId="6624" xr:uid="{96A8A7FB-0D65-4460-B7C8-0B5198B7E0A9}"/>
    <cellStyle name="Comma 7 2 3 6 2 2" xfId="13989" xr:uid="{F4FFEAB3-7BAE-42BE-A9D7-F399ACBE5E05}"/>
    <cellStyle name="Comma 7 2 3 6 2 2 2" xfId="46607" xr:uid="{981BD001-AF95-42BF-BFF8-83FA433AD205}"/>
    <cellStyle name="Comma 7 2 3 6 2 2 3" xfId="33979" xr:uid="{9387B98E-40B3-4AC1-9BC0-E85F2F9C6C2E}"/>
    <cellStyle name="Comma 7 2 3 6 2 3" xfId="21349" xr:uid="{6778B01F-45C9-4EE6-B7B9-9D9E9E488DF9}"/>
    <cellStyle name="Comma 7 2 3 6 2 3 2" xfId="40326" xr:uid="{3FEA654C-5454-4068-9985-338252A5A63A}"/>
    <cellStyle name="Comma 7 2 3 6 2 4" xfId="27686" xr:uid="{D9E31510-5452-440A-A99B-C95BF799688A}"/>
    <cellStyle name="Comma 7 2 3 6 3" xfId="10493" xr:uid="{1C97878E-5817-45A2-8DC8-12D03B4429D3}"/>
    <cellStyle name="Comma 7 2 3 6 3 2" xfId="43110" xr:uid="{619A6F09-3B59-4981-9AF9-BE98E0FD5E8F}"/>
    <cellStyle name="Comma 7 2 3 6 3 3" xfId="30482" xr:uid="{36C0B66C-CEF8-4E67-8FC3-27A30B52CB4A}"/>
    <cellStyle name="Comma 7 2 3 6 4" xfId="17853" xr:uid="{16D668D3-ADD0-4680-BF2F-B202467EC737}"/>
    <cellStyle name="Comma 7 2 3 6 4 2" xfId="36829" xr:uid="{5266F176-542C-4D41-AF7D-648289DB0FA9}"/>
    <cellStyle name="Comma 7 2 3 6 5" xfId="24189" xr:uid="{44995699-3102-4B13-997F-320C03E24EC4}"/>
    <cellStyle name="Comma 7 2 3 7" xfId="5739" xr:uid="{AC7276DC-F0D6-4077-85EC-F45895B4A0BB}"/>
    <cellStyle name="Comma 7 2 3 7 2" xfId="13104" xr:uid="{BEDA4E8D-5085-4120-92E5-50D194656508}"/>
    <cellStyle name="Comma 7 2 3 7 2 2" xfId="45722" xr:uid="{85AD4236-D0F2-4797-BCED-5895943BBB27}"/>
    <cellStyle name="Comma 7 2 3 7 2 3" xfId="33094" xr:uid="{0A9F2FFD-FB85-4924-AE4E-06AC96F503ED}"/>
    <cellStyle name="Comma 7 2 3 7 3" xfId="20464" xr:uid="{D4DD6E24-3DBF-46B7-AAAA-726BC2BF8E84}"/>
    <cellStyle name="Comma 7 2 3 7 3 2" xfId="39441" xr:uid="{0E6ECFF5-2DDF-40C0-863C-3DF843FAD1FB}"/>
    <cellStyle name="Comma 7 2 3 7 4" xfId="26801" xr:uid="{F1793B5C-A446-425E-8FAF-D02B84A8F079}"/>
    <cellStyle name="Comma 7 2 3 8" xfId="2182" xr:uid="{801593AF-3F5F-44D0-931B-0E8151CF0AC5}"/>
    <cellStyle name="Comma 7 2 3 8 2" xfId="9612" xr:uid="{D67C6AAE-1472-4242-A95B-D8598A974842}"/>
    <cellStyle name="Comma 7 2 3 8 2 2" xfId="42225" xr:uid="{0EFD6082-0AA0-4A8F-A374-3ECF71347B7B}"/>
    <cellStyle name="Comma 7 2 3 8 3" xfId="16972" xr:uid="{7835603B-1040-48E7-BBD4-D1A149191379}"/>
    <cellStyle name="Comma 7 2 3 8 4" xfId="29597" xr:uid="{47F96F03-2AE7-4470-B985-1DA1CE54EE15}"/>
    <cellStyle name="Comma 7 2 3 9" xfId="8509" xr:uid="{F2144E5D-A727-4602-8F19-45343457199C}"/>
    <cellStyle name="Comma 7 2 3 9 2" xfId="35908" xr:uid="{21FA8E37-0F14-462C-8798-ECDE9C01A896}"/>
    <cellStyle name="Comma 7 2 4" xfId="908" xr:uid="{A5144D01-A265-4822-BB32-85C4DAE69372}"/>
    <cellStyle name="Comma 7 2 4 10" xfId="16127" xr:uid="{1DA748B2-3A75-4470-89C8-DFBEE86E5FC4}"/>
    <cellStyle name="Comma 7 2 4 11" xfId="23302" xr:uid="{D9F5DD6C-08CC-4889-8BD6-4F0274E9FB5E}"/>
    <cellStyle name="Comma 7 2 4 2" xfId="2264" xr:uid="{79E29ED8-DBF4-41A7-995E-F4411C3B20C3}"/>
    <cellStyle name="Comma 7 2 4 2 2" xfId="2419" xr:uid="{03E62479-D147-4BE3-A39D-DDFA6CC148C9}"/>
    <cellStyle name="Comma 7 2 4 2 2 2" xfId="2916" xr:uid="{0326C63A-43DD-4CE2-AFC7-FD4FB8D0BD79}"/>
    <cellStyle name="Comma 7 2 4 2 2 2 2" xfId="4648" xr:uid="{CA39E6B8-E013-4D2F-9621-7BF873C7A650}"/>
    <cellStyle name="Comma 7 2 4 2 2 2 2 2" xfId="8146" xr:uid="{1EF90DF2-0C9E-4F98-A645-A416A64BDC1C}"/>
    <cellStyle name="Comma 7 2 4 2 2 2 2 2 2" xfId="15511" xr:uid="{B98C3BF1-1EE2-445A-9A4F-59D21D9EBE7C}"/>
    <cellStyle name="Comma 7 2 4 2 2 2 2 2 2 2" xfId="48129" xr:uid="{EAD6B605-1235-49D3-9B7A-100EB361632F}"/>
    <cellStyle name="Comma 7 2 4 2 2 2 2 2 2 3" xfId="35501" xr:uid="{EADFD262-13EA-45CF-9BFA-28825B628E6A}"/>
    <cellStyle name="Comma 7 2 4 2 2 2 2 2 3" xfId="22871" xr:uid="{8D9395FE-2478-49B9-AC86-40813874119A}"/>
    <cellStyle name="Comma 7 2 4 2 2 2 2 2 3 2" xfId="41848" xr:uid="{A0D16F18-E36C-4DE3-B4EC-E3ACDDB1EA8E}"/>
    <cellStyle name="Comma 7 2 4 2 2 2 2 2 4" xfId="29208" xr:uid="{5D1FFDFE-8F31-42DA-A947-EB35B1FD6EB2}"/>
    <cellStyle name="Comma 7 2 4 2 2 2 2 3" xfId="5528" xr:uid="{E4B75C2A-EA2F-4E4E-B7D6-B78A6D3AA1C3}"/>
    <cellStyle name="Comma 7 2 4 2 2 2 2 3 2" xfId="12893" xr:uid="{04661C7B-6410-40E0-8228-0E1169AA3419}"/>
    <cellStyle name="Comma 7 2 4 2 2 2 2 3 2 2" xfId="45511" xr:uid="{60478FF2-DC77-41E5-8BD0-B59522745BB6}"/>
    <cellStyle name="Comma 7 2 4 2 2 2 2 3 2 3" xfId="32883" xr:uid="{8F88FA9C-3626-4699-BCAE-A2F59F34CBD8}"/>
    <cellStyle name="Comma 7 2 4 2 2 2 2 3 3" xfId="20253" xr:uid="{727CB126-3993-4DDF-8F55-00C6D5255E34}"/>
    <cellStyle name="Comma 7 2 4 2 2 2 2 3 3 2" xfId="39230" xr:uid="{4D05D833-0A9C-4A4A-8DC9-C725D25BE6F9}"/>
    <cellStyle name="Comma 7 2 4 2 2 2 2 3 4" xfId="26590" xr:uid="{D5617AB5-915C-45DC-98B3-F4FC05CA9D19}"/>
    <cellStyle name="Comma 7 2 4 2 2 2 2 4" xfId="12014" xr:uid="{8539D753-F298-4FB1-88C7-3227A3182C29}"/>
    <cellStyle name="Comma 7 2 4 2 2 2 2 4 2" xfId="44632" xr:uid="{5459E031-2EE0-4AD3-A9D5-70BA805111DE}"/>
    <cellStyle name="Comma 7 2 4 2 2 2 2 4 3" xfId="32004" xr:uid="{69825E09-7941-4A88-B4DE-D1D6D46C8BB3}"/>
    <cellStyle name="Comma 7 2 4 2 2 2 2 5" xfId="19374" xr:uid="{9DF502FB-954A-4C75-8D14-A985D3D7586E}"/>
    <cellStyle name="Comma 7 2 4 2 2 2 2 5 2" xfId="38351" xr:uid="{956C1715-FC14-46A8-9AEF-50D3D91E4988}"/>
    <cellStyle name="Comma 7 2 4 2 2 2 2 6" xfId="25711" xr:uid="{60E81FEA-C3CF-4A02-AACB-1AD26BD5E6FA}"/>
    <cellStyle name="Comma 7 2 4 2 2 2 3" xfId="3792" xr:uid="{3109DF1A-B344-4FDB-B66F-EB2EB314A966}"/>
    <cellStyle name="Comma 7 2 4 2 2 2 3 2" xfId="7289" xr:uid="{8851D16E-F89C-458C-B579-632E9C38EA5F}"/>
    <cellStyle name="Comma 7 2 4 2 2 2 3 2 2" xfId="14654" xr:uid="{B8822877-BC13-47E7-A084-D4DD6D09532A}"/>
    <cellStyle name="Comma 7 2 4 2 2 2 3 2 2 2" xfId="47272" xr:uid="{CE87C769-DD3C-49E0-8B51-F35816F591E2}"/>
    <cellStyle name="Comma 7 2 4 2 2 2 3 2 2 3" xfId="34644" xr:uid="{55ED087F-97C7-4B04-AED1-EE510F682B0E}"/>
    <cellStyle name="Comma 7 2 4 2 2 2 3 2 3" xfId="22014" xr:uid="{688270EF-323F-4F57-829D-590597CAF555}"/>
    <cellStyle name="Comma 7 2 4 2 2 2 3 2 3 2" xfId="40991" xr:uid="{5300F9C0-37D9-41C5-9020-76023B80E914}"/>
    <cellStyle name="Comma 7 2 4 2 2 2 3 2 4" xfId="28351" xr:uid="{2FFA760C-BF44-40F2-899F-8C1F78CF0BFF}"/>
    <cellStyle name="Comma 7 2 4 2 2 2 3 3" xfId="11158" xr:uid="{830D2319-5594-4DBB-BD16-F1EE0640B530}"/>
    <cellStyle name="Comma 7 2 4 2 2 2 3 3 2" xfId="43775" xr:uid="{33B4E004-8C43-473E-827B-E05F8EB25914}"/>
    <cellStyle name="Comma 7 2 4 2 2 2 3 3 3" xfId="31147" xr:uid="{9F1FC9D2-7718-4AE7-B25B-1A77BBD46167}"/>
    <cellStyle name="Comma 7 2 4 2 2 2 3 4" xfId="18518" xr:uid="{BB9B19E6-032C-4404-A843-AD6B1D533205}"/>
    <cellStyle name="Comma 7 2 4 2 2 2 3 4 2" xfId="37494" xr:uid="{F482019D-3817-467E-B58C-84820BB43262}"/>
    <cellStyle name="Comma 7 2 4 2 2 2 3 5" xfId="24854" xr:uid="{8E904E67-0DA8-45AB-BF54-7D6CCC755EF7}"/>
    <cellStyle name="Comma 7 2 4 2 2 2 4" xfId="6413" xr:uid="{D272E9FE-7E6B-4AF4-8CE6-51FD938FBA69}"/>
    <cellStyle name="Comma 7 2 4 2 2 2 4 2" xfId="13778" xr:uid="{0CB192AF-3A4D-4753-B67A-E1A1FFFAD442}"/>
    <cellStyle name="Comma 7 2 4 2 2 2 4 2 2" xfId="46396" xr:uid="{3F8F22AE-3048-485F-AC24-59F19B3F9A68}"/>
    <cellStyle name="Comma 7 2 4 2 2 2 4 2 3" xfId="33768" xr:uid="{55264999-2264-46D9-9F04-5197B7418645}"/>
    <cellStyle name="Comma 7 2 4 2 2 2 4 3" xfId="21138" xr:uid="{BC105CD7-BB55-42D6-B600-313E063EAB96}"/>
    <cellStyle name="Comma 7 2 4 2 2 2 4 3 2" xfId="40115" xr:uid="{5BCF36F3-D4F7-4926-A5DF-C9DE0D5A7489}"/>
    <cellStyle name="Comma 7 2 4 2 2 2 4 4" xfId="27475" xr:uid="{E284FFF5-5F24-477B-943A-C4B322228F9E}"/>
    <cellStyle name="Comma 7 2 4 2 2 2 5" xfId="10284" xr:uid="{9095D576-57C6-4415-9E76-51D4381A6832}"/>
    <cellStyle name="Comma 7 2 4 2 2 2 5 2" xfId="42899" xr:uid="{27B40F9E-E0FF-457B-92EE-E884F4E7E91D}"/>
    <cellStyle name="Comma 7 2 4 2 2 2 5 3" xfId="30271" xr:uid="{DFF5474E-856E-4C23-BBBF-F5408BFD68A4}"/>
    <cellStyle name="Comma 7 2 4 2 2 2 6" xfId="17644" xr:uid="{157CE8E0-0283-4E0D-8060-03D6852A9F00}"/>
    <cellStyle name="Comma 7 2 4 2 2 2 6 2" xfId="36618" xr:uid="{96E16002-82BF-4A2E-A37B-F4A14F6E980F}"/>
    <cellStyle name="Comma 7 2 4 2 2 2 7" xfId="23978" xr:uid="{AC8C2081-DED6-4C29-9FAB-A12DD25A3020}"/>
    <cellStyle name="Comma 7 2 4 2 2 3" xfId="4208" xr:uid="{3BA54E7E-52C4-424D-84BE-E9DC8FA2239C}"/>
    <cellStyle name="Comma 7 2 4 2 2 3 2" xfId="7705" xr:uid="{1ECD1D9F-384C-404C-89CF-65EA6E2EA19D}"/>
    <cellStyle name="Comma 7 2 4 2 2 3 2 2" xfId="15070" xr:uid="{0EB06B68-B6A3-45C3-94C6-6DD07F3611B3}"/>
    <cellStyle name="Comma 7 2 4 2 2 3 2 2 2" xfId="47688" xr:uid="{13C3CBEF-A06B-4B32-A9B0-044DD83D1285}"/>
    <cellStyle name="Comma 7 2 4 2 2 3 2 2 3" xfId="35060" xr:uid="{C5C1CE33-2313-479F-BF18-AA1F772F685C}"/>
    <cellStyle name="Comma 7 2 4 2 2 3 2 3" xfId="22430" xr:uid="{6846C193-959B-4F9C-81B3-36175C809C46}"/>
    <cellStyle name="Comma 7 2 4 2 2 3 2 3 2" xfId="41407" xr:uid="{469DBA85-7831-4110-97AC-4E45C7011CA9}"/>
    <cellStyle name="Comma 7 2 4 2 2 3 2 4" xfId="28767" xr:uid="{BCF7A5F1-8BC3-4CAF-9A88-7B316482DA95}"/>
    <cellStyle name="Comma 7 2 4 2 2 3 3" xfId="5086" xr:uid="{3ECB9F39-9AE6-4BEE-B270-2481E8672D93}"/>
    <cellStyle name="Comma 7 2 4 2 2 3 3 2" xfId="12451" xr:uid="{8459F3E9-60C2-49D6-A24F-112EB83F62A8}"/>
    <cellStyle name="Comma 7 2 4 2 2 3 3 2 2" xfId="45069" xr:uid="{4DA28558-21F3-49C0-9188-B64ECE3B1F6B}"/>
    <cellStyle name="Comma 7 2 4 2 2 3 3 2 3" xfId="32441" xr:uid="{3671D4CD-2115-4CFF-A5FD-530F0370F3B4}"/>
    <cellStyle name="Comma 7 2 4 2 2 3 3 3" xfId="19811" xr:uid="{CAC63DBE-0929-4EDF-8201-18220EAD82C2}"/>
    <cellStyle name="Comma 7 2 4 2 2 3 3 3 2" xfId="38788" xr:uid="{A1F2EB7D-B9AD-4113-8BEB-107927EFC011}"/>
    <cellStyle name="Comma 7 2 4 2 2 3 3 4" xfId="26148" xr:uid="{33EFE91D-F098-46B4-8DE9-6618DFA96E5E}"/>
    <cellStyle name="Comma 7 2 4 2 2 3 4" xfId="11574" xr:uid="{431F09AF-C6B3-40D2-89E1-17844BC412F2}"/>
    <cellStyle name="Comma 7 2 4 2 2 3 4 2" xfId="44191" xr:uid="{F8FFB541-BA5A-4F44-B97C-D2E67771F69A}"/>
    <cellStyle name="Comma 7 2 4 2 2 3 4 3" xfId="31563" xr:uid="{49A574D8-158C-4346-AC49-E61DEE23ECCE}"/>
    <cellStyle name="Comma 7 2 4 2 2 3 5" xfId="18934" xr:uid="{E495BEC6-6F08-4123-BF22-69A8A569F980}"/>
    <cellStyle name="Comma 7 2 4 2 2 3 5 2" xfId="37910" xr:uid="{F7F5818D-726D-4154-8A18-DE623FCAF67C}"/>
    <cellStyle name="Comma 7 2 4 2 2 3 6" xfId="25270" xr:uid="{B1C844B4-203C-474F-B705-E438D06487B4}"/>
    <cellStyle name="Comma 7 2 4 2 2 4" xfId="3358" xr:uid="{433AB2FD-57E1-4CDA-A13B-14DBA282263A}"/>
    <cellStyle name="Comma 7 2 4 2 2 4 2" xfId="6855" xr:uid="{C8B8D5DB-721D-484D-858F-B230D751AB75}"/>
    <cellStyle name="Comma 7 2 4 2 2 4 2 2" xfId="14220" xr:uid="{D2A5D426-CA14-4DFF-8DD6-D004A455E9BE}"/>
    <cellStyle name="Comma 7 2 4 2 2 4 2 2 2" xfId="46838" xr:uid="{E3BD01DF-B0C5-43D0-95ED-BD7589015BEB}"/>
    <cellStyle name="Comma 7 2 4 2 2 4 2 2 3" xfId="34210" xr:uid="{F1A9DE42-180D-47F9-B083-D584FA31B791}"/>
    <cellStyle name="Comma 7 2 4 2 2 4 2 3" xfId="21580" xr:uid="{75AE6D66-D958-481C-8832-41DB90321C7E}"/>
    <cellStyle name="Comma 7 2 4 2 2 4 2 3 2" xfId="40557" xr:uid="{827AE6DF-E3B9-494E-938D-E7D7D6490EC8}"/>
    <cellStyle name="Comma 7 2 4 2 2 4 2 4" xfId="27917" xr:uid="{3270AA7A-5ADB-4A97-A0B6-85E6623C9EA3}"/>
    <cellStyle name="Comma 7 2 4 2 2 4 3" xfId="10724" xr:uid="{0973D380-BF0F-45D7-96EF-A56FC302D713}"/>
    <cellStyle name="Comma 7 2 4 2 2 4 3 2" xfId="43341" xr:uid="{6965D350-1EA5-437E-8453-DE1CD623346F}"/>
    <cellStyle name="Comma 7 2 4 2 2 4 3 3" xfId="30713" xr:uid="{490513F8-7DB4-411D-989D-197EDB29A032}"/>
    <cellStyle name="Comma 7 2 4 2 2 4 4" xfId="18084" xr:uid="{4923AF94-61AF-441F-BF6F-98D3D0E9C2FF}"/>
    <cellStyle name="Comma 7 2 4 2 2 4 4 2" xfId="37060" xr:uid="{A14A1000-8AD1-402E-A3A3-F397788119ED}"/>
    <cellStyle name="Comma 7 2 4 2 2 4 5" xfId="24420" xr:uid="{B64982D7-D1D0-41AB-A06F-FC140F67A457}"/>
    <cellStyle name="Comma 7 2 4 2 2 5" xfId="5971" xr:uid="{5901813F-7BDE-4B71-8EEE-3350E168E50F}"/>
    <cellStyle name="Comma 7 2 4 2 2 5 2" xfId="13336" xr:uid="{9E3BD766-28D3-4D24-83D1-4E9D4B179D7F}"/>
    <cellStyle name="Comma 7 2 4 2 2 5 2 2" xfId="45954" xr:uid="{85ABE620-8F52-4426-829C-EA52B1A3E325}"/>
    <cellStyle name="Comma 7 2 4 2 2 5 2 3" xfId="33326" xr:uid="{B5CA1DF9-9B0F-45DC-BAE7-19FFA1BB0103}"/>
    <cellStyle name="Comma 7 2 4 2 2 5 3" xfId="20696" xr:uid="{FA8CB0C4-A43D-4C72-9008-1BB15EA492B1}"/>
    <cellStyle name="Comma 7 2 4 2 2 5 3 2" xfId="39673" xr:uid="{94EFB1EC-E292-4F7C-BD9C-17B48610A51D}"/>
    <cellStyle name="Comma 7 2 4 2 2 5 4" xfId="27033" xr:uid="{CBC82162-C216-4884-8746-A0EE0277E5BC}"/>
    <cellStyle name="Comma 7 2 4 2 2 6" xfId="9844" xr:uid="{DE7260F5-59F6-4EE0-81CF-2468081508B3}"/>
    <cellStyle name="Comma 7 2 4 2 2 6 2" xfId="42457" xr:uid="{DBFA93F8-049D-49F9-ADB1-B48D9875166E}"/>
    <cellStyle name="Comma 7 2 4 2 2 6 3" xfId="29829" xr:uid="{4D7E2BAA-7E55-4C87-8754-4734F5CF0392}"/>
    <cellStyle name="Comma 7 2 4 2 2 7" xfId="17204" xr:uid="{20491F7B-44B1-488E-A80D-BBA218AA4F31}"/>
    <cellStyle name="Comma 7 2 4 2 2 7 2" xfId="36144" xr:uid="{030749A0-8CD5-401A-B0D6-E89F9BADE84F}"/>
    <cellStyle name="Comma 7 2 4 2 2 8" xfId="23532" xr:uid="{EF34C3FE-5F8E-49A8-8A43-C27F7D2F2B75}"/>
    <cellStyle name="Comma 7 2 4 2 3" xfId="2761" xr:uid="{BF42A32A-5DEB-4E13-A584-9031EC1F59D2}"/>
    <cellStyle name="Comma 7 2 4 2 3 2" xfId="4493" xr:uid="{49EFC64D-D529-46C9-B426-F0C918164A66}"/>
    <cellStyle name="Comma 7 2 4 2 3 2 2" xfId="7991" xr:uid="{657F809D-754C-44EB-98AE-D7EF0B4648DE}"/>
    <cellStyle name="Comma 7 2 4 2 3 2 2 2" xfId="15356" xr:uid="{C8DC690D-84DA-4135-82ED-E50E6B5A84AD}"/>
    <cellStyle name="Comma 7 2 4 2 3 2 2 2 2" xfId="47974" xr:uid="{92994A8D-155A-44A8-8507-D7245D679576}"/>
    <cellStyle name="Comma 7 2 4 2 3 2 2 2 3" xfId="35346" xr:uid="{5BCAB946-DA25-4C1D-A8EF-6F5400D301DA}"/>
    <cellStyle name="Comma 7 2 4 2 3 2 2 3" xfId="22716" xr:uid="{E3E2629B-5F0E-49D9-8CF4-DEA33CB9C1ED}"/>
    <cellStyle name="Comma 7 2 4 2 3 2 2 3 2" xfId="41693" xr:uid="{53F28A11-B8D0-49F8-A24B-3BDACC905892}"/>
    <cellStyle name="Comma 7 2 4 2 3 2 2 4" xfId="29053" xr:uid="{274BAEF8-7AAB-4087-A02D-27ECDF02A39F}"/>
    <cellStyle name="Comma 7 2 4 2 3 2 3" xfId="5373" xr:uid="{0C2EC79E-AA5F-4CB2-B87A-9D946088C898}"/>
    <cellStyle name="Comma 7 2 4 2 3 2 3 2" xfId="12738" xr:uid="{26BBE884-CCEB-41EE-929D-CAEADC1D4DA9}"/>
    <cellStyle name="Comma 7 2 4 2 3 2 3 2 2" xfId="45356" xr:uid="{26891539-FD2F-42E0-A2F6-DC6C931F908D}"/>
    <cellStyle name="Comma 7 2 4 2 3 2 3 2 3" xfId="32728" xr:uid="{6E9D2337-2446-4328-A694-67BC1BEDF5FD}"/>
    <cellStyle name="Comma 7 2 4 2 3 2 3 3" xfId="20098" xr:uid="{AEF2D7A1-7399-4BFC-A3E9-221F5F5A0627}"/>
    <cellStyle name="Comma 7 2 4 2 3 2 3 3 2" xfId="39075" xr:uid="{F7C53664-292D-49FB-B808-6130A1374B94}"/>
    <cellStyle name="Comma 7 2 4 2 3 2 3 4" xfId="26435" xr:uid="{14B35CC0-6A0F-4661-B9CE-9BA5ADB550AD}"/>
    <cellStyle name="Comma 7 2 4 2 3 2 4" xfId="11859" xr:uid="{64F0D77F-338B-4738-977F-8E525CBDDDBF}"/>
    <cellStyle name="Comma 7 2 4 2 3 2 4 2" xfId="44477" xr:uid="{61739F2B-1413-48E9-A150-7637277DA31C}"/>
    <cellStyle name="Comma 7 2 4 2 3 2 4 3" xfId="31849" xr:uid="{90A7EA2B-704B-43AC-9F5F-003D9C67200B}"/>
    <cellStyle name="Comma 7 2 4 2 3 2 5" xfId="19219" xr:uid="{38C2142D-2A9F-4A4C-A6CB-E649BA7DD31E}"/>
    <cellStyle name="Comma 7 2 4 2 3 2 5 2" xfId="38196" xr:uid="{E77A2633-3EED-4ABC-A6D5-CEC847D4D62B}"/>
    <cellStyle name="Comma 7 2 4 2 3 2 6" xfId="25556" xr:uid="{C9250813-2943-4B36-87EB-F357A723FBA1}"/>
    <cellStyle name="Comma 7 2 4 2 3 3" xfId="3638" xr:uid="{B2545191-226C-4BC9-96E4-1A85B720E50C}"/>
    <cellStyle name="Comma 7 2 4 2 3 3 2" xfId="7135" xr:uid="{722DD8D2-50C3-48E6-AD66-48BEAD854F1D}"/>
    <cellStyle name="Comma 7 2 4 2 3 3 2 2" xfId="14500" xr:uid="{C94A9F5E-A35B-4CDC-ACBA-A8A6D50247CE}"/>
    <cellStyle name="Comma 7 2 4 2 3 3 2 2 2" xfId="47118" xr:uid="{3FF7CD58-8ED7-444A-ADAA-7EBBE5309480}"/>
    <cellStyle name="Comma 7 2 4 2 3 3 2 2 3" xfId="34490" xr:uid="{A499513E-7FF0-49F9-9914-F5BFF2019641}"/>
    <cellStyle name="Comma 7 2 4 2 3 3 2 3" xfId="21860" xr:uid="{877A9B8E-02C2-499B-863E-7F96BD893F2D}"/>
    <cellStyle name="Comma 7 2 4 2 3 3 2 3 2" xfId="40837" xr:uid="{5F3BF9C8-109D-4A9E-8F2F-5D8561511901}"/>
    <cellStyle name="Comma 7 2 4 2 3 3 2 4" xfId="28197" xr:uid="{4CE5F20C-743A-45FA-8BE5-7F750D2A1710}"/>
    <cellStyle name="Comma 7 2 4 2 3 3 3" xfId="11004" xr:uid="{36C73F31-64EF-428C-89B9-77433F62676A}"/>
    <cellStyle name="Comma 7 2 4 2 3 3 3 2" xfId="43621" xr:uid="{96EE65D1-841E-4368-9FAD-A0E54A1A6506}"/>
    <cellStyle name="Comma 7 2 4 2 3 3 3 3" xfId="30993" xr:uid="{E70AC7CE-FAE7-4C63-8291-A07D6ADAE226}"/>
    <cellStyle name="Comma 7 2 4 2 3 3 4" xfId="18364" xr:uid="{D93E399C-4907-468A-A1EF-5CD9578EBB39}"/>
    <cellStyle name="Comma 7 2 4 2 3 3 4 2" xfId="37340" xr:uid="{EFDC90FD-AF3D-4B01-9862-1FD216E0F872}"/>
    <cellStyle name="Comma 7 2 4 2 3 3 5" xfId="24700" xr:uid="{531F2C75-3958-43E4-829A-740C54369FD6}"/>
    <cellStyle name="Comma 7 2 4 2 3 4" xfId="6258" xr:uid="{5768335A-28A3-437B-9045-1187733B63E4}"/>
    <cellStyle name="Comma 7 2 4 2 3 4 2" xfId="13623" xr:uid="{97E82C7D-6669-48B5-88CF-16ECC4A25039}"/>
    <cellStyle name="Comma 7 2 4 2 3 4 2 2" xfId="46241" xr:uid="{028F951F-80D2-49CC-B1E2-809DC8971042}"/>
    <cellStyle name="Comma 7 2 4 2 3 4 2 3" xfId="33613" xr:uid="{CB8A7806-2E60-4E76-83AB-451342D4C231}"/>
    <cellStyle name="Comma 7 2 4 2 3 4 3" xfId="20983" xr:uid="{D6464F86-9ABC-4A44-B909-2ED355BCE722}"/>
    <cellStyle name="Comma 7 2 4 2 3 4 3 2" xfId="39960" xr:uid="{0508A373-45B7-42E6-BE1D-F27A3C5649AE}"/>
    <cellStyle name="Comma 7 2 4 2 3 4 4" xfId="27320" xr:uid="{383B2091-44D4-4524-AEC8-0D0DDA98CC62}"/>
    <cellStyle name="Comma 7 2 4 2 3 5" xfId="10129" xr:uid="{D108BE9B-A39B-4305-989E-7A5DD4042E58}"/>
    <cellStyle name="Comma 7 2 4 2 3 5 2" xfId="42744" xr:uid="{4F48DA2D-0F1E-4143-ACED-D45C9DCD6A6E}"/>
    <cellStyle name="Comma 7 2 4 2 3 5 3" xfId="30116" xr:uid="{1EC09B71-877B-4CCC-80F7-D406685ABE90}"/>
    <cellStyle name="Comma 7 2 4 2 3 6" xfId="17489" xr:uid="{0E2C0C7F-B375-47E3-ABCF-4D03A54284CA}"/>
    <cellStyle name="Comma 7 2 4 2 3 6 2" xfId="36463" xr:uid="{5DC7E818-77C8-4519-8268-5B0C43EEB338}"/>
    <cellStyle name="Comma 7 2 4 2 3 7" xfId="23823" xr:uid="{F1349512-4E9B-4C8F-B10F-0B23A06846B3}"/>
    <cellStyle name="Comma 7 2 4 2 4" xfId="4053" xr:uid="{253027FA-C0AA-4111-ABEB-62382C8C53CD}"/>
    <cellStyle name="Comma 7 2 4 2 4 2" xfId="7550" xr:uid="{AC00F001-4661-4BBE-A672-9970371BE0F1}"/>
    <cellStyle name="Comma 7 2 4 2 4 2 2" xfId="14915" xr:uid="{37CDE734-4AC6-4984-BBE3-5BB9D00438DA}"/>
    <cellStyle name="Comma 7 2 4 2 4 2 2 2" xfId="47533" xr:uid="{5CF61AC7-8243-437B-8323-4B291E1BAB43}"/>
    <cellStyle name="Comma 7 2 4 2 4 2 2 3" xfId="34905" xr:uid="{22FA5496-5712-4151-99AB-C43A55A2074F}"/>
    <cellStyle name="Comma 7 2 4 2 4 2 3" xfId="22275" xr:uid="{49B26214-7953-44C0-B776-2157C304AA07}"/>
    <cellStyle name="Comma 7 2 4 2 4 2 3 2" xfId="41252" xr:uid="{88F1797D-F1FD-4953-A58F-4BB9FC514645}"/>
    <cellStyle name="Comma 7 2 4 2 4 2 4" xfId="28612" xr:uid="{7E9000E3-2FA4-45E4-9A50-36B7992B5F80}"/>
    <cellStyle name="Comma 7 2 4 2 4 3" xfId="4931" xr:uid="{CCB16F71-0DDD-4794-8F6F-3959AB503674}"/>
    <cellStyle name="Comma 7 2 4 2 4 3 2" xfId="12296" xr:uid="{3418D2ED-E7F2-4B1C-8691-574810037FB1}"/>
    <cellStyle name="Comma 7 2 4 2 4 3 2 2" xfId="44914" xr:uid="{AB93C438-6DF9-4155-A55B-C96FF9C7A328}"/>
    <cellStyle name="Comma 7 2 4 2 4 3 2 3" xfId="32286" xr:uid="{F19A94CD-D8C7-443E-AFD7-01FEB341B7A2}"/>
    <cellStyle name="Comma 7 2 4 2 4 3 3" xfId="19656" xr:uid="{2A5DD41B-D59B-44C7-A844-4DEDF89607E1}"/>
    <cellStyle name="Comma 7 2 4 2 4 3 3 2" xfId="38633" xr:uid="{F172523A-FB85-4138-B5E9-75275F55BC32}"/>
    <cellStyle name="Comma 7 2 4 2 4 3 4" xfId="25993" xr:uid="{F0E2FDC2-594F-4593-B35B-29AB7BB0B59C}"/>
    <cellStyle name="Comma 7 2 4 2 4 4" xfId="11419" xr:uid="{92A01141-8D0B-4B87-9630-92A7A3C42F30}"/>
    <cellStyle name="Comma 7 2 4 2 4 4 2" xfId="44036" xr:uid="{6C2AA641-6844-4151-A8F6-EFE39E42153D}"/>
    <cellStyle name="Comma 7 2 4 2 4 4 3" xfId="31408" xr:uid="{D727A78F-36B0-47AB-A06E-4F437A4554B5}"/>
    <cellStyle name="Comma 7 2 4 2 4 5" xfId="18779" xr:uid="{F85C9709-46C0-4723-86A1-758552C9B651}"/>
    <cellStyle name="Comma 7 2 4 2 4 5 2" xfId="37755" xr:uid="{C71BB8A9-767D-479D-9054-00AAB08B78E3}"/>
    <cellStyle name="Comma 7 2 4 2 4 6" xfId="25115" xr:uid="{5B01E3FB-407D-458D-ACD3-BE1064867173}"/>
    <cellStyle name="Comma 7 2 4 2 5" xfId="3203" xr:uid="{1261B358-D2FB-4D3A-BF08-13DE32370893}"/>
    <cellStyle name="Comma 7 2 4 2 5 2" xfId="6700" xr:uid="{3BC11BB8-CA0F-4BFC-9856-25DF939029A0}"/>
    <cellStyle name="Comma 7 2 4 2 5 2 2" xfId="14065" xr:uid="{B100E8B2-256C-4D5F-956A-822D8F6D6D34}"/>
    <cellStyle name="Comma 7 2 4 2 5 2 2 2" xfId="46683" xr:uid="{36E77DF8-5CC6-4282-A81F-2BC473325FE6}"/>
    <cellStyle name="Comma 7 2 4 2 5 2 2 3" xfId="34055" xr:uid="{4B7A4490-5BEE-4317-BC66-C2757F2444F7}"/>
    <cellStyle name="Comma 7 2 4 2 5 2 3" xfId="21425" xr:uid="{AA37373F-77B9-4241-B9A8-D0390944E918}"/>
    <cellStyle name="Comma 7 2 4 2 5 2 3 2" xfId="40402" xr:uid="{2CD62488-C2B0-40A7-9FA5-C9C47C42F5DD}"/>
    <cellStyle name="Comma 7 2 4 2 5 2 4" xfId="27762" xr:uid="{7FBC3709-6F8D-4A9D-9A87-FE3145172D86}"/>
    <cellStyle name="Comma 7 2 4 2 5 3" xfId="10569" xr:uid="{B31A43D7-D8DC-490C-A820-077E9076073A}"/>
    <cellStyle name="Comma 7 2 4 2 5 3 2" xfId="43186" xr:uid="{301190C1-EBD0-4B65-9E2B-FDD57B794AFF}"/>
    <cellStyle name="Comma 7 2 4 2 5 3 3" xfId="30558" xr:uid="{04A31929-ECDC-4E15-B105-7C25479B4025}"/>
    <cellStyle name="Comma 7 2 4 2 5 4" xfId="17929" xr:uid="{72045F7C-26CD-4D3A-B69A-000BC0E4A9F9}"/>
    <cellStyle name="Comma 7 2 4 2 5 4 2" xfId="36905" xr:uid="{4E4823D3-06DD-4664-AD2E-DA2945A94A9A}"/>
    <cellStyle name="Comma 7 2 4 2 5 5" xfId="24265" xr:uid="{22E1F7D5-985E-4CBA-B9C3-7839332F71AF}"/>
    <cellStyle name="Comma 7 2 4 2 6" xfId="5816" xr:uid="{1558EB77-32D1-4B52-9AD4-F459700DFB56}"/>
    <cellStyle name="Comma 7 2 4 2 6 2" xfId="13181" xr:uid="{FAD22938-0BE6-409C-AC25-1108E9770D5B}"/>
    <cellStyle name="Comma 7 2 4 2 6 2 2" xfId="45799" xr:uid="{8FC5DBDE-528B-481B-9779-DCC29A29217A}"/>
    <cellStyle name="Comma 7 2 4 2 6 2 3" xfId="33171" xr:uid="{91BCDFD1-CA03-4580-A7F1-6F26766F7774}"/>
    <cellStyle name="Comma 7 2 4 2 6 3" xfId="20541" xr:uid="{B27F19AF-7960-41D3-AB61-3884A35FB0F0}"/>
    <cellStyle name="Comma 7 2 4 2 6 3 2" xfId="39518" xr:uid="{0255F379-336F-4B55-B1EB-E313EEC715FD}"/>
    <cellStyle name="Comma 7 2 4 2 6 4" xfId="26878" xr:uid="{4C406848-1FA6-4541-8A5E-73A6804D4089}"/>
    <cellStyle name="Comma 7 2 4 2 7" xfId="9689" xr:uid="{5954F53C-C1E8-48CC-AB33-FCE3DA29D1F5}"/>
    <cellStyle name="Comma 7 2 4 2 7 2" xfId="42302" xr:uid="{D17771AE-91CA-4B6E-AF06-7E274DB89C56}"/>
    <cellStyle name="Comma 7 2 4 2 7 3" xfId="29674" xr:uid="{6E9C4695-2FC1-4AB9-91D4-286482074E15}"/>
    <cellStyle name="Comma 7 2 4 2 8" xfId="17049" xr:uid="{E29B8F18-E849-4181-B8A5-0B7774E74DE3}"/>
    <cellStyle name="Comma 7 2 4 2 8 2" xfId="35989" xr:uid="{E5438F11-2B95-457A-ABCB-51EC21A8D9E0}"/>
    <cellStyle name="Comma 7 2 4 2 9" xfId="23377" xr:uid="{49DD9A9D-47AE-47AB-9044-739336F1F1A4}"/>
    <cellStyle name="Comma 7 2 4 3" xfId="2343" xr:uid="{4FCBB512-AE50-4F3D-B70E-CB6FD7397AB0}"/>
    <cellStyle name="Comma 7 2 4 3 2" xfId="2840" xr:uid="{8388EDF3-9118-4F48-8B9B-833243285457}"/>
    <cellStyle name="Comma 7 2 4 3 2 2" xfId="4572" xr:uid="{8FE6F14C-387B-40ED-940F-A4130F47109B}"/>
    <cellStyle name="Comma 7 2 4 3 2 2 2" xfId="8070" xr:uid="{06E84D43-20BD-4266-AE4E-A65E4B1CF6B1}"/>
    <cellStyle name="Comma 7 2 4 3 2 2 2 2" xfId="15435" xr:uid="{B2360BD5-41EC-43B1-8460-0CB2B0AE4822}"/>
    <cellStyle name="Comma 7 2 4 3 2 2 2 2 2" xfId="48053" xr:uid="{DE81BE41-5EC3-4D75-AAB3-E37CC8FA8871}"/>
    <cellStyle name="Comma 7 2 4 3 2 2 2 2 3" xfId="35425" xr:uid="{DEE487F0-C988-4FB5-A2E8-7DBDBB44907B}"/>
    <cellStyle name="Comma 7 2 4 3 2 2 2 3" xfId="22795" xr:uid="{3D4BD5AD-43AE-4034-AFAB-74D435261706}"/>
    <cellStyle name="Comma 7 2 4 3 2 2 2 3 2" xfId="41772" xr:uid="{4130DEC4-9192-47DC-89D6-764A76563A1F}"/>
    <cellStyle name="Comma 7 2 4 3 2 2 2 4" xfId="29132" xr:uid="{FDE98A2E-AE78-4D03-9107-32DA60EE35FC}"/>
    <cellStyle name="Comma 7 2 4 3 2 2 3" xfId="5452" xr:uid="{53F8173D-29C3-449C-9F58-D7535EBB5131}"/>
    <cellStyle name="Comma 7 2 4 3 2 2 3 2" xfId="12817" xr:uid="{173E0BD1-898B-49FB-84DE-D3BF31E3A752}"/>
    <cellStyle name="Comma 7 2 4 3 2 2 3 2 2" xfId="45435" xr:uid="{5E0C6E15-0BDD-4637-870C-51A83A7BD64D}"/>
    <cellStyle name="Comma 7 2 4 3 2 2 3 2 3" xfId="32807" xr:uid="{96C16AA2-3C0B-42EF-A1B2-70F37B6CE2B3}"/>
    <cellStyle name="Comma 7 2 4 3 2 2 3 3" xfId="20177" xr:uid="{35A8330E-DD84-41A5-8EEB-38287788D69C}"/>
    <cellStyle name="Comma 7 2 4 3 2 2 3 3 2" xfId="39154" xr:uid="{8B8574BE-2B00-4C41-B18F-015029ECEF0D}"/>
    <cellStyle name="Comma 7 2 4 3 2 2 3 4" xfId="26514" xr:uid="{04861B1E-9616-4B21-9EAB-E6FBF6F4F5E0}"/>
    <cellStyle name="Comma 7 2 4 3 2 2 4" xfId="11938" xr:uid="{F1705EE6-7118-4A50-8E62-39E978482629}"/>
    <cellStyle name="Comma 7 2 4 3 2 2 4 2" xfId="44556" xr:uid="{8DB23232-8568-4C67-BA93-9BCD84D0935C}"/>
    <cellStyle name="Comma 7 2 4 3 2 2 4 3" xfId="31928" xr:uid="{402942C4-5192-458E-A6BA-129392D7A686}"/>
    <cellStyle name="Comma 7 2 4 3 2 2 5" xfId="19298" xr:uid="{4BD41072-A1F0-4D77-ACFA-4519D6556846}"/>
    <cellStyle name="Comma 7 2 4 3 2 2 5 2" xfId="38275" xr:uid="{43DABDEA-F312-4D15-A4C7-BD48243447C1}"/>
    <cellStyle name="Comma 7 2 4 3 2 2 6" xfId="25635" xr:uid="{133F2DAF-1153-4313-8C7A-17ECD77C9619}"/>
    <cellStyle name="Comma 7 2 4 3 2 3" xfId="3716" xr:uid="{845726EE-D8D3-415D-91F3-C5C1E80A7F63}"/>
    <cellStyle name="Comma 7 2 4 3 2 3 2" xfId="7213" xr:uid="{0A037FAF-C084-426E-9A45-77E47DD54DDF}"/>
    <cellStyle name="Comma 7 2 4 3 2 3 2 2" xfId="14578" xr:uid="{83ED9FA3-951B-4A0D-AD0F-608B00FF061B}"/>
    <cellStyle name="Comma 7 2 4 3 2 3 2 2 2" xfId="47196" xr:uid="{2BD39D3B-64A4-436C-9033-742D6932E77D}"/>
    <cellStyle name="Comma 7 2 4 3 2 3 2 2 3" xfId="34568" xr:uid="{9943328F-1FDB-4100-98EF-36D3644405F9}"/>
    <cellStyle name="Comma 7 2 4 3 2 3 2 3" xfId="21938" xr:uid="{2E484303-C1E3-4AD2-A5C1-E9FE825974A6}"/>
    <cellStyle name="Comma 7 2 4 3 2 3 2 3 2" xfId="40915" xr:uid="{FB20854E-0A2B-4F92-9052-FA1BF6257B18}"/>
    <cellStyle name="Comma 7 2 4 3 2 3 2 4" xfId="28275" xr:uid="{8BFCB001-FC95-4553-84D8-DD63264C4EF6}"/>
    <cellStyle name="Comma 7 2 4 3 2 3 3" xfId="11082" xr:uid="{A3DC82BA-12CA-4B3D-8809-C3D47F0D540E}"/>
    <cellStyle name="Comma 7 2 4 3 2 3 3 2" xfId="43699" xr:uid="{6BCE0441-B432-4ADE-9912-D88BD7A51810}"/>
    <cellStyle name="Comma 7 2 4 3 2 3 3 3" xfId="31071" xr:uid="{4AB84674-E788-419B-89F0-2124D91FB2B9}"/>
    <cellStyle name="Comma 7 2 4 3 2 3 4" xfId="18442" xr:uid="{7535A3E2-8A82-4D51-AA6F-7A828F3071B0}"/>
    <cellStyle name="Comma 7 2 4 3 2 3 4 2" xfId="37418" xr:uid="{C89E2FB7-686E-4320-A19B-3A06F9E3A11B}"/>
    <cellStyle name="Comma 7 2 4 3 2 3 5" xfId="24778" xr:uid="{E684CC6F-3E3E-4CE9-87A7-393FBE1F66A3}"/>
    <cellStyle name="Comma 7 2 4 3 2 4" xfId="6337" xr:uid="{B8BC2FCE-2042-44C2-8E57-60E79B5E1BA9}"/>
    <cellStyle name="Comma 7 2 4 3 2 4 2" xfId="13702" xr:uid="{6EA4100E-F9E7-4E94-9FA1-98D5440C101C}"/>
    <cellStyle name="Comma 7 2 4 3 2 4 2 2" xfId="46320" xr:uid="{2AFD2223-F9E0-453E-A072-EA472FD8CAF6}"/>
    <cellStyle name="Comma 7 2 4 3 2 4 2 3" xfId="33692" xr:uid="{371F193B-850C-4EF1-9A3F-60BEB1C9A71A}"/>
    <cellStyle name="Comma 7 2 4 3 2 4 3" xfId="21062" xr:uid="{D78EA607-6979-4D88-A550-9F858F802C6B}"/>
    <cellStyle name="Comma 7 2 4 3 2 4 3 2" xfId="40039" xr:uid="{7DF64DDC-D5F8-4BD3-AB48-645781F36699}"/>
    <cellStyle name="Comma 7 2 4 3 2 4 4" xfId="27399" xr:uid="{648E1ED6-29C3-4B5E-A71E-01AA9A496D8F}"/>
    <cellStyle name="Comma 7 2 4 3 2 5" xfId="10208" xr:uid="{600610DD-AC27-4E19-94FE-7763B8849CA1}"/>
    <cellStyle name="Comma 7 2 4 3 2 5 2" xfId="42823" xr:uid="{2EDD6384-7727-44F1-BD70-D9E8D145AB19}"/>
    <cellStyle name="Comma 7 2 4 3 2 5 3" xfId="30195" xr:uid="{40E33C1A-F9E0-4876-9396-DC4215EEFECA}"/>
    <cellStyle name="Comma 7 2 4 3 2 6" xfId="17568" xr:uid="{78462C4F-E006-4ABD-8E56-06CE55E032DE}"/>
    <cellStyle name="Comma 7 2 4 3 2 6 2" xfId="36542" xr:uid="{6E514C16-6091-4C8B-A8B0-3EB4CB2445DE}"/>
    <cellStyle name="Comma 7 2 4 3 2 7" xfId="23902" xr:uid="{7B0B7848-7060-4E69-87A8-3EF12C9AB39D}"/>
    <cellStyle name="Comma 7 2 4 3 3" xfId="4132" xr:uid="{4CB62234-1606-4B4F-A422-F3EC39567642}"/>
    <cellStyle name="Comma 7 2 4 3 3 2" xfId="7629" xr:uid="{6B8FA4AF-30E2-4663-B08B-51218AA0C4EA}"/>
    <cellStyle name="Comma 7 2 4 3 3 2 2" xfId="14994" xr:uid="{7848ADB3-0118-4F4D-A5DE-6D76ECFB17C0}"/>
    <cellStyle name="Comma 7 2 4 3 3 2 2 2" xfId="47612" xr:uid="{7EE9274A-7C6F-4925-8EB6-1D7BE537BC2D}"/>
    <cellStyle name="Comma 7 2 4 3 3 2 2 3" xfId="34984" xr:uid="{113B82D0-DC77-4C58-BCA5-3B41F2937932}"/>
    <cellStyle name="Comma 7 2 4 3 3 2 3" xfId="22354" xr:uid="{68EE45BC-FDB0-49D8-86DF-DAD6B0AD9B2A}"/>
    <cellStyle name="Comma 7 2 4 3 3 2 3 2" xfId="41331" xr:uid="{A5D27185-DC20-4B81-9094-76FD5340D286}"/>
    <cellStyle name="Comma 7 2 4 3 3 2 4" xfId="28691" xr:uid="{159FECFD-B66D-4F94-BCEA-62B51D456038}"/>
    <cellStyle name="Comma 7 2 4 3 3 3" xfId="5010" xr:uid="{D5574CDD-DF64-42E0-9D06-3F4FB0690756}"/>
    <cellStyle name="Comma 7 2 4 3 3 3 2" xfId="12375" xr:uid="{23D6F04A-C897-4128-B72D-AEDEB7B79F18}"/>
    <cellStyle name="Comma 7 2 4 3 3 3 2 2" xfId="44993" xr:uid="{5DD41025-9619-4F59-9164-64AC938C2D87}"/>
    <cellStyle name="Comma 7 2 4 3 3 3 2 3" xfId="32365" xr:uid="{3A5821D1-5869-4943-B94E-23EBB4783EC2}"/>
    <cellStyle name="Comma 7 2 4 3 3 3 3" xfId="19735" xr:uid="{12C23212-B135-4FD4-BAD8-887E14DDB5E0}"/>
    <cellStyle name="Comma 7 2 4 3 3 3 3 2" xfId="38712" xr:uid="{4A93EA41-53C8-4B2D-9460-CEA55C027961}"/>
    <cellStyle name="Comma 7 2 4 3 3 3 4" xfId="26072" xr:uid="{9B8B0575-9952-4C13-B670-B20EF95AEC39}"/>
    <cellStyle name="Comma 7 2 4 3 3 4" xfId="11498" xr:uid="{5D0A9C12-458C-414D-9962-16C6CD8A9D64}"/>
    <cellStyle name="Comma 7 2 4 3 3 4 2" xfId="44115" xr:uid="{E82EB853-3597-4379-9871-F0BA1719CD29}"/>
    <cellStyle name="Comma 7 2 4 3 3 4 3" xfId="31487" xr:uid="{3D970775-D28E-40BC-A345-39F2C13BC556}"/>
    <cellStyle name="Comma 7 2 4 3 3 5" xfId="18858" xr:uid="{D5CDB587-C1E1-426B-8ACE-AD7E71B7F981}"/>
    <cellStyle name="Comma 7 2 4 3 3 5 2" xfId="37834" xr:uid="{9143A238-D7DA-4FCC-A565-5B8FBEF7C56C}"/>
    <cellStyle name="Comma 7 2 4 3 3 6" xfId="25194" xr:uid="{2C1BD3E4-5F86-43FC-88F8-82DF757ECE55}"/>
    <cellStyle name="Comma 7 2 4 3 4" xfId="3282" xr:uid="{071289CF-E045-450F-ACA0-7648C9D8D4C7}"/>
    <cellStyle name="Comma 7 2 4 3 4 2" xfId="6779" xr:uid="{50197684-9BC4-4251-B2A9-092B84380FE7}"/>
    <cellStyle name="Comma 7 2 4 3 4 2 2" xfId="14144" xr:uid="{B16A164D-BF9A-4FB0-96BA-B255AB3DC1BC}"/>
    <cellStyle name="Comma 7 2 4 3 4 2 2 2" xfId="46762" xr:uid="{F6DA369F-152E-4276-B2E9-6A7A5064607F}"/>
    <cellStyle name="Comma 7 2 4 3 4 2 2 3" xfId="34134" xr:uid="{8A4A3B73-D102-42A0-AAC1-2EE6840DE344}"/>
    <cellStyle name="Comma 7 2 4 3 4 2 3" xfId="21504" xr:uid="{EF153420-F943-41AF-BA49-B88316F6E692}"/>
    <cellStyle name="Comma 7 2 4 3 4 2 3 2" xfId="40481" xr:uid="{3BC5BD40-0F44-4ED8-9B61-F1C4754A0EC8}"/>
    <cellStyle name="Comma 7 2 4 3 4 2 4" xfId="27841" xr:uid="{A371C65E-B0AA-4DBC-8DE7-05505416632A}"/>
    <cellStyle name="Comma 7 2 4 3 4 3" xfId="10648" xr:uid="{D63E9E9A-1A20-4473-BA13-70B5AE730454}"/>
    <cellStyle name="Comma 7 2 4 3 4 3 2" xfId="43265" xr:uid="{0F5AE083-C27E-46B6-8C1D-34A520FBA500}"/>
    <cellStyle name="Comma 7 2 4 3 4 3 3" xfId="30637" xr:uid="{D4947E18-4CD5-4802-884F-A29945B984DF}"/>
    <cellStyle name="Comma 7 2 4 3 4 4" xfId="18008" xr:uid="{DC9367F5-F912-4928-82A4-6453A41441EF}"/>
    <cellStyle name="Comma 7 2 4 3 4 4 2" xfId="36984" xr:uid="{A9ABBA2D-2DAF-4B83-8968-8A6AB1C70F5D}"/>
    <cellStyle name="Comma 7 2 4 3 4 5" xfId="24344" xr:uid="{2AD42069-93CC-4C01-AF52-E68E1D60B872}"/>
    <cellStyle name="Comma 7 2 4 3 5" xfId="5895" xr:uid="{8B2CA588-D30D-4582-AC85-4E68BDBBE498}"/>
    <cellStyle name="Comma 7 2 4 3 5 2" xfId="13260" xr:uid="{710195D2-69A6-44F4-8AA2-F7EC9ED7926C}"/>
    <cellStyle name="Comma 7 2 4 3 5 2 2" xfId="45878" xr:uid="{1A67195D-7880-429A-8B2E-9A2D70E9E92F}"/>
    <cellStyle name="Comma 7 2 4 3 5 2 3" xfId="33250" xr:uid="{7083E2A2-DE38-43F4-868D-A272314F78CF}"/>
    <cellStyle name="Comma 7 2 4 3 5 3" xfId="20620" xr:uid="{BABD7A8A-10A9-42C9-A1D9-0EC83F63ED03}"/>
    <cellStyle name="Comma 7 2 4 3 5 3 2" xfId="39597" xr:uid="{95328770-70C3-45B4-B574-E8E0382BE1B5}"/>
    <cellStyle name="Comma 7 2 4 3 5 4" xfId="26957" xr:uid="{64172423-816B-4F8B-9B10-2F021B245A84}"/>
    <cellStyle name="Comma 7 2 4 3 6" xfId="9768" xr:uid="{462C867C-D7B7-4C2A-B99B-AA014682EF2D}"/>
    <cellStyle name="Comma 7 2 4 3 6 2" xfId="42381" xr:uid="{4E8587CB-B73C-4AA8-80E2-F0F63B23DEBC}"/>
    <cellStyle name="Comma 7 2 4 3 6 3" xfId="29753" xr:uid="{101B8EB2-037F-436F-946F-7A7022CD62DD}"/>
    <cellStyle name="Comma 7 2 4 3 7" xfId="17128" xr:uid="{E66CFF31-8E07-408D-B764-E4F4BD982B47}"/>
    <cellStyle name="Comma 7 2 4 3 7 2" xfId="36068" xr:uid="{9292B4DD-C371-4710-B9D4-92CCF1ADBF65}"/>
    <cellStyle name="Comma 7 2 4 3 8" xfId="23456" xr:uid="{BDC0DA93-8A6A-42AF-BAAA-28B1CDB3632F}"/>
    <cellStyle name="Comma 7 2 4 4" xfId="2686" xr:uid="{7E667B03-D9E1-4B1F-ADBB-BAA2328F67BB}"/>
    <cellStyle name="Comma 7 2 4 4 2" xfId="4418" xr:uid="{E687622A-A0E7-49A8-B45A-6E123AD9A9C9}"/>
    <cellStyle name="Comma 7 2 4 4 2 2" xfId="7916" xr:uid="{E74B89B3-B165-4F94-BEB4-BD2F6567C0EF}"/>
    <cellStyle name="Comma 7 2 4 4 2 2 2" xfId="15281" xr:uid="{149A9977-BC51-43D7-811E-5BC4A8270359}"/>
    <cellStyle name="Comma 7 2 4 4 2 2 2 2" xfId="47899" xr:uid="{B89B8809-09DF-4704-8989-526F08B4C269}"/>
    <cellStyle name="Comma 7 2 4 4 2 2 2 3" xfId="35271" xr:uid="{A39704C0-C963-4C54-8B34-F4B39B5D7154}"/>
    <cellStyle name="Comma 7 2 4 4 2 2 3" xfId="22641" xr:uid="{2CD837F0-7487-4025-BAA6-FFEB25E8D7AA}"/>
    <cellStyle name="Comma 7 2 4 4 2 2 3 2" xfId="41618" xr:uid="{03791326-CC57-4676-880B-C4758B5BB0D4}"/>
    <cellStyle name="Comma 7 2 4 4 2 2 4" xfId="28978" xr:uid="{B8B9EA76-9857-4345-8DD2-2C6251868A31}"/>
    <cellStyle name="Comma 7 2 4 4 2 3" xfId="5298" xr:uid="{6F3E0BE3-7733-454C-B4F5-329C3D078FE2}"/>
    <cellStyle name="Comma 7 2 4 4 2 3 2" xfId="12663" xr:uid="{9FBC68A8-7077-44B0-B29F-7FA0CE3443D8}"/>
    <cellStyle name="Comma 7 2 4 4 2 3 2 2" xfId="45281" xr:uid="{5DB5E440-D909-425A-8657-4D2730E5BDAC}"/>
    <cellStyle name="Comma 7 2 4 4 2 3 2 3" xfId="32653" xr:uid="{4E2435D8-2167-4554-887A-BFBE847D4590}"/>
    <cellStyle name="Comma 7 2 4 4 2 3 3" xfId="20023" xr:uid="{16A013D4-9C5C-46DF-8EF1-123B8B310733}"/>
    <cellStyle name="Comma 7 2 4 4 2 3 3 2" xfId="39000" xr:uid="{E3C87785-0EDC-43A5-9A66-4666D431FC58}"/>
    <cellStyle name="Comma 7 2 4 4 2 3 4" xfId="26360" xr:uid="{72381F00-191E-4369-A048-E66C6E60C812}"/>
    <cellStyle name="Comma 7 2 4 4 2 4" xfId="11784" xr:uid="{658C5266-D206-42DD-B09D-6CED4DDE7807}"/>
    <cellStyle name="Comma 7 2 4 4 2 4 2" xfId="44402" xr:uid="{CEF647A5-AF72-4120-BB46-5D12CB0F5FB1}"/>
    <cellStyle name="Comma 7 2 4 4 2 4 3" xfId="31774" xr:uid="{83C294E7-3457-4A7A-8380-80DE2B2DB4EA}"/>
    <cellStyle name="Comma 7 2 4 4 2 5" xfId="19144" xr:uid="{E0C146E1-6138-40FC-B879-91513D9071F0}"/>
    <cellStyle name="Comma 7 2 4 4 2 5 2" xfId="38121" xr:uid="{6BCFF05E-C0AB-40D7-9E18-60D0A165B7C2}"/>
    <cellStyle name="Comma 7 2 4 4 2 6" xfId="25481" xr:uid="{087EB956-C784-427D-BB40-AE11FC22CB72}"/>
    <cellStyle name="Comma 7 2 4 4 3" xfId="3563" xr:uid="{15A95169-AAF8-4088-B2D5-CE9712942A3B}"/>
    <cellStyle name="Comma 7 2 4 4 3 2" xfId="7060" xr:uid="{FD32DA82-D1CC-449B-807E-FA6D08D4907B}"/>
    <cellStyle name="Comma 7 2 4 4 3 2 2" xfId="14425" xr:uid="{108376AE-BD5B-48B7-9BF3-C4B64EC1429D}"/>
    <cellStyle name="Comma 7 2 4 4 3 2 2 2" xfId="47043" xr:uid="{62C35B7E-36D2-44DC-BAAC-535DA8AD39C4}"/>
    <cellStyle name="Comma 7 2 4 4 3 2 2 3" xfId="34415" xr:uid="{893AE6A7-2134-4E9B-BBF2-B875A9C220D6}"/>
    <cellStyle name="Comma 7 2 4 4 3 2 3" xfId="21785" xr:uid="{EFEBC2F4-54A9-4F4B-A15A-CC24A9B0D1BB}"/>
    <cellStyle name="Comma 7 2 4 4 3 2 3 2" xfId="40762" xr:uid="{7171A048-635A-49B1-8510-A0C7FA4A7D23}"/>
    <cellStyle name="Comma 7 2 4 4 3 2 4" xfId="28122" xr:uid="{DC78E689-00CE-4AA8-95E2-546E009452CE}"/>
    <cellStyle name="Comma 7 2 4 4 3 3" xfId="10929" xr:uid="{98C9242A-CD67-4150-870C-BD7956AF01D2}"/>
    <cellStyle name="Comma 7 2 4 4 3 3 2" xfId="43546" xr:uid="{44D807C0-B386-4E2B-8787-416E6C18BF17}"/>
    <cellStyle name="Comma 7 2 4 4 3 3 3" xfId="30918" xr:uid="{77262CF7-B9D4-455A-BE55-177759408FF4}"/>
    <cellStyle name="Comma 7 2 4 4 3 4" xfId="18289" xr:uid="{F0189768-174A-4D08-BC6E-0E0B518BE6F1}"/>
    <cellStyle name="Comma 7 2 4 4 3 4 2" xfId="37265" xr:uid="{16E7FCF3-F85D-46FA-98DF-C06B0911344D}"/>
    <cellStyle name="Comma 7 2 4 4 3 5" xfId="24625" xr:uid="{8C786C85-C1C2-4B68-AB71-BE2D928E4755}"/>
    <cellStyle name="Comma 7 2 4 4 4" xfId="6183" xr:uid="{5F435AC0-F8DD-4D21-AE71-4784AC6BADBD}"/>
    <cellStyle name="Comma 7 2 4 4 4 2" xfId="13548" xr:uid="{28D37D43-FA5F-4922-B6E9-7287332394D6}"/>
    <cellStyle name="Comma 7 2 4 4 4 2 2" xfId="46166" xr:uid="{8E76437F-CB12-4714-A27D-B3FD811A1E04}"/>
    <cellStyle name="Comma 7 2 4 4 4 2 3" xfId="33538" xr:uid="{3AD09D9B-8ED7-4B6B-854A-08FAE169506F}"/>
    <cellStyle name="Comma 7 2 4 4 4 3" xfId="20908" xr:uid="{4EA3B411-1BC7-42D2-A87C-D3ECB6A5CEB0}"/>
    <cellStyle name="Comma 7 2 4 4 4 3 2" xfId="39885" xr:uid="{D2EA886F-BE31-41ED-AC45-ABC1BEA88A99}"/>
    <cellStyle name="Comma 7 2 4 4 4 4" xfId="27245" xr:uid="{D13B3025-73D3-44E4-8E7B-25AC704BF201}"/>
    <cellStyle name="Comma 7 2 4 4 5" xfId="10054" xr:uid="{923CF8B3-99F9-4AAC-ABDF-EB1F09F1BCE0}"/>
    <cellStyle name="Comma 7 2 4 4 5 2" xfId="42669" xr:uid="{F450B1CC-4CB2-425E-AC03-DD69F6DAC46E}"/>
    <cellStyle name="Comma 7 2 4 4 5 3" xfId="30041" xr:uid="{D093B041-C8D6-4364-AF99-A6D7F18DE2FE}"/>
    <cellStyle name="Comma 7 2 4 4 6" xfId="17414" xr:uid="{767D05B0-785E-4C4B-8CEC-D96CA6E7847D}"/>
    <cellStyle name="Comma 7 2 4 4 6 2" xfId="36388" xr:uid="{F7DCEF08-7841-420F-B58C-497995A9B60E}"/>
    <cellStyle name="Comma 7 2 4 4 7" xfId="23748" xr:uid="{5E111E40-56A3-414E-A29B-56CC2354A777}"/>
    <cellStyle name="Comma 7 2 4 5" xfId="3979" xr:uid="{7ACCF834-6001-401F-9A90-6CF81C011122}"/>
    <cellStyle name="Comma 7 2 4 5 2" xfId="7476" xr:uid="{3017CAAD-11D7-4B4B-840D-7D4B572336CB}"/>
    <cellStyle name="Comma 7 2 4 5 2 2" xfId="14841" xr:uid="{3C4A2A6F-962E-4FAF-86A8-A090AB61FBC8}"/>
    <cellStyle name="Comma 7 2 4 5 2 2 2" xfId="47459" xr:uid="{6171AE86-F0EC-421E-A05D-12684121B156}"/>
    <cellStyle name="Comma 7 2 4 5 2 2 3" xfId="34831" xr:uid="{712F7F2B-1BB3-460B-8834-96CFF74E10EB}"/>
    <cellStyle name="Comma 7 2 4 5 2 3" xfId="22201" xr:uid="{D38B4D3C-83A6-4ACE-909F-48F36245D9EF}"/>
    <cellStyle name="Comma 7 2 4 5 2 3 2" xfId="41178" xr:uid="{A0D6C32B-B2FD-4079-9328-F98A2958296D}"/>
    <cellStyle name="Comma 7 2 4 5 2 4" xfId="28538" xr:uid="{803F29E4-F122-45C5-94C8-55A3C797E961}"/>
    <cellStyle name="Comma 7 2 4 5 3" xfId="4856" xr:uid="{F6C451BA-1160-4810-B537-ADEA7F19610E}"/>
    <cellStyle name="Comma 7 2 4 5 3 2" xfId="12221" xr:uid="{9E581E88-EB1E-4C8E-B5A1-ED4A2A33962A}"/>
    <cellStyle name="Comma 7 2 4 5 3 2 2" xfId="44839" xr:uid="{24F2649E-F733-4649-B693-FFFD34049FA0}"/>
    <cellStyle name="Comma 7 2 4 5 3 2 3" xfId="32211" xr:uid="{85AB017B-B387-4F21-B7BC-7A7DF5985038}"/>
    <cellStyle name="Comma 7 2 4 5 3 3" xfId="19581" xr:uid="{771D6026-481C-4AA6-9C69-275D869C3AA8}"/>
    <cellStyle name="Comma 7 2 4 5 3 3 2" xfId="38558" xr:uid="{BB31D1FC-6EB0-4A54-AC00-8BD3B1E41C7B}"/>
    <cellStyle name="Comma 7 2 4 5 3 4" xfId="25918" xr:uid="{50BEC287-E366-4F90-8FF5-C495CDB597DC}"/>
    <cellStyle name="Comma 7 2 4 5 4" xfId="11345" xr:uid="{5D1E2DE6-ADD0-4D5A-A059-3A3A136753BE}"/>
    <cellStyle name="Comma 7 2 4 5 4 2" xfId="43962" xr:uid="{3FC38325-F057-4F63-9F54-2B35937B1B2A}"/>
    <cellStyle name="Comma 7 2 4 5 4 3" xfId="31334" xr:uid="{C115D44B-2104-4A3E-863A-B3E3BFE97380}"/>
    <cellStyle name="Comma 7 2 4 5 5" xfId="18705" xr:uid="{73D7E0BB-166A-498B-9F46-622C7DC908F9}"/>
    <cellStyle name="Comma 7 2 4 5 5 2" xfId="37681" xr:uid="{776C6A90-AEDD-47CB-BB31-78518C88A05E}"/>
    <cellStyle name="Comma 7 2 4 5 6" xfId="25041" xr:uid="{770397C9-0A4C-4E67-B28F-49A463219C0E}"/>
    <cellStyle name="Comma 7 2 4 6" xfId="3129" xr:uid="{C21761A2-A4DB-466E-861E-D8918A0DD08A}"/>
    <cellStyle name="Comma 7 2 4 6 2" xfId="6626" xr:uid="{393BB9F5-D40C-4513-B40C-158BEF03F925}"/>
    <cellStyle name="Comma 7 2 4 6 2 2" xfId="13991" xr:uid="{413C52C3-1B59-4AE3-8A6E-D4DB3FC1B305}"/>
    <cellStyle name="Comma 7 2 4 6 2 2 2" xfId="46609" xr:uid="{2F7011B0-562E-4518-AD3C-2A90BA785A04}"/>
    <cellStyle name="Comma 7 2 4 6 2 2 3" xfId="33981" xr:uid="{8C8A9561-3935-4B5F-95F5-17EA09B4DD11}"/>
    <cellStyle name="Comma 7 2 4 6 2 3" xfId="21351" xr:uid="{828B5E36-8A69-4116-B595-D1A431B721B1}"/>
    <cellStyle name="Comma 7 2 4 6 2 3 2" xfId="40328" xr:uid="{CCC56019-BA5C-470E-91D3-745C2E74B6B9}"/>
    <cellStyle name="Comma 7 2 4 6 2 4" xfId="27688" xr:uid="{784E1768-7CD6-465D-9A36-E19F7477475F}"/>
    <cellStyle name="Comma 7 2 4 6 3" xfId="10495" xr:uid="{51076F5C-4821-41B2-8AF5-D716386BB818}"/>
    <cellStyle name="Comma 7 2 4 6 3 2" xfId="43112" xr:uid="{6380FA77-A7E8-47EF-94D0-0D50217C7F77}"/>
    <cellStyle name="Comma 7 2 4 6 3 3" xfId="30484" xr:uid="{5F045B93-5FDB-4C65-BA4B-C6E2FC4F2EFF}"/>
    <cellStyle name="Comma 7 2 4 6 4" xfId="17855" xr:uid="{A3B38529-90D5-480C-A3C0-718C14652627}"/>
    <cellStyle name="Comma 7 2 4 6 4 2" xfId="36831" xr:uid="{E935F122-45E4-4DB8-A3CF-A62195CCD14B}"/>
    <cellStyle name="Comma 7 2 4 6 5" xfId="24191" xr:uid="{B20118E6-266C-437E-B26F-98EC81C6E808}"/>
    <cellStyle name="Comma 7 2 4 7" xfId="5741" xr:uid="{1B627393-90BA-41AE-95F6-960D3FBC977C}"/>
    <cellStyle name="Comma 7 2 4 7 2" xfId="13106" xr:uid="{7D6F1204-7DE9-4024-869C-875041EA1BCA}"/>
    <cellStyle name="Comma 7 2 4 7 2 2" xfId="45724" xr:uid="{AF2D99CF-D2F4-4BB5-B5D4-F6856B6C46EE}"/>
    <cellStyle name="Comma 7 2 4 7 2 3" xfId="33096" xr:uid="{488CA1EC-CD8D-4AA6-9469-924AD443A576}"/>
    <cellStyle name="Comma 7 2 4 7 3" xfId="20466" xr:uid="{557430F5-5729-417A-AAE6-C02B239EA59F}"/>
    <cellStyle name="Comma 7 2 4 7 3 2" xfId="39443" xr:uid="{828E2F23-B488-4C6F-825C-F656E3992DE0}"/>
    <cellStyle name="Comma 7 2 4 7 4" xfId="26803" xr:uid="{4DAF8678-5406-4872-A2CE-956745EB1335}"/>
    <cellStyle name="Comma 7 2 4 8" xfId="2188" xr:uid="{E862387E-B0A8-4202-B866-F1B20D33DF51}"/>
    <cellStyle name="Comma 7 2 4 8 2" xfId="9614" xr:uid="{8EA4B948-631E-4071-9FB8-155D4980656E}"/>
    <cellStyle name="Comma 7 2 4 8 2 2" xfId="42227" xr:uid="{6E128248-C3E9-4A81-8BCF-BD8A4DC5105A}"/>
    <cellStyle name="Comma 7 2 4 8 3" xfId="16974" xr:uid="{A10B699F-2F23-4742-ADAF-C2604435F9FA}"/>
    <cellStyle name="Comma 7 2 4 8 4" xfId="29599" xr:uid="{29B1954B-0229-4F15-AF39-0A628ABE03C0}"/>
    <cellStyle name="Comma 7 2 4 9" xfId="8767" xr:uid="{1C05EFED-3EAB-4370-A247-9CB9E563537F}"/>
    <cellStyle name="Comma 7 2 4 9 2" xfId="35913" xr:uid="{897F9E19-ADE2-48D2-A2FC-A14BFA544835}"/>
    <cellStyle name="Comma 7 2 5" xfId="809" xr:uid="{C4F49845-3F11-42D3-A29A-AB5E51A5D7A4}"/>
    <cellStyle name="Comma 7 2 5 10" xfId="23313" xr:uid="{9A972E95-EE07-4B78-850E-7E545D675BDB}"/>
    <cellStyle name="Comma 7 2 5 2" xfId="2355" xr:uid="{DDAA5AB6-611C-41FE-938C-64B1D44DCDB1}"/>
    <cellStyle name="Comma 7 2 5 2 2" xfId="2852" xr:uid="{725B0A02-4D08-4AFB-AC3D-62E4A0DBF745}"/>
    <cellStyle name="Comma 7 2 5 2 2 2" xfId="4584" xr:uid="{81A92462-41D1-4BE6-8872-380E14B57DFC}"/>
    <cellStyle name="Comma 7 2 5 2 2 2 2" xfId="8082" xr:uid="{F2D68276-063F-4C7C-8B9E-1692279E96CD}"/>
    <cellStyle name="Comma 7 2 5 2 2 2 2 2" xfId="15447" xr:uid="{C3A3153A-E6BF-41D8-8297-41BA5B3FAFF4}"/>
    <cellStyle name="Comma 7 2 5 2 2 2 2 2 2" xfId="48065" xr:uid="{884F25B9-5D67-4318-ACDC-52E4A8980AA5}"/>
    <cellStyle name="Comma 7 2 5 2 2 2 2 2 3" xfId="35437" xr:uid="{F2D5972C-40FB-4239-9E06-0845ED8CB0C0}"/>
    <cellStyle name="Comma 7 2 5 2 2 2 2 3" xfId="22807" xr:uid="{9964F44C-8A47-47B6-A15D-066B8472EB17}"/>
    <cellStyle name="Comma 7 2 5 2 2 2 2 3 2" xfId="41784" xr:uid="{F6BB4DA0-7FDF-4832-A1B8-F8B370B1C66F}"/>
    <cellStyle name="Comma 7 2 5 2 2 2 2 4" xfId="29144" xr:uid="{D4FCA221-CF89-4F06-9134-48E70AB0573F}"/>
    <cellStyle name="Comma 7 2 5 2 2 2 3" xfId="5464" xr:uid="{C199BE8A-FE93-4053-BE15-0E920ACED995}"/>
    <cellStyle name="Comma 7 2 5 2 2 2 3 2" xfId="12829" xr:uid="{D87271A5-3407-4402-B974-EC293F99932C}"/>
    <cellStyle name="Comma 7 2 5 2 2 2 3 2 2" xfId="45447" xr:uid="{AAE7312C-A404-41C5-BEA9-28E9F34C6BE2}"/>
    <cellStyle name="Comma 7 2 5 2 2 2 3 2 3" xfId="32819" xr:uid="{B998F214-0CC0-4D08-A606-4A8B2FB8FBCF}"/>
    <cellStyle name="Comma 7 2 5 2 2 2 3 3" xfId="20189" xr:uid="{22C076C7-3089-4610-9388-D8391C00655E}"/>
    <cellStyle name="Comma 7 2 5 2 2 2 3 3 2" xfId="39166" xr:uid="{086091FF-FB52-4106-8242-41CDCD122E4D}"/>
    <cellStyle name="Comma 7 2 5 2 2 2 3 4" xfId="26526" xr:uid="{4F727168-453E-4B77-9760-D5D24F254CC8}"/>
    <cellStyle name="Comma 7 2 5 2 2 2 4" xfId="11950" xr:uid="{78F7D785-0739-443B-A51D-44582023DD0F}"/>
    <cellStyle name="Comma 7 2 5 2 2 2 4 2" xfId="44568" xr:uid="{36918AA9-6F25-41E8-A4A5-CDB5206F627A}"/>
    <cellStyle name="Comma 7 2 5 2 2 2 4 3" xfId="31940" xr:uid="{1A58EA44-3862-4191-A45E-314A364EADD8}"/>
    <cellStyle name="Comma 7 2 5 2 2 2 5" xfId="19310" xr:uid="{39327279-B50F-4A97-8999-D9C0A44B3588}"/>
    <cellStyle name="Comma 7 2 5 2 2 2 5 2" xfId="38287" xr:uid="{A937FD71-39F2-4F17-8AA0-A1C059DFE9AD}"/>
    <cellStyle name="Comma 7 2 5 2 2 2 6" xfId="25647" xr:uid="{988B8EC3-F651-41E2-A5E4-1482BB6FC5E7}"/>
    <cellStyle name="Comma 7 2 5 2 2 3" xfId="3728" xr:uid="{9F64A69B-9FAE-4437-9F11-EA0DF42E4E36}"/>
    <cellStyle name="Comma 7 2 5 2 2 3 2" xfId="7225" xr:uid="{6FF15CA0-97EC-40EE-9775-9B1304795071}"/>
    <cellStyle name="Comma 7 2 5 2 2 3 2 2" xfId="14590" xr:uid="{027DF281-BC1D-449A-8049-49D4CE87DD19}"/>
    <cellStyle name="Comma 7 2 5 2 2 3 2 2 2" xfId="47208" xr:uid="{FCD2414D-09BA-4988-B54C-963CC4433561}"/>
    <cellStyle name="Comma 7 2 5 2 2 3 2 2 3" xfId="34580" xr:uid="{150D42F1-0508-4A04-898F-6D78EB70A25C}"/>
    <cellStyle name="Comma 7 2 5 2 2 3 2 3" xfId="21950" xr:uid="{89A827B7-7FF5-4D86-8FE3-BA1BE336CD25}"/>
    <cellStyle name="Comma 7 2 5 2 2 3 2 3 2" xfId="40927" xr:uid="{403312E6-5691-471F-9AF6-FF56C780A438}"/>
    <cellStyle name="Comma 7 2 5 2 2 3 2 4" xfId="28287" xr:uid="{AF3F6BD9-3FD8-47D8-8EFA-24F73BEF22A7}"/>
    <cellStyle name="Comma 7 2 5 2 2 3 3" xfId="11094" xr:uid="{29A10F9B-341F-4D2F-ADB4-DA6CE017AE63}"/>
    <cellStyle name="Comma 7 2 5 2 2 3 3 2" xfId="43711" xr:uid="{9EA1573C-F06B-475B-AE53-58DEAD3045BF}"/>
    <cellStyle name="Comma 7 2 5 2 2 3 3 3" xfId="31083" xr:uid="{3CFCDE88-A3D6-449A-A5FA-3D59BB7A8BB4}"/>
    <cellStyle name="Comma 7 2 5 2 2 3 4" xfId="18454" xr:uid="{F5C759F2-B190-4065-AB35-59C964695F5B}"/>
    <cellStyle name="Comma 7 2 5 2 2 3 4 2" xfId="37430" xr:uid="{9BBDFAC3-B250-4FE9-ABA8-F3FD2861EC5D}"/>
    <cellStyle name="Comma 7 2 5 2 2 3 5" xfId="24790" xr:uid="{B157AA17-846F-497D-AE49-A6C428DA0F2D}"/>
    <cellStyle name="Comma 7 2 5 2 2 4" xfId="6349" xr:uid="{3D2AB89A-292A-4FED-B0F5-EC7E0B2B934D}"/>
    <cellStyle name="Comma 7 2 5 2 2 4 2" xfId="13714" xr:uid="{2F34F7AF-52AC-487C-9365-EB5FBE7B7133}"/>
    <cellStyle name="Comma 7 2 5 2 2 4 2 2" xfId="46332" xr:uid="{B5FEE58C-EBDD-452F-9B9A-6404832649A9}"/>
    <cellStyle name="Comma 7 2 5 2 2 4 2 3" xfId="33704" xr:uid="{496EE24B-A73F-450E-B4A2-B4671CA4FE2D}"/>
    <cellStyle name="Comma 7 2 5 2 2 4 3" xfId="21074" xr:uid="{E5AE2962-5A21-45C4-BBCB-5E059397CEC7}"/>
    <cellStyle name="Comma 7 2 5 2 2 4 3 2" xfId="40051" xr:uid="{2B27991F-D7F0-492E-A5AF-365A470EB755}"/>
    <cellStyle name="Comma 7 2 5 2 2 4 4" xfId="27411" xr:uid="{5E45765E-4D98-4EAE-96C5-B28D0EB519F9}"/>
    <cellStyle name="Comma 7 2 5 2 2 5" xfId="10220" xr:uid="{A18DE5CD-B6DF-4F4F-8640-D6DB8915105B}"/>
    <cellStyle name="Comma 7 2 5 2 2 5 2" xfId="42835" xr:uid="{93AAC23E-C737-4F60-B4B8-764DCF2DD5A6}"/>
    <cellStyle name="Comma 7 2 5 2 2 5 3" xfId="30207" xr:uid="{3CBED9FD-15C9-4242-87E3-24DF0EF59EC5}"/>
    <cellStyle name="Comma 7 2 5 2 2 6" xfId="17580" xr:uid="{306C5FBB-983A-406C-B13D-D55EC34D6E40}"/>
    <cellStyle name="Comma 7 2 5 2 2 6 2" xfId="36554" xr:uid="{62852601-EAE3-4172-84BF-9775FDC97225}"/>
    <cellStyle name="Comma 7 2 5 2 2 7" xfId="23914" xr:uid="{519136F4-7AAA-4F84-AF21-F13054D8216B}"/>
    <cellStyle name="Comma 7 2 5 2 3" xfId="4144" xr:uid="{C00B3A9E-91DC-40EB-8D19-643D1E515D09}"/>
    <cellStyle name="Comma 7 2 5 2 3 2" xfId="7641" xr:uid="{2EF40DED-F76F-4948-9A0A-D5DCB0E7EF72}"/>
    <cellStyle name="Comma 7 2 5 2 3 2 2" xfId="15006" xr:uid="{62B9177A-3B8F-402D-AC11-37697E15CADB}"/>
    <cellStyle name="Comma 7 2 5 2 3 2 2 2" xfId="47624" xr:uid="{958EF1A5-5029-4CFA-8678-76648F5DC1EA}"/>
    <cellStyle name="Comma 7 2 5 2 3 2 2 3" xfId="34996" xr:uid="{94827B24-248F-4BB2-9230-450F2A42177F}"/>
    <cellStyle name="Comma 7 2 5 2 3 2 3" xfId="22366" xr:uid="{29C9E939-AE6B-4C75-9315-A8B48A143B65}"/>
    <cellStyle name="Comma 7 2 5 2 3 2 3 2" xfId="41343" xr:uid="{4EF66217-EB88-4152-95E1-4D75C40F75FD}"/>
    <cellStyle name="Comma 7 2 5 2 3 2 4" xfId="28703" xr:uid="{00FE34B6-D5C5-451D-9865-A80AF0DB4528}"/>
    <cellStyle name="Comma 7 2 5 2 3 3" xfId="5022" xr:uid="{9EF2613B-4D4F-472D-95B8-5FF257CBE683}"/>
    <cellStyle name="Comma 7 2 5 2 3 3 2" xfId="12387" xr:uid="{45043367-8445-485A-A9B7-2CE94CFD5A88}"/>
    <cellStyle name="Comma 7 2 5 2 3 3 2 2" xfId="45005" xr:uid="{F4B05059-3F59-456F-9BDC-C497B407C797}"/>
    <cellStyle name="Comma 7 2 5 2 3 3 2 3" xfId="32377" xr:uid="{A81B690F-124C-4F64-AFC9-DD63FD4A616D}"/>
    <cellStyle name="Comma 7 2 5 2 3 3 3" xfId="19747" xr:uid="{FEF26B4F-3C24-42D0-A44F-221D5CB60968}"/>
    <cellStyle name="Comma 7 2 5 2 3 3 3 2" xfId="38724" xr:uid="{D8293249-E517-4374-8E52-B8E2E9CBDC54}"/>
    <cellStyle name="Comma 7 2 5 2 3 3 4" xfId="26084" xr:uid="{4CAF9C9B-B1F1-47C6-B5B4-C3E060F2FA09}"/>
    <cellStyle name="Comma 7 2 5 2 3 4" xfId="11510" xr:uid="{F9592754-9374-4D20-A494-DABE1CE82535}"/>
    <cellStyle name="Comma 7 2 5 2 3 4 2" xfId="44127" xr:uid="{78B7F372-8BB9-41BD-9EA5-4E52E911CE72}"/>
    <cellStyle name="Comma 7 2 5 2 3 4 3" xfId="31499" xr:uid="{4F2F0017-5874-41B0-95E3-DF754927EFB1}"/>
    <cellStyle name="Comma 7 2 5 2 3 5" xfId="18870" xr:uid="{1841BD1A-5AA3-449B-95F5-A930D546B9DD}"/>
    <cellStyle name="Comma 7 2 5 2 3 5 2" xfId="37846" xr:uid="{363C778C-A7E0-448E-A761-D8F43C7C5898}"/>
    <cellStyle name="Comma 7 2 5 2 3 6" xfId="25206" xr:uid="{C19AE691-EF9B-4944-AB35-13485D8D6823}"/>
    <cellStyle name="Comma 7 2 5 2 4" xfId="3294" xr:uid="{3C44BE1C-8240-47B5-8887-FC37BFAC84CF}"/>
    <cellStyle name="Comma 7 2 5 2 4 2" xfId="6791" xr:uid="{8DAF8CE2-1F10-481F-B7C3-62BDB63EDF3C}"/>
    <cellStyle name="Comma 7 2 5 2 4 2 2" xfId="14156" xr:uid="{4439C4B4-9B43-43EA-AAB1-8BCD2610A350}"/>
    <cellStyle name="Comma 7 2 5 2 4 2 2 2" xfId="46774" xr:uid="{622475C9-70AF-4674-B36E-7D9B6C7E7E3E}"/>
    <cellStyle name="Comma 7 2 5 2 4 2 2 3" xfId="34146" xr:uid="{E9D88CA2-8E9C-4743-9AB3-B52CBF0B0A6C}"/>
    <cellStyle name="Comma 7 2 5 2 4 2 3" xfId="21516" xr:uid="{FD847716-73F4-4E3A-829D-26F62F9C3B42}"/>
    <cellStyle name="Comma 7 2 5 2 4 2 3 2" xfId="40493" xr:uid="{5B95EA32-06EB-48D1-AC5D-FF9E77AAAEEE}"/>
    <cellStyle name="Comma 7 2 5 2 4 2 4" xfId="27853" xr:uid="{0F8A75CB-0841-4345-88ED-6290CEEE987A}"/>
    <cellStyle name="Comma 7 2 5 2 4 3" xfId="10660" xr:uid="{191E0478-6E91-4606-AA4E-C020D743952A}"/>
    <cellStyle name="Comma 7 2 5 2 4 3 2" xfId="43277" xr:uid="{AC62A58E-3F3F-43B6-B28A-D32F7F13925F}"/>
    <cellStyle name="Comma 7 2 5 2 4 3 3" xfId="30649" xr:uid="{02E2A362-B04B-46EE-9217-B0D50B10B97F}"/>
    <cellStyle name="Comma 7 2 5 2 4 4" xfId="18020" xr:uid="{7635018B-DD70-41AB-97DC-3BA74B00FF3C}"/>
    <cellStyle name="Comma 7 2 5 2 4 4 2" xfId="36996" xr:uid="{CED6B670-B4CF-4998-B378-5F0CB6D1A19A}"/>
    <cellStyle name="Comma 7 2 5 2 4 5" xfId="24356" xr:uid="{BEDC2FD3-42EF-48D9-AC25-D11EF902C007}"/>
    <cellStyle name="Comma 7 2 5 2 5" xfId="5907" xr:uid="{D7D27B86-C45C-446C-B48F-7CC384BD8F31}"/>
    <cellStyle name="Comma 7 2 5 2 5 2" xfId="13272" xr:uid="{1A10B12C-3AF2-4467-9A67-C4A913F07B7E}"/>
    <cellStyle name="Comma 7 2 5 2 5 2 2" xfId="45890" xr:uid="{4DEEA3F2-0CBB-42E8-ACC7-B4411CE0A9F7}"/>
    <cellStyle name="Comma 7 2 5 2 5 2 3" xfId="33262" xr:uid="{20E23AF4-3C3E-464E-9A4F-34782A6819A7}"/>
    <cellStyle name="Comma 7 2 5 2 5 3" xfId="20632" xr:uid="{BEB0A323-E777-47A9-BAF5-9AF640905ACA}"/>
    <cellStyle name="Comma 7 2 5 2 5 3 2" xfId="39609" xr:uid="{13292443-1A16-41F6-BCE4-D0E751C3CB7B}"/>
    <cellStyle name="Comma 7 2 5 2 5 4" xfId="26969" xr:uid="{966D14E8-7B43-41DC-B301-A0AC567ADB2E}"/>
    <cellStyle name="Comma 7 2 5 2 6" xfId="9780" xr:uid="{46AA0F68-8560-488E-9758-A83BD2D1E200}"/>
    <cellStyle name="Comma 7 2 5 2 6 2" xfId="42393" xr:uid="{55BDB52C-D87B-4BCA-A6D5-C88BEA74A23C}"/>
    <cellStyle name="Comma 7 2 5 2 6 3" xfId="29765" xr:uid="{EE25ACCB-1A5A-4E02-94E3-90B78E424728}"/>
    <cellStyle name="Comma 7 2 5 2 7" xfId="17140" xr:uid="{DF59A83D-8FA9-4D78-AB8C-42CF93277998}"/>
    <cellStyle name="Comma 7 2 5 2 7 2" xfId="36080" xr:uid="{DB163EE0-8ECE-4F3B-AA45-325214253D30}"/>
    <cellStyle name="Comma 7 2 5 2 8" xfId="23468" xr:uid="{A2415DEA-FD58-4170-A025-B57CFFAF6FB9}"/>
    <cellStyle name="Comma 7 2 5 3" xfId="2697" xr:uid="{5CDF5802-BBB9-45EF-801A-7F092C14953D}"/>
    <cellStyle name="Comma 7 2 5 3 2" xfId="4429" xr:uid="{C87AE302-35BA-4AE8-B9E2-F82713A399F1}"/>
    <cellStyle name="Comma 7 2 5 3 2 2" xfId="7927" xr:uid="{316959D9-D65C-4B09-A53D-5535B6FAC379}"/>
    <cellStyle name="Comma 7 2 5 3 2 2 2" xfId="15292" xr:uid="{0B7D62E0-460C-466C-BCAF-F92493F669F4}"/>
    <cellStyle name="Comma 7 2 5 3 2 2 2 2" xfId="47910" xr:uid="{2F955B6B-83CE-44E8-AEC7-DEBB42DF2007}"/>
    <cellStyle name="Comma 7 2 5 3 2 2 2 3" xfId="35282" xr:uid="{985C81B0-BBBC-40A4-9220-584F05458E6E}"/>
    <cellStyle name="Comma 7 2 5 3 2 2 3" xfId="22652" xr:uid="{ACBD5AF1-2D3E-4FAF-9F6F-B91637AAA8FD}"/>
    <cellStyle name="Comma 7 2 5 3 2 2 3 2" xfId="41629" xr:uid="{34E121CC-A468-4F9B-B473-4B882A84134A}"/>
    <cellStyle name="Comma 7 2 5 3 2 2 4" xfId="28989" xr:uid="{CB5CDA5E-9A6A-4861-BB21-0C22B9B22987}"/>
    <cellStyle name="Comma 7 2 5 3 2 3" xfId="5309" xr:uid="{90894848-7F7E-49C5-B438-26B76E8D4552}"/>
    <cellStyle name="Comma 7 2 5 3 2 3 2" xfId="12674" xr:uid="{F4521A01-0247-4573-8A42-6D2F2D0017C1}"/>
    <cellStyle name="Comma 7 2 5 3 2 3 2 2" xfId="45292" xr:uid="{FB484DA2-6509-4AAA-98C5-AB4ED4F7575B}"/>
    <cellStyle name="Comma 7 2 5 3 2 3 2 3" xfId="32664" xr:uid="{3C3ED1B6-2930-4421-99DE-067E16C86DA0}"/>
    <cellStyle name="Comma 7 2 5 3 2 3 3" xfId="20034" xr:uid="{220F1B11-0C5C-4FDA-A625-2E42083A59AC}"/>
    <cellStyle name="Comma 7 2 5 3 2 3 3 2" xfId="39011" xr:uid="{7A255FF7-F1D1-40A6-93E8-4225F96AB195}"/>
    <cellStyle name="Comma 7 2 5 3 2 3 4" xfId="26371" xr:uid="{BD13290F-B56D-4681-8D78-9F5729411638}"/>
    <cellStyle name="Comma 7 2 5 3 2 4" xfId="11795" xr:uid="{B1756059-AE1D-4327-B406-6D12884FADB2}"/>
    <cellStyle name="Comma 7 2 5 3 2 4 2" xfId="44413" xr:uid="{E3269D91-95D3-4496-8D25-C9680A489F02}"/>
    <cellStyle name="Comma 7 2 5 3 2 4 3" xfId="31785" xr:uid="{10407A2C-021A-47FE-8EAA-AC4F7F8395F6}"/>
    <cellStyle name="Comma 7 2 5 3 2 5" xfId="19155" xr:uid="{56A0B7B1-2D2F-4AA6-A56A-047ECFDFCE7C}"/>
    <cellStyle name="Comma 7 2 5 3 2 5 2" xfId="38132" xr:uid="{60BEC7E9-D82F-4AAC-8D20-2329D2ED59E5}"/>
    <cellStyle name="Comma 7 2 5 3 2 6" xfId="25492" xr:uid="{3EC8A9F4-ABCB-46D2-B338-69040ECE0053}"/>
    <cellStyle name="Comma 7 2 5 3 3" xfId="3574" xr:uid="{F79C461B-EF92-40FC-AA5F-C38DCD93AF16}"/>
    <cellStyle name="Comma 7 2 5 3 3 2" xfId="7071" xr:uid="{52ED6CF5-79E5-4200-9ECD-936A0B99C58D}"/>
    <cellStyle name="Comma 7 2 5 3 3 2 2" xfId="14436" xr:uid="{189EF7E3-EE8B-4EE4-938A-11FE01DA662C}"/>
    <cellStyle name="Comma 7 2 5 3 3 2 2 2" xfId="47054" xr:uid="{B64A0DA7-95BE-404D-AE74-D77F96B972C2}"/>
    <cellStyle name="Comma 7 2 5 3 3 2 2 3" xfId="34426" xr:uid="{F23E635D-80E3-4CE5-8ADA-E331082765E7}"/>
    <cellStyle name="Comma 7 2 5 3 3 2 3" xfId="21796" xr:uid="{3B39DDE8-8A93-4E73-B5B7-AF22D7FE09ED}"/>
    <cellStyle name="Comma 7 2 5 3 3 2 3 2" xfId="40773" xr:uid="{46521B41-3A1F-449B-977C-9B33652ED476}"/>
    <cellStyle name="Comma 7 2 5 3 3 2 4" xfId="28133" xr:uid="{8FCEFD27-8074-4C0C-8F43-C307ADC4DC7C}"/>
    <cellStyle name="Comma 7 2 5 3 3 3" xfId="10940" xr:uid="{0CE16C1E-C672-4826-875E-296452D0A5C3}"/>
    <cellStyle name="Comma 7 2 5 3 3 3 2" xfId="43557" xr:uid="{CA17BC25-81D4-4EBC-BAB1-322246FA625A}"/>
    <cellStyle name="Comma 7 2 5 3 3 3 3" xfId="30929" xr:uid="{C217E085-2FC5-46FF-A96D-30C5E530EC36}"/>
    <cellStyle name="Comma 7 2 5 3 3 4" xfId="18300" xr:uid="{9501C88F-BB76-4BF5-A803-BA64A2AE946C}"/>
    <cellStyle name="Comma 7 2 5 3 3 4 2" xfId="37276" xr:uid="{A43546CF-23DD-40EB-9CBF-D9607B72F858}"/>
    <cellStyle name="Comma 7 2 5 3 3 5" xfId="24636" xr:uid="{9391F676-4A7E-49C9-B919-5021DE84A148}"/>
    <cellStyle name="Comma 7 2 5 3 4" xfId="6194" xr:uid="{FECB1B58-BDA2-4B7C-B74D-98F261E29326}"/>
    <cellStyle name="Comma 7 2 5 3 4 2" xfId="13559" xr:uid="{F988F2A0-22DD-429B-A83B-DE2D7926F8E0}"/>
    <cellStyle name="Comma 7 2 5 3 4 2 2" xfId="46177" xr:uid="{B4F41B7E-4939-4EBA-A45C-96F3D18A59B7}"/>
    <cellStyle name="Comma 7 2 5 3 4 2 3" xfId="33549" xr:uid="{76CAD5A9-09A1-47AA-97A4-891D49F03823}"/>
    <cellStyle name="Comma 7 2 5 3 4 3" xfId="20919" xr:uid="{7BEF3C31-781D-483D-B42E-1CA4BC5BFAF5}"/>
    <cellStyle name="Comma 7 2 5 3 4 3 2" xfId="39896" xr:uid="{F449989E-546F-419E-A55B-DBBB477F954D}"/>
    <cellStyle name="Comma 7 2 5 3 4 4" xfId="27256" xr:uid="{6833D9C9-D00D-4F58-913C-A2812C0C8759}"/>
    <cellStyle name="Comma 7 2 5 3 5" xfId="10065" xr:uid="{E76AC739-813D-4D30-BB9F-EF277CE6F8E7}"/>
    <cellStyle name="Comma 7 2 5 3 5 2" xfId="42680" xr:uid="{E070B7A9-F101-40AF-A63F-F8EA9E751973}"/>
    <cellStyle name="Comma 7 2 5 3 5 3" xfId="30052" xr:uid="{208FD685-EA99-4F1B-8E9E-EA938B4047D1}"/>
    <cellStyle name="Comma 7 2 5 3 6" xfId="17425" xr:uid="{87447229-89BA-434E-A3EB-6F4CB3D218BF}"/>
    <cellStyle name="Comma 7 2 5 3 6 2" xfId="36399" xr:uid="{BBA5F3EE-F435-4395-8721-0D4AA3C42902}"/>
    <cellStyle name="Comma 7 2 5 3 7" xfId="23759" xr:uid="{71BA0AE5-B507-4CEF-B40A-905299B6F097}"/>
    <cellStyle name="Comma 7 2 5 4" xfId="3990" xr:uid="{5689603D-FBC2-4811-BC1C-42BFB3CD6E76}"/>
    <cellStyle name="Comma 7 2 5 4 2" xfId="7487" xr:uid="{EF32E15A-D909-47AF-BFED-83D1978CC647}"/>
    <cellStyle name="Comma 7 2 5 4 2 2" xfId="14852" xr:uid="{10FF082C-C000-490E-9A43-8EAE5975D5D0}"/>
    <cellStyle name="Comma 7 2 5 4 2 2 2" xfId="47470" xr:uid="{39F38255-BEB6-4862-8673-8D0845181185}"/>
    <cellStyle name="Comma 7 2 5 4 2 2 3" xfId="34842" xr:uid="{648256BC-3634-4620-B3CE-C0501D6CF76A}"/>
    <cellStyle name="Comma 7 2 5 4 2 3" xfId="22212" xr:uid="{C5F1C08F-99E3-4F8E-A92D-5D5F51B87656}"/>
    <cellStyle name="Comma 7 2 5 4 2 3 2" xfId="41189" xr:uid="{ED158DFB-1796-4BF3-ABE1-17BDB68A442B}"/>
    <cellStyle name="Comma 7 2 5 4 2 4" xfId="28549" xr:uid="{FA8F79C5-2656-42E2-AA99-62C9684C87C3}"/>
    <cellStyle name="Comma 7 2 5 4 3" xfId="4867" xr:uid="{E627B2D5-24A2-42FC-84CF-341108CE8572}"/>
    <cellStyle name="Comma 7 2 5 4 3 2" xfId="12232" xr:uid="{12863752-587D-437A-AB64-F6E783B48C6D}"/>
    <cellStyle name="Comma 7 2 5 4 3 2 2" xfId="44850" xr:uid="{D8262EEA-929F-493A-B441-21B734CF310A}"/>
    <cellStyle name="Comma 7 2 5 4 3 2 3" xfId="32222" xr:uid="{B8304473-C2D8-4A94-A273-FB72678FB44E}"/>
    <cellStyle name="Comma 7 2 5 4 3 3" xfId="19592" xr:uid="{42BFE108-F636-496A-959F-D99BFD2506FA}"/>
    <cellStyle name="Comma 7 2 5 4 3 3 2" xfId="38569" xr:uid="{5019F83D-8DEE-4AF3-BAC0-AED824C1062C}"/>
    <cellStyle name="Comma 7 2 5 4 3 4" xfId="25929" xr:uid="{BD323BF7-DDF5-4F71-9BAC-A9F1D2654B69}"/>
    <cellStyle name="Comma 7 2 5 4 4" xfId="11356" xr:uid="{D3628719-AD63-4B18-A539-0186A00D7B01}"/>
    <cellStyle name="Comma 7 2 5 4 4 2" xfId="43973" xr:uid="{389EF2E8-E6C6-4A82-82DA-2CA2C1A9182F}"/>
    <cellStyle name="Comma 7 2 5 4 4 3" xfId="31345" xr:uid="{3BCE7D2F-9136-4047-93E3-A43D839AA8BC}"/>
    <cellStyle name="Comma 7 2 5 4 5" xfId="18716" xr:uid="{FB9EA8C9-4EED-4EB0-AA0E-FBA298121DFF}"/>
    <cellStyle name="Comma 7 2 5 4 5 2" xfId="37692" xr:uid="{18DF73FE-F133-4278-BAB6-D677369DB273}"/>
    <cellStyle name="Comma 7 2 5 4 6" xfId="25052" xr:uid="{5E5B70B7-DD74-4FBE-B999-05206BBED2BA}"/>
    <cellStyle name="Comma 7 2 5 5" xfId="3140" xr:uid="{1BE5C661-1879-46C1-A147-AC17E059AEDD}"/>
    <cellStyle name="Comma 7 2 5 5 2" xfId="6637" xr:uid="{2F7D90DC-B9DA-40E1-8AE0-0957378CBB80}"/>
    <cellStyle name="Comma 7 2 5 5 2 2" xfId="14002" xr:uid="{12614A39-B8F7-4923-91C4-9B708D250B8D}"/>
    <cellStyle name="Comma 7 2 5 5 2 2 2" xfId="46620" xr:uid="{8A6A3E0E-3251-4C47-9466-74BBB9641589}"/>
    <cellStyle name="Comma 7 2 5 5 2 2 3" xfId="33992" xr:uid="{2FDF67D7-C01C-433D-94B6-AF771762239D}"/>
    <cellStyle name="Comma 7 2 5 5 2 3" xfId="21362" xr:uid="{AB43360F-86C1-4FC1-8DC6-DC08DBDB3679}"/>
    <cellStyle name="Comma 7 2 5 5 2 3 2" xfId="40339" xr:uid="{A694CD44-AE5E-46A1-B6D3-E29A6E4B82F8}"/>
    <cellStyle name="Comma 7 2 5 5 2 4" xfId="27699" xr:uid="{17CD4C5B-B467-44A4-9D52-D2E434537FA9}"/>
    <cellStyle name="Comma 7 2 5 5 3" xfId="10506" xr:uid="{C591646E-8BC4-4711-9B23-AC7A59CED3F7}"/>
    <cellStyle name="Comma 7 2 5 5 3 2" xfId="43123" xr:uid="{919F11DE-A420-492A-91E3-D45877F9E28B}"/>
    <cellStyle name="Comma 7 2 5 5 3 3" xfId="30495" xr:uid="{6746BDC2-03A4-4F3B-93AB-BBA72A6CE72D}"/>
    <cellStyle name="Comma 7 2 5 5 4" xfId="17866" xr:uid="{EE66545E-0AD4-48DF-BD9B-98C2BAB9B7F4}"/>
    <cellStyle name="Comma 7 2 5 5 4 2" xfId="36842" xr:uid="{F3B77DBD-3316-43A0-84F2-D701C461E81A}"/>
    <cellStyle name="Comma 7 2 5 5 5" xfId="24202" xr:uid="{5D15A751-2B71-44E1-BEC3-B713612BA355}"/>
    <cellStyle name="Comma 7 2 5 6" xfId="5752" xr:uid="{06641503-E82E-4B56-8B33-411200CBD64D}"/>
    <cellStyle name="Comma 7 2 5 6 2" xfId="13117" xr:uid="{82AFEDFA-E50E-447A-BEEB-0EB8ADE3202E}"/>
    <cellStyle name="Comma 7 2 5 6 2 2" xfId="45735" xr:uid="{B64CEB89-1370-4E25-BDE2-A4E91D1522F3}"/>
    <cellStyle name="Comma 7 2 5 6 2 3" xfId="33107" xr:uid="{31BDF2B8-1C22-4B5C-996F-38078CECF070}"/>
    <cellStyle name="Comma 7 2 5 6 3" xfId="20477" xr:uid="{31E0607F-FB03-4D84-A992-142C5A4161A7}"/>
    <cellStyle name="Comma 7 2 5 6 3 2" xfId="39454" xr:uid="{E1512D61-5677-4FE6-AA11-66C27DAA9624}"/>
    <cellStyle name="Comma 7 2 5 6 4" xfId="26814" xr:uid="{156AB89E-4AE1-4EA1-8D27-48F3BCDDF520}"/>
    <cellStyle name="Comma 7 2 5 7" xfId="2200" xr:uid="{DF7586FF-1D52-4116-8CD1-47145C39B632}"/>
    <cellStyle name="Comma 7 2 5 7 2" xfId="9625" xr:uid="{238B2C14-A52F-4B42-9B24-8021F087FCDF}"/>
    <cellStyle name="Comma 7 2 5 7 2 2" xfId="42238" xr:uid="{E51327D2-EA76-451B-B403-E152E1978FED}"/>
    <cellStyle name="Comma 7 2 5 7 3" xfId="16985" xr:uid="{0443F867-FEDD-4FDA-BC8C-355F58CB9536}"/>
    <cellStyle name="Comma 7 2 5 7 4" xfId="29610" xr:uid="{3CF9EEA2-E3CC-4C06-8C2E-1E6939946EC5}"/>
    <cellStyle name="Comma 7 2 5 8" xfId="8678" xr:uid="{4BF56B82-67F9-4BD9-8711-DDD8C8D532FA}"/>
    <cellStyle name="Comma 7 2 5 8 2" xfId="35925" xr:uid="{6E4978E1-59DA-4C3E-B31F-F5624174B0D9}"/>
    <cellStyle name="Comma 7 2 5 9" xfId="16038" xr:uid="{1406EF1D-9E84-4668-94AE-B48E9E1744CE}"/>
    <cellStyle name="Comma 7 2 6" xfId="1364" xr:uid="{9D736F9C-FA8A-4FDF-9B23-140E2CB12BFA}"/>
    <cellStyle name="Comma 7 2 6 2" xfId="2776" xr:uid="{7C41513B-21E1-4630-B887-BA174B40DC6C}"/>
    <cellStyle name="Comma 7 2 6 2 2" xfId="4508" xr:uid="{9E14E911-A239-4AF3-A26F-EC0BF2C09A12}"/>
    <cellStyle name="Comma 7 2 6 2 2 2" xfId="8006" xr:uid="{73943598-1A84-4C04-8956-1A6D8A7DD347}"/>
    <cellStyle name="Comma 7 2 6 2 2 2 2" xfId="15371" xr:uid="{9784556E-5E94-4679-8512-4444E9C3C12D}"/>
    <cellStyle name="Comma 7 2 6 2 2 2 2 2" xfId="47989" xr:uid="{7B5766BA-61B3-4355-946D-E5A56A28116A}"/>
    <cellStyle name="Comma 7 2 6 2 2 2 2 3" xfId="35361" xr:uid="{77A15725-59C5-41C1-ADE3-A3D676CA9D0D}"/>
    <cellStyle name="Comma 7 2 6 2 2 2 3" xfId="22731" xr:uid="{CFED927B-2150-44F6-850C-B0F579D5E4B5}"/>
    <cellStyle name="Comma 7 2 6 2 2 2 3 2" xfId="41708" xr:uid="{12CBA412-9DEF-4F5B-97A5-96F79DE23C81}"/>
    <cellStyle name="Comma 7 2 6 2 2 2 4" xfId="29068" xr:uid="{2077B339-C0E2-4DD7-ACCE-9C1CB3562A95}"/>
    <cellStyle name="Comma 7 2 6 2 2 3" xfId="5388" xr:uid="{D3942097-85ED-4777-A84F-F5FF025FAFB1}"/>
    <cellStyle name="Comma 7 2 6 2 2 3 2" xfId="12753" xr:uid="{0E35B0E8-D6A4-426A-ADD0-A4B1712A4275}"/>
    <cellStyle name="Comma 7 2 6 2 2 3 2 2" xfId="45371" xr:uid="{FB1CF9EC-0C71-4EE9-BFA0-6C80D57A1E87}"/>
    <cellStyle name="Comma 7 2 6 2 2 3 2 3" xfId="32743" xr:uid="{F6881097-72B3-47C1-AA89-ADB58ED757DE}"/>
    <cellStyle name="Comma 7 2 6 2 2 3 3" xfId="20113" xr:uid="{1B53C1CE-E14C-4F61-ADB0-80691FE1FE1D}"/>
    <cellStyle name="Comma 7 2 6 2 2 3 3 2" xfId="39090" xr:uid="{670FAADE-AC44-4647-B142-6639D63BCC42}"/>
    <cellStyle name="Comma 7 2 6 2 2 3 4" xfId="26450" xr:uid="{02F07E26-026A-4248-AECF-901B4CD4B050}"/>
    <cellStyle name="Comma 7 2 6 2 2 4" xfId="11874" xr:uid="{B8BA9327-B7F1-4786-894A-8334D67005B5}"/>
    <cellStyle name="Comma 7 2 6 2 2 4 2" xfId="44492" xr:uid="{760D5B90-964A-490C-A382-ABC377508482}"/>
    <cellStyle name="Comma 7 2 6 2 2 4 3" xfId="31864" xr:uid="{803376CC-3E45-4649-BC7A-5609BF671F7F}"/>
    <cellStyle name="Comma 7 2 6 2 2 5" xfId="19234" xr:uid="{F45005E6-6F37-41C0-B2E1-519584CEFB49}"/>
    <cellStyle name="Comma 7 2 6 2 2 5 2" xfId="38211" xr:uid="{3142C3EF-78A9-4E6F-BEEE-3520B5BCCAAD}"/>
    <cellStyle name="Comma 7 2 6 2 2 6" xfId="25571" xr:uid="{F7802969-7311-4BD0-ADDA-898987037C73}"/>
    <cellStyle name="Comma 7 2 6 2 3" xfId="3653" xr:uid="{99FCDEB1-A017-44C5-8E88-E7E8452E1A44}"/>
    <cellStyle name="Comma 7 2 6 2 3 2" xfId="7150" xr:uid="{7AF374FC-5688-440F-8024-AF39AEF838BF}"/>
    <cellStyle name="Comma 7 2 6 2 3 2 2" xfId="14515" xr:uid="{AB4BFB76-0079-4329-9B81-623D93A19D50}"/>
    <cellStyle name="Comma 7 2 6 2 3 2 2 2" xfId="47133" xr:uid="{0ADA7D93-7B1F-4755-81DB-FC6425A791A1}"/>
    <cellStyle name="Comma 7 2 6 2 3 2 2 3" xfId="34505" xr:uid="{7DB40190-43F7-4D3F-B593-9925FB080567}"/>
    <cellStyle name="Comma 7 2 6 2 3 2 3" xfId="21875" xr:uid="{086D4E68-554F-465C-A64E-A3AD1894B991}"/>
    <cellStyle name="Comma 7 2 6 2 3 2 3 2" xfId="40852" xr:uid="{D329C580-A0F6-4BE3-AFF7-7EE0D7E40076}"/>
    <cellStyle name="Comma 7 2 6 2 3 2 4" xfId="28212" xr:uid="{CE2FB5E2-9A42-47DC-8793-A6EAB470791E}"/>
    <cellStyle name="Comma 7 2 6 2 3 3" xfId="11019" xr:uid="{1B91AB61-D46F-4D98-9D15-9D933F16DE87}"/>
    <cellStyle name="Comma 7 2 6 2 3 3 2" xfId="43636" xr:uid="{249359D0-7727-4C2D-A90B-1D3B57057E2B}"/>
    <cellStyle name="Comma 7 2 6 2 3 3 3" xfId="31008" xr:uid="{0F473AF9-0A72-46CF-A447-13C4D68A7061}"/>
    <cellStyle name="Comma 7 2 6 2 3 4" xfId="18379" xr:uid="{B62235A3-8646-45D7-89FF-8AB4A938A367}"/>
    <cellStyle name="Comma 7 2 6 2 3 4 2" xfId="37355" xr:uid="{8982A575-DAB6-4221-AD6F-B3F168266CBD}"/>
    <cellStyle name="Comma 7 2 6 2 3 5" xfId="24715" xr:uid="{7F0A623A-FA74-4FF0-B42F-9C877072BA3B}"/>
    <cellStyle name="Comma 7 2 6 2 4" xfId="6273" xr:uid="{639E6A92-E8E7-4BC4-894E-6014E3C8B11C}"/>
    <cellStyle name="Comma 7 2 6 2 4 2" xfId="13638" xr:uid="{DB289667-EC42-44E2-9CA2-D98FB242990E}"/>
    <cellStyle name="Comma 7 2 6 2 4 2 2" xfId="46256" xr:uid="{A83B21A9-1783-4637-8FB5-D018401071A8}"/>
    <cellStyle name="Comma 7 2 6 2 4 2 3" xfId="33628" xr:uid="{B4288817-C522-4F23-B9F0-0E2B49F47BAC}"/>
    <cellStyle name="Comma 7 2 6 2 4 3" xfId="20998" xr:uid="{6E727177-281B-47C7-A775-0E426F21EEA3}"/>
    <cellStyle name="Comma 7 2 6 2 4 3 2" xfId="39975" xr:uid="{C9882D12-2659-48CE-B150-C68937DCA1EF}"/>
    <cellStyle name="Comma 7 2 6 2 4 4" xfId="27335" xr:uid="{C56C259A-A7D6-42F8-95B2-58D0EC70192E}"/>
    <cellStyle name="Comma 7 2 6 2 5" xfId="10144" xr:uid="{FF8209A9-B9D6-4059-A5C0-4CBE8C05A25E}"/>
    <cellStyle name="Comma 7 2 6 2 5 2" xfId="42759" xr:uid="{362BD103-00E4-4D0C-83B0-D4F8E20CC51D}"/>
    <cellStyle name="Comma 7 2 6 2 5 3" xfId="30131" xr:uid="{1A22AA59-8879-4EC5-912D-1C49372C44EA}"/>
    <cellStyle name="Comma 7 2 6 2 6" xfId="17504" xr:uid="{8C9394E2-0168-4EA4-8065-A38ADC542614}"/>
    <cellStyle name="Comma 7 2 6 2 6 2" xfId="36478" xr:uid="{23710ACB-2C98-4570-96AF-5645602ECBBC}"/>
    <cellStyle name="Comma 7 2 6 2 7" xfId="23838" xr:uid="{A1DBF120-615B-47BC-A7C7-BE02B3813754}"/>
    <cellStyle name="Comma 7 2 6 3" xfId="4068" xr:uid="{4B93E831-016E-4887-8845-89C4FF8C9FA4}"/>
    <cellStyle name="Comma 7 2 6 3 2" xfId="7565" xr:uid="{C384C2DD-C2FB-4789-9E67-41B505D1047B}"/>
    <cellStyle name="Comma 7 2 6 3 2 2" xfId="14930" xr:uid="{4DFC9ED4-9E3B-47AC-BD3A-A3BBA2B6D1AB}"/>
    <cellStyle name="Comma 7 2 6 3 2 2 2" xfId="47548" xr:uid="{03F51548-4192-4220-9C7E-0E135E6B24AD}"/>
    <cellStyle name="Comma 7 2 6 3 2 2 3" xfId="34920" xr:uid="{25229E1A-0B4F-43EA-8D0B-E75387FEAC5F}"/>
    <cellStyle name="Comma 7 2 6 3 2 3" xfId="22290" xr:uid="{B23248E1-3CD3-4D13-B009-51040C7A7BF2}"/>
    <cellStyle name="Comma 7 2 6 3 2 3 2" xfId="41267" xr:uid="{C872EF0A-662C-4D90-9B45-B552440D8EC5}"/>
    <cellStyle name="Comma 7 2 6 3 2 4" xfId="28627" xr:uid="{D328EE51-D2AE-40DA-86A8-13C202CF309D}"/>
    <cellStyle name="Comma 7 2 6 3 3" xfId="4946" xr:uid="{9306E6CA-15BB-4201-9180-2C39FABB4D82}"/>
    <cellStyle name="Comma 7 2 6 3 3 2" xfId="12311" xr:uid="{80FA79CE-5A45-41AE-B784-CEF4D0B41193}"/>
    <cellStyle name="Comma 7 2 6 3 3 2 2" xfId="44929" xr:uid="{19345DD0-73AA-44BA-A8E8-D3364BD38EA9}"/>
    <cellStyle name="Comma 7 2 6 3 3 2 3" xfId="32301" xr:uid="{94FB760B-F7B4-43D5-9FF0-272220DC8E53}"/>
    <cellStyle name="Comma 7 2 6 3 3 3" xfId="19671" xr:uid="{BDF688CA-27D9-4EDE-854F-CC68B4EFEE1E}"/>
    <cellStyle name="Comma 7 2 6 3 3 3 2" xfId="38648" xr:uid="{85C3A17B-9531-4946-8440-7457004F1EA6}"/>
    <cellStyle name="Comma 7 2 6 3 3 4" xfId="26008" xr:uid="{63DEA3DD-474F-4A3C-9961-1DEF2426FC57}"/>
    <cellStyle name="Comma 7 2 6 3 4" xfId="11434" xr:uid="{A724C84C-11AC-42D6-9F1E-1DCB82036AE7}"/>
    <cellStyle name="Comma 7 2 6 3 4 2" xfId="44051" xr:uid="{F31B2BF8-6E5B-49AB-997D-346BF18E517D}"/>
    <cellStyle name="Comma 7 2 6 3 4 3" xfId="31423" xr:uid="{CCD51D05-DB6C-4B34-A7A6-6FB4D497234E}"/>
    <cellStyle name="Comma 7 2 6 3 5" xfId="18794" xr:uid="{15B4D899-1567-41B3-9CE4-D398A9F49E96}"/>
    <cellStyle name="Comma 7 2 6 3 5 2" xfId="37770" xr:uid="{00742F16-9C6E-4E3D-9099-39787AA5A729}"/>
    <cellStyle name="Comma 7 2 6 3 6" xfId="25130" xr:uid="{31930213-8372-4822-8571-0CAE89790610}"/>
    <cellStyle name="Comma 7 2 6 4" xfId="3218" xr:uid="{6D531057-66EE-47AC-9337-8814E8EF8D4B}"/>
    <cellStyle name="Comma 7 2 6 4 2" xfId="6715" xr:uid="{3531B1C8-F918-4FA5-9BA9-E708D2C866CF}"/>
    <cellStyle name="Comma 7 2 6 4 2 2" xfId="14080" xr:uid="{9CA8BC46-ECB8-4EA8-99DE-4E0ECAAF5DE3}"/>
    <cellStyle name="Comma 7 2 6 4 2 2 2" xfId="46698" xr:uid="{951D9EE4-BC31-4C04-B718-FA59EC892919}"/>
    <cellStyle name="Comma 7 2 6 4 2 2 3" xfId="34070" xr:uid="{093C7D52-2880-43F9-9D53-6077E24B9679}"/>
    <cellStyle name="Comma 7 2 6 4 2 3" xfId="21440" xr:uid="{02F80266-CB78-4820-A96F-F321C3EBC27B}"/>
    <cellStyle name="Comma 7 2 6 4 2 3 2" xfId="40417" xr:uid="{34BE30A9-46D4-4077-81B1-77006870F117}"/>
    <cellStyle name="Comma 7 2 6 4 2 4" xfId="27777" xr:uid="{D570A170-19E4-4A7C-980B-A5E7C99B0873}"/>
    <cellStyle name="Comma 7 2 6 4 3" xfId="10584" xr:uid="{0C08DC06-365E-4AA4-A0A1-BD803DFF35D3}"/>
    <cellStyle name="Comma 7 2 6 4 3 2" xfId="43201" xr:uid="{61CD4D07-316D-49F8-8132-AEEEE0F8870B}"/>
    <cellStyle name="Comma 7 2 6 4 3 3" xfId="30573" xr:uid="{E4E44ADB-D911-4943-A5F4-B92BC7B412C3}"/>
    <cellStyle name="Comma 7 2 6 4 4" xfId="17944" xr:uid="{2201DAD4-1FB4-4197-9EFC-27D49C16E088}"/>
    <cellStyle name="Comma 7 2 6 4 4 2" xfId="36920" xr:uid="{166BBF11-D4FB-4204-8AF8-7974D347F820}"/>
    <cellStyle name="Comma 7 2 6 4 5" xfId="24280" xr:uid="{796E352D-8203-4512-B84B-75070D9A212B}"/>
    <cellStyle name="Comma 7 2 6 5" xfId="5831" xr:uid="{729AA2F0-AC3D-45F1-9B10-5D2E3A0A73DA}"/>
    <cellStyle name="Comma 7 2 6 5 2" xfId="13196" xr:uid="{8F2F3269-C857-4613-8D1B-E837B1305BD1}"/>
    <cellStyle name="Comma 7 2 6 5 2 2" xfId="45814" xr:uid="{D99884E4-299B-4C3D-9A70-49C3BB76DAAB}"/>
    <cellStyle name="Comma 7 2 6 5 2 3" xfId="33186" xr:uid="{9CD8D171-8FA6-4B2E-8C53-CD7DA709BD0A}"/>
    <cellStyle name="Comma 7 2 6 5 3" xfId="20556" xr:uid="{8FD1313B-4A3B-4397-9C8B-BF5A7201F4B4}"/>
    <cellStyle name="Comma 7 2 6 5 3 2" xfId="39533" xr:uid="{AD8E7167-CFA7-4FEB-AFD5-8E52DF7894C4}"/>
    <cellStyle name="Comma 7 2 6 5 4" xfId="26893" xr:uid="{E0A6DA8A-AE98-431F-9091-6C84AF054916}"/>
    <cellStyle name="Comma 7 2 6 6" xfId="2279" xr:uid="{6A293312-60FF-4EC9-B45F-860784EDD604}"/>
    <cellStyle name="Comma 7 2 6 6 2" xfId="9704" xr:uid="{07C88B86-6BEB-4042-9EAB-6B72FAD4F4F0}"/>
    <cellStyle name="Comma 7 2 6 6 2 2" xfId="42317" xr:uid="{A1375813-4A9E-4DEA-9481-A9EC5E90769E}"/>
    <cellStyle name="Comma 7 2 6 6 3" xfId="17064" xr:uid="{154D7393-3FA9-4ACB-9437-5E5D50716563}"/>
    <cellStyle name="Comma 7 2 6 6 4" xfId="29689" xr:uid="{2F8626B9-6E28-4776-9AF8-D88D6EF00AD3}"/>
    <cellStyle name="Comma 7 2 6 7" xfId="36004" xr:uid="{162732E7-6BC9-4C94-AD1B-579E9BBA8FFA}"/>
    <cellStyle name="Comma 7 2 6 8" xfId="23392" xr:uid="{0685FDE3-08FC-485C-A1EA-D4446F03644C}"/>
    <cellStyle name="Comma 7 2 7" xfId="2045" xr:uid="{7E95CA28-C0C8-4663-A0BE-54C1C19087FD}"/>
    <cellStyle name="Comma 7 2 7 2" xfId="2621" xr:uid="{80F5E16E-D67D-4802-9E29-EB89157D756D}"/>
    <cellStyle name="Comma 7 2 7 2 2" xfId="4355" xr:uid="{4505E13F-8474-4665-B228-07E7F25D6863}"/>
    <cellStyle name="Comma 7 2 7 2 2 2" xfId="7853" xr:uid="{239293B0-2C49-4250-8DEA-51EACFC7B7C2}"/>
    <cellStyle name="Comma 7 2 7 2 2 2 2" xfId="15218" xr:uid="{B5930BB7-EADA-4E9C-BC29-C0C0295180EC}"/>
    <cellStyle name="Comma 7 2 7 2 2 2 2 2" xfId="47836" xr:uid="{FEA3570A-4D4D-4066-96A4-E9131E0009E0}"/>
    <cellStyle name="Comma 7 2 7 2 2 2 2 3" xfId="35208" xr:uid="{9F84C7E6-FE67-4676-9880-A14F186BC7AD}"/>
    <cellStyle name="Comma 7 2 7 2 2 2 3" xfId="22578" xr:uid="{767221D5-2C95-4147-A8A9-71DF9589CA7B}"/>
    <cellStyle name="Comma 7 2 7 2 2 2 3 2" xfId="41555" xr:uid="{88B3119D-BFD8-4391-837F-637D9C18B1B0}"/>
    <cellStyle name="Comma 7 2 7 2 2 2 4" xfId="28915" xr:uid="{EB5BC651-6DB6-49BB-9DF8-C9B22D36AB37}"/>
    <cellStyle name="Comma 7 2 7 2 2 3" xfId="5235" xr:uid="{0A56E8AA-61E9-4C23-B24D-01E8D295F54B}"/>
    <cellStyle name="Comma 7 2 7 2 2 3 2" xfId="12600" xr:uid="{8CE4F556-195D-402D-AD3E-6BCF17E026E3}"/>
    <cellStyle name="Comma 7 2 7 2 2 3 2 2" xfId="45218" xr:uid="{ACDCB0CC-D6E6-4A28-9489-C3D9B30126DF}"/>
    <cellStyle name="Comma 7 2 7 2 2 3 2 3" xfId="32590" xr:uid="{96161081-E6F2-4EAC-BA6D-A735065FF572}"/>
    <cellStyle name="Comma 7 2 7 2 2 3 3" xfId="19960" xr:uid="{88F75463-C6C5-4AAB-BC6E-A563947D12FB}"/>
    <cellStyle name="Comma 7 2 7 2 2 3 3 2" xfId="38937" xr:uid="{20500061-B672-4E1C-9BF1-44F210114B35}"/>
    <cellStyle name="Comma 7 2 7 2 2 3 4" xfId="26297" xr:uid="{E1A74237-12F1-4FF6-975B-B5917305FF76}"/>
    <cellStyle name="Comma 7 2 7 2 2 4" xfId="11721" xr:uid="{9E08B5A0-F806-4E20-A0E5-AAC4A4BAE46C}"/>
    <cellStyle name="Comma 7 2 7 2 2 4 2" xfId="44339" xr:uid="{0484FC9F-83AF-45AF-927A-30AB41D82AF2}"/>
    <cellStyle name="Comma 7 2 7 2 2 4 3" xfId="31711" xr:uid="{86373F93-94A2-4C12-ADC2-177CE2EE50E9}"/>
    <cellStyle name="Comma 7 2 7 2 2 5" xfId="19081" xr:uid="{2866B87E-EFEC-4430-A329-66D6F536F257}"/>
    <cellStyle name="Comma 7 2 7 2 2 5 2" xfId="38058" xr:uid="{C9F92840-E521-472D-A83E-1A4D6B7855B4}"/>
    <cellStyle name="Comma 7 2 7 2 2 6" xfId="25418" xr:uid="{1FC8D6BC-9472-40D7-BB6F-AE10BB1F96A4}"/>
    <cellStyle name="Comma 7 2 7 2 3" xfId="3501" xr:uid="{C23E7507-2621-4EF1-93DA-A2832084F9E2}"/>
    <cellStyle name="Comma 7 2 7 2 3 2" xfId="6998" xr:uid="{5D46B5A2-46EF-4F49-95EC-171400DD9EE7}"/>
    <cellStyle name="Comma 7 2 7 2 3 2 2" xfId="14363" xr:uid="{6CF5C3D7-3F08-4A49-BBE2-190FA4E9447F}"/>
    <cellStyle name="Comma 7 2 7 2 3 2 2 2" xfId="46981" xr:uid="{94CD3393-52AA-4A07-B88B-F9FAC9C7766C}"/>
    <cellStyle name="Comma 7 2 7 2 3 2 2 3" xfId="34353" xr:uid="{FDC32BFE-5F0B-4EE9-9E59-45C067E9B769}"/>
    <cellStyle name="Comma 7 2 7 2 3 2 3" xfId="21723" xr:uid="{C55570FA-9471-4E11-9759-699B4F730983}"/>
    <cellStyle name="Comma 7 2 7 2 3 2 3 2" xfId="40700" xr:uid="{E434200C-B1D7-4462-BF44-87F399E43803}"/>
    <cellStyle name="Comma 7 2 7 2 3 2 4" xfId="28060" xr:uid="{37837997-D379-4F11-8E74-B1ABAA3CEAAC}"/>
    <cellStyle name="Comma 7 2 7 2 3 3" xfId="10867" xr:uid="{FD08FFA7-469C-40C5-B853-E41CB422E8B1}"/>
    <cellStyle name="Comma 7 2 7 2 3 3 2" xfId="43484" xr:uid="{FBDB08D3-1DC3-4C01-B580-CA2F58F3F565}"/>
    <cellStyle name="Comma 7 2 7 2 3 3 3" xfId="30856" xr:uid="{1BF01C5B-3709-4858-B18C-DB361443A1B2}"/>
    <cellStyle name="Comma 7 2 7 2 3 4" xfId="18227" xr:uid="{C1057959-BD8D-4ECF-9FE4-4963F641B9B5}"/>
    <cellStyle name="Comma 7 2 7 2 3 4 2" xfId="37203" xr:uid="{53470B9A-5B63-4E3A-97AB-7CE629292372}"/>
    <cellStyle name="Comma 7 2 7 2 3 5" xfId="24563" xr:uid="{98F9EDC2-223A-4450-A4EF-DF8E11EA6BCF}"/>
    <cellStyle name="Comma 7 2 7 2 4" xfId="6120" xr:uid="{351F3076-F32E-4BC2-9350-8DCA1B16B8BB}"/>
    <cellStyle name="Comma 7 2 7 2 4 2" xfId="13485" xr:uid="{4F023389-A39D-4630-A2BE-E011E5FBD7DF}"/>
    <cellStyle name="Comma 7 2 7 2 4 2 2" xfId="46103" xr:uid="{E8DEE289-DA67-43FA-A502-7C120B5EAC9C}"/>
    <cellStyle name="Comma 7 2 7 2 4 2 3" xfId="33475" xr:uid="{53563DAF-128B-4C6A-9EA4-7A77D1B6DEE5}"/>
    <cellStyle name="Comma 7 2 7 2 4 3" xfId="20845" xr:uid="{EBE1BE75-13DD-43C0-8B20-CADDE0AC9833}"/>
    <cellStyle name="Comma 7 2 7 2 4 3 2" xfId="39822" xr:uid="{89BFA13D-119D-4EC8-8CE8-3BB00668B264}"/>
    <cellStyle name="Comma 7 2 7 2 4 4" xfId="27182" xr:uid="{B3EEC9D1-85EF-432A-83A6-153087D20B6B}"/>
    <cellStyle name="Comma 7 2 7 2 5" xfId="9991" xr:uid="{192A0FC3-1DB1-4B4F-B120-F272C0C946D0}"/>
    <cellStyle name="Comma 7 2 7 2 5 2" xfId="42606" xr:uid="{96FB91B0-B12D-4F99-A8F7-A6EBD98A5DEF}"/>
    <cellStyle name="Comma 7 2 7 2 5 3" xfId="29978" xr:uid="{03F5BF79-BC30-4DDA-AA75-91E975143D98}"/>
    <cellStyle name="Comma 7 2 7 2 6" xfId="17351" xr:uid="{0BED6240-1A0E-40B9-B767-888B7E6F7C23}"/>
    <cellStyle name="Comma 7 2 7 2 6 2" xfId="36325" xr:uid="{E5E441F5-3109-471F-980B-8CC8F757B553}"/>
    <cellStyle name="Comma 7 2 7 2 7" xfId="23685" xr:uid="{4763E42C-B24D-47E0-A983-B6AC98615003}"/>
    <cellStyle name="Comma 7 2 7 3" xfId="3917" xr:uid="{263B3967-79EF-4F2D-A77E-FB1FCEEA85C2}"/>
    <cellStyle name="Comma 7 2 7 3 2" xfId="7414" xr:uid="{5F7E1944-49A2-4773-AD69-4C57752DDB13}"/>
    <cellStyle name="Comma 7 2 7 3 2 2" xfId="14779" xr:uid="{09DB7CCC-FFED-4729-A823-5B2B66B46B31}"/>
    <cellStyle name="Comma 7 2 7 3 2 2 2" xfId="47397" xr:uid="{E3E89BF4-6B01-43F0-9012-CCC646E777E8}"/>
    <cellStyle name="Comma 7 2 7 3 2 2 3" xfId="34769" xr:uid="{042D7B9B-B33B-4EDA-8F56-F5BD9A4F1EED}"/>
    <cellStyle name="Comma 7 2 7 3 2 3" xfId="22139" xr:uid="{2E0F4E92-384A-40CB-94CB-EC1006B1EFB8}"/>
    <cellStyle name="Comma 7 2 7 3 2 3 2" xfId="41116" xr:uid="{FCCE9053-DAA4-4CBA-8BBE-082C0381C0B8}"/>
    <cellStyle name="Comma 7 2 7 3 2 4" xfId="28476" xr:uid="{DD65D6DE-C106-4D23-8EE9-758F4AE34F1E}"/>
    <cellStyle name="Comma 7 2 7 3 3" xfId="4792" xr:uid="{A7F1EA5B-B0EC-43EB-AB2B-E32478CC0414}"/>
    <cellStyle name="Comma 7 2 7 3 3 2" xfId="12157" xr:uid="{4A923440-34AD-4B81-BD9A-FE7AF49FAAB2}"/>
    <cellStyle name="Comma 7 2 7 3 3 2 2" xfId="44775" xr:uid="{5736EC20-B1F9-46CD-8AC0-4CF69FF8B554}"/>
    <cellStyle name="Comma 7 2 7 3 3 2 3" xfId="32147" xr:uid="{88F2AA7B-9D1E-44FB-A862-4E5DC2B6D0A8}"/>
    <cellStyle name="Comma 7 2 7 3 3 3" xfId="19517" xr:uid="{D551C123-69F9-4ADC-9368-AA952E443AE1}"/>
    <cellStyle name="Comma 7 2 7 3 3 3 2" xfId="38494" xr:uid="{D41C25F4-30AF-4DAD-9BB0-FD3BCAD13473}"/>
    <cellStyle name="Comma 7 2 7 3 3 4" xfId="25854" xr:uid="{2E073F6D-C091-4596-8C0C-2591D10D12C5}"/>
    <cellStyle name="Comma 7 2 7 3 4" xfId="11283" xr:uid="{B6D5AFDC-1DF1-4566-AF9F-ED7BBE377120}"/>
    <cellStyle name="Comma 7 2 7 3 4 2" xfId="43900" xr:uid="{12B85DE8-98FC-4EA9-8CD5-96C29892D6DF}"/>
    <cellStyle name="Comma 7 2 7 3 4 3" xfId="31272" xr:uid="{7136466E-60CE-417C-B5C5-97237FA6874D}"/>
    <cellStyle name="Comma 7 2 7 3 5" xfId="18643" xr:uid="{A8D0243B-36DD-4E21-BDD8-EAA00818A146}"/>
    <cellStyle name="Comma 7 2 7 3 5 2" xfId="37619" xr:uid="{7AEADDB9-4566-4453-AC22-A415EA6FA0D9}"/>
    <cellStyle name="Comma 7 2 7 3 6" xfId="24979" xr:uid="{9FB79A46-D1F5-44D4-82F6-F294E8F25949}"/>
    <cellStyle name="Comma 7 2 7 4" xfId="3067" xr:uid="{FDDC443F-E27D-4F2B-A566-44A6BB66186A}"/>
    <cellStyle name="Comma 7 2 7 4 2" xfId="6564" xr:uid="{6B143736-411B-4BFA-A388-B293C056A2E8}"/>
    <cellStyle name="Comma 7 2 7 4 2 2" xfId="13929" xr:uid="{BF42E62D-FAE8-4964-8C6B-B1F2F971B1ED}"/>
    <cellStyle name="Comma 7 2 7 4 2 2 2" xfId="46547" xr:uid="{A7CBAA2C-21F4-4989-86E8-FE9710B7B070}"/>
    <cellStyle name="Comma 7 2 7 4 2 2 3" xfId="33919" xr:uid="{BF8D52E5-163C-4E0F-9564-2FE6FFF57983}"/>
    <cellStyle name="Comma 7 2 7 4 2 3" xfId="21289" xr:uid="{5DBF2C4E-D9D8-4DA2-9286-79558C63E06C}"/>
    <cellStyle name="Comma 7 2 7 4 2 3 2" xfId="40266" xr:uid="{1958F06A-3369-4D4B-B9F5-C1AEA89558AC}"/>
    <cellStyle name="Comma 7 2 7 4 2 4" xfId="27626" xr:uid="{CDA47B60-9148-4148-94F2-537473286F8F}"/>
    <cellStyle name="Comma 7 2 7 4 3" xfId="10433" xr:uid="{289B0BD3-4C9E-48E1-BA92-AC84D0C283B4}"/>
    <cellStyle name="Comma 7 2 7 4 3 2" xfId="43050" xr:uid="{CAE5EC1A-4438-4FDC-AE29-2A1BE24BC140}"/>
    <cellStyle name="Comma 7 2 7 4 3 3" xfId="30422" xr:uid="{E3F9DEED-D656-4D9D-AD44-C63FE9A05EB0}"/>
    <cellStyle name="Comma 7 2 7 4 4" xfId="17793" xr:uid="{DF62A4C7-3E75-4C4E-B9FF-937CD5FAEB05}"/>
    <cellStyle name="Comma 7 2 7 4 4 2" xfId="36769" xr:uid="{A74FAA1D-7D04-4EA9-A3EB-39443B27B5FE}"/>
    <cellStyle name="Comma 7 2 7 4 5" xfId="24129" xr:uid="{8252BDA4-E659-4843-8989-ED578C4D7F63}"/>
    <cellStyle name="Comma 7 2 7 5" xfId="5677" xr:uid="{40BA6DAA-B576-4663-9A7C-573F3A951EAB}"/>
    <cellStyle name="Comma 7 2 7 5 2" xfId="13042" xr:uid="{A8FF8C58-C8BA-4DA2-8025-1CB23B2A0E05}"/>
    <cellStyle name="Comma 7 2 7 5 2 2" xfId="45660" xr:uid="{49BD34D2-233D-4215-A6D1-164276AB0A5A}"/>
    <cellStyle name="Comma 7 2 7 5 2 3" xfId="33032" xr:uid="{BD064391-C416-4474-9D8A-C33D07FCA6E6}"/>
    <cellStyle name="Comma 7 2 7 5 3" xfId="20402" xr:uid="{23B5C102-94CD-4CB0-B80E-FFB1D5AE6589}"/>
    <cellStyle name="Comma 7 2 7 5 3 2" xfId="39379" xr:uid="{98D04F6D-C3B2-4015-900C-798627438771}"/>
    <cellStyle name="Comma 7 2 7 5 4" xfId="26739" xr:uid="{ABD0D9EE-6CCF-40C5-8592-ECA584AD4D32}"/>
    <cellStyle name="Comma 7 2 7 6" xfId="9550" xr:uid="{25E9A1C2-1318-4D26-999D-7757045A69EA}"/>
    <cellStyle name="Comma 7 2 7 6 2" xfId="42163" xr:uid="{0BF5C9E1-3104-4520-AA91-76B05AE353B9}"/>
    <cellStyle name="Comma 7 2 7 6 3" xfId="29535" xr:uid="{8FFF5DD5-5259-4C76-B7A4-1D25A02D9E62}"/>
    <cellStyle name="Comma 7 2 7 7" xfId="16910" xr:uid="{2297791F-B198-49CF-BE8C-1DEC576557ED}"/>
    <cellStyle name="Comma 7 2 7 7 2" xfId="35805" xr:uid="{DE5C3183-3086-45B6-BDF7-A9420A5B912F}"/>
    <cellStyle name="Comma 7 2 7 8" xfId="23237" xr:uid="{62FBB9E1-BD3C-4EC7-87F5-46F5710BD4D1}"/>
    <cellStyle name="Comma 7 2 8" xfId="2964" xr:uid="{390CDD81-CA3B-488C-BDF4-371876B1E7B5}"/>
    <cellStyle name="Comma 7 2 8 2" xfId="6461" xr:uid="{DF4F4A5E-6700-401C-96E5-C5594DA0310A}"/>
    <cellStyle name="Comma 7 2 8 2 2" xfId="13826" xr:uid="{46860739-B492-4FF0-B78C-B042D32A2E08}"/>
    <cellStyle name="Comma 7 2 8 2 2 2" xfId="46444" xr:uid="{0A3323A3-3BEA-4737-828D-EA6FECB4FF9D}"/>
    <cellStyle name="Comma 7 2 8 2 2 3" xfId="33816" xr:uid="{2F28C232-7588-440D-8FBA-01370E5217AA}"/>
    <cellStyle name="Comma 7 2 8 2 3" xfId="21186" xr:uid="{E29481E9-B328-4C0A-A4DD-FA8756E18CEC}"/>
    <cellStyle name="Comma 7 2 8 2 3 2" xfId="40163" xr:uid="{FB3B78BE-4072-4A22-9E23-93EC6AC1F166}"/>
    <cellStyle name="Comma 7 2 8 2 4" xfId="27523" xr:uid="{62619927-E91E-4DAC-953D-4FBFB3D69DCE}"/>
    <cellStyle name="Comma 7 2 8 3" xfId="5568" xr:uid="{362963F3-D754-4A63-801F-97DD63E3F4FD}"/>
    <cellStyle name="Comma 7 2 8 3 2" xfId="12933" xr:uid="{93087F22-A815-495E-B381-464ADC8F48ED}"/>
    <cellStyle name="Comma 7 2 8 3 2 2" xfId="45551" xr:uid="{4BC8C333-7F13-46E9-BDB4-DAFF96D7707C}"/>
    <cellStyle name="Comma 7 2 8 3 2 3" xfId="32923" xr:uid="{B9D1E249-3650-4E54-9242-0004E99D0D50}"/>
    <cellStyle name="Comma 7 2 8 3 3" xfId="20293" xr:uid="{1A61B17A-F0B2-4BCF-BFEB-CE3CED9DD6FE}"/>
    <cellStyle name="Comma 7 2 8 3 3 2" xfId="39270" xr:uid="{623B78E4-15CC-43D9-ADA8-151D5234DC69}"/>
    <cellStyle name="Comma 7 2 8 3 4" xfId="26630" xr:uid="{67501C62-4119-4736-AB2D-754701202A5E}"/>
    <cellStyle name="Comma 7 2 8 4" xfId="10330" xr:uid="{21FA8D68-8F6B-4742-B0CE-87ED30538FA6}"/>
    <cellStyle name="Comma 7 2 8 4 2" xfId="42947" xr:uid="{3807CE9C-EE8F-443E-9179-EFEE2AE052E8}"/>
    <cellStyle name="Comma 7 2 8 4 3" xfId="30319" xr:uid="{130CD560-202F-4C6C-97CA-9F532833BE4B}"/>
    <cellStyle name="Comma 7 2 8 5" xfId="17690" xr:uid="{D3C8056B-200F-4E1D-8675-434FEC773BDE}"/>
    <cellStyle name="Comma 7 2 8 5 2" xfId="36666" xr:uid="{893BE604-E8FE-43C2-9982-16C34440C06D}"/>
    <cellStyle name="Comma 7 2 8 6" xfId="24026" xr:uid="{C4F53B2D-FF7E-46F4-AA1F-EF306D9B4025}"/>
    <cellStyle name="Comma 7 2 9" xfId="206" xr:uid="{CD937DD6-2845-455D-BCB7-F1FD1D3512ED}"/>
    <cellStyle name="Comma 7 2 9 10" xfId="29318" xr:uid="{D8234A77-3745-48AD-B5A1-279B55FD7D3E}"/>
    <cellStyle name="Comma 7 2 9 2" xfId="281" xr:uid="{CAC5CCAE-E19D-4B76-9DA2-87A89D69E84F}"/>
    <cellStyle name="Comma 7 2 9 2 2" xfId="912" xr:uid="{10593FCA-1D7E-441E-B8D2-AC9B2AD1701F}"/>
    <cellStyle name="Comma 7 2 9 2 2 2" xfId="8771" xr:uid="{BBB6D55E-BD70-4156-A019-C797B6CEF61F}"/>
    <cellStyle name="Comma 7 2 9 2 2 3" xfId="16131" xr:uid="{D67FC272-81C7-4CD9-BE93-7F0D0DE83102}"/>
    <cellStyle name="Comma 7 2 9 2 3" xfId="8384" xr:uid="{A6B859BA-1B47-44A7-9B2C-825CD3229D35}"/>
    <cellStyle name="Comma 7 2 9 2 4" xfId="15745" xr:uid="{6E3F87FA-DE34-4E48-9A0A-B9AF003B51F0}"/>
    <cellStyle name="Comma 7 2 9 2 5" xfId="41954" xr:uid="{A2FCC698-5D73-4F20-AE5B-B5F02DEEE384}"/>
    <cellStyle name="Comma 7 2 9 3" xfId="322" xr:uid="{7A775ACA-AD4C-4340-834B-55E01DAB427A}"/>
    <cellStyle name="Comma 7 2 9 3 2" xfId="942" xr:uid="{43A415BB-0DBB-4BFC-A60A-BD4B309936D7}"/>
    <cellStyle name="Comma 7 2 9 3 2 2" xfId="8799" xr:uid="{9A99C991-3B92-4000-8958-B86B5B871D68}"/>
    <cellStyle name="Comma 7 2 9 3 2 3" xfId="16159" xr:uid="{35D95445-6B25-4768-A242-0AAC98E76053}"/>
    <cellStyle name="Comma 7 2 9 3 3" xfId="8423" xr:uid="{0CC5D33B-1DF5-4193-A898-66ED7538AEA4}"/>
    <cellStyle name="Comma 7 2 9 3 4" xfId="15784" xr:uid="{5AA91CBE-F106-4C84-8EA7-1A964CBA78E7}"/>
    <cellStyle name="Comma 7 2 9 4" xfId="337" xr:uid="{D48C061D-495B-4773-9341-97C67E26A4EC}"/>
    <cellStyle name="Comma 7 2 9 4 2" xfId="954" xr:uid="{BE95C94A-7AAC-4A9C-A3B9-3115B372C81F}"/>
    <cellStyle name="Comma 7 2 9 4 2 2" xfId="8810" xr:uid="{EBA2512A-6D51-476A-B833-6083933C668C}"/>
    <cellStyle name="Comma 7 2 9 4 2 3" xfId="16170" xr:uid="{858BF8FE-946C-41A8-8964-29E61F1D539C}"/>
    <cellStyle name="Comma 7 2 9 4 3" xfId="8437" xr:uid="{4A92F656-B850-479B-9476-0EC348F8534E}"/>
    <cellStyle name="Comma 7 2 9 4 4" xfId="15798" xr:uid="{B9DA1588-0647-4C57-9DB0-B9DD39CBF77B}"/>
    <cellStyle name="Comma 7 2 9 5" xfId="720" xr:uid="{8F573FA6-4216-4F79-93C3-A702C3E8AE88}"/>
    <cellStyle name="Comma 7 2 9 5 2" xfId="1048" xr:uid="{8E44B7ED-D0AD-48F7-9C64-3FF7427798DE}"/>
    <cellStyle name="Comma 7 2 9 5 2 2" xfId="8904" xr:uid="{2EB38452-23B0-4381-9D05-BF5096A906E0}"/>
    <cellStyle name="Comma 7 2 9 5 2 3" xfId="16264" xr:uid="{DE16C965-8CF7-4370-9FB8-62419E09925E}"/>
    <cellStyle name="Comma 7 2 9 5 3" xfId="8599" xr:uid="{127237ED-C670-40AB-9B16-A1737530497A}"/>
    <cellStyle name="Comma 7 2 9 5 4" xfId="15959" xr:uid="{FBAC708D-BF67-4AA6-B708-A3036E11EAA9}"/>
    <cellStyle name="Comma 7 2 9 6" xfId="893" xr:uid="{F5FC74DD-8669-4117-9289-E3B58675C6F3}"/>
    <cellStyle name="Comma 7 2 9 6 2" xfId="8758" xr:uid="{4E58ED81-9290-41F8-9FC2-72EC947D78E1}"/>
    <cellStyle name="Comma 7 2 9 6 3" xfId="16118" xr:uid="{15E119D6-BBCC-45F3-8AE5-AA41EFEC96FD}"/>
    <cellStyle name="Comma 7 2 9 7" xfId="1614" xr:uid="{1569A376-67F6-474D-9B6F-EB2ABC63728D}"/>
    <cellStyle name="Comma 7 2 9 8" xfId="8344" xr:uid="{757BB945-1ECC-475F-8C25-8A0C1DD78041}"/>
    <cellStyle name="Comma 7 2 9 9" xfId="15705" xr:uid="{27D8022D-C5E8-46CD-8667-62CD6BC7EE8B}"/>
    <cellStyle name="Comma 7 20" xfId="1162" xr:uid="{F1615583-00A7-49B4-BB11-1736F7928C58}"/>
    <cellStyle name="Comma 7 20 2" xfId="1172" xr:uid="{5B956180-2192-4445-AD3D-C39BEFDAAD6A}"/>
    <cellStyle name="Comma 7 20 2 2" xfId="9007" xr:uid="{806741E7-20E8-473A-A2A7-75686DF7948F}"/>
    <cellStyle name="Comma 7 20 2 3" xfId="16367" xr:uid="{7D796071-D2BC-4480-87E0-A39478F08466}"/>
    <cellStyle name="Comma 7 20 2 4" xfId="35691" xr:uid="{695195AB-7B77-42E3-905B-46CB80283522}"/>
    <cellStyle name="Comma 7 20 3" xfId="9000" xr:uid="{D097E154-F9F9-4E97-9705-7090DDC97770}"/>
    <cellStyle name="Comma 7 20 4" xfId="16360" xr:uid="{243DE2D3-697C-4205-A592-F2D6D53A986A}"/>
    <cellStyle name="Comma 7 20 5" xfId="23162" xr:uid="{92B3EBA1-8042-4721-B790-A169ED9C0EE1}"/>
    <cellStyle name="Comma 7 21" xfId="1472" xr:uid="{0AEDAA1C-6A6F-417C-8C4E-19AF4CD632B7}"/>
    <cellStyle name="Comma 7 21 2" xfId="9106" xr:uid="{841A65D1-078F-4654-A0D7-CFA9CDE5C211}"/>
    <cellStyle name="Comma 7 21 2 2" xfId="42096" xr:uid="{4E56ED1A-032C-4221-8951-66EE9483AE69}"/>
    <cellStyle name="Comma 7 21 3" xfId="16466" xr:uid="{33DBC4E4-78A1-4F39-B65B-C8A29BB5AC5F}"/>
    <cellStyle name="Comma 7 21 4" xfId="29468" xr:uid="{52239D82-F41E-4777-B45C-4AEEDB0B5C46}"/>
    <cellStyle name="Comma 7 22" xfId="8338" xr:uid="{86162731-9D5B-4CD8-ACDE-765481B97249}"/>
    <cellStyle name="Comma 7 22 2" xfId="35587" xr:uid="{73980BB2-667F-4B50-9C20-2F5B4155AF45}"/>
    <cellStyle name="Comma 7 23" xfId="15699" xr:uid="{98C7A3B9-FE1F-498B-8C48-55ACA0A30478}"/>
    <cellStyle name="Comma 7 23 2" xfId="48208" xr:uid="{F0E5133D-CF0D-4D86-BFD5-ED7A56CB8259}"/>
    <cellStyle name="Comma 7 24" xfId="23056" xr:uid="{71CD37E0-1BDA-4719-B53C-FE46524D2CEB}"/>
    <cellStyle name="Comma 7 25" xfId="198" xr:uid="{320EE413-5E6A-4BA7-8ADE-30E50960B7ED}"/>
    <cellStyle name="Comma 7 3" xfId="314" xr:uid="{FC6403C6-7C0A-44E7-9DCE-E9773282EC05}"/>
    <cellStyle name="Comma 7 3 10" xfId="1758" xr:uid="{9C137980-C215-4887-A1EA-4B9CF4395435}"/>
    <cellStyle name="Comma 7 3 10 2" xfId="9296" xr:uid="{3A2C42B3-D2BD-4996-8E0D-5FEFC85DCF69}"/>
    <cellStyle name="Comma 7 3 10 2 2" xfId="42174" xr:uid="{FA888089-7F19-44D9-A2CC-186CB37F000D}"/>
    <cellStyle name="Comma 7 3 10 3" xfId="16656" xr:uid="{82AA4F44-4D7F-4EEC-A988-2DFC057CDA9C}"/>
    <cellStyle name="Comma 7 3 10 4" xfId="29546" xr:uid="{B3A3EC25-FC08-4A29-A88C-97A31B703DD6}"/>
    <cellStyle name="Comma 7 3 11" xfId="1551" xr:uid="{7F54F625-5AF2-454B-9CD5-925746E371E3}"/>
    <cellStyle name="Comma 7 3 11 2" xfId="9165" xr:uid="{A6704FD8-5F0C-4175-9369-3F5E7D76C77F}"/>
    <cellStyle name="Comma 7 3 11 3" xfId="16525" xr:uid="{0587B886-AE43-4E13-9F4D-DE8142A0A781}"/>
    <cellStyle name="Comma 7 3 11 4" xfId="35822" xr:uid="{4F411A48-3A2E-4EA6-95D5-C99588E0F1F8}"/>
    <cellStyle name="Comma 7 3 12" xfId="8324" xr:uid="{9C8C18D3-F3E5-4E69-B648-6117A2D7CD1D}"/>
    <cellStyle name="Comma 7 3 12 2" xfId="15687" xr:uid="{3B1DFB71-F425-4DD7-8DF2-B66BF3DBA426}"/>
    <cellStyle name="Comma 7 3 12 3" xfId="48271" xr:uid="{AB880F5D-DDAE-4B96-934D-4714894F40B9}"/>
    <cellStyle name="Comma 7 3 13" xfId="8415" xr:uid="{4E2DD1B9-D629-4404-975A-7B1728B814BB}"/>
    <cellStyle name="Comma 7 3 14" xfId="15776" xr:uid="{1F120A49-AD44-436D-A1B8-5B3C22326C4E}"/>
    <cellStyle name="Comma 7 3 15" xfId="23248" xr:uid="{DA38DE87-682E-4C9E-A897-F9A8089849FC}"/>
    <cellStyle name="Comma 7 3 2" xfId="635" xr:uid="{0F0ED7F0-FFC9-4E57-92E5-462940E8050A}"/>
    <cellStyle name="Comma 7 3 2 10" xfId="23324" xr:uid="{F567C139-B544-4C8E-8B53-3B4DE555F718}"/>
    <cellStyle name="Comma 7 3 2 2" xfId="1020" xr:uid="{E90DB5BD-D373-4C15-9C6C-237DA10140C7}"/>
    <cellStyle name="Comma 7 3 2 2 2" xfId="2863" xr:uid="{14BA55E4-93A1-4C4A-A548-6B8C72DA7A15}"/>
    <cellStyle name="Comma 7 3 2 2 2 2" xfId="4595" xr:uid="{B15BA6E0-AF8C-4FB7-A2BF-9AD2F7B31547}"/>
    <cellStyle name="Comma 7 3 2 2 2 2 2" xfId="8093" xr:uid="{8AC22604-CC8B-4F51-8A13-BB8B522D0812}"/>
    <cellStyle name="Comma 7 3 2 2 2 2 2 2" xfId="15458" xr:uid="{EB1E44A7-1CB5-4558-8B97-19F8CCA831E0}"/>
    <cellStyle name="Comma 7 3 2 2 2 2 2 2 2" xfId="48076" xr:uid="{86E027E8-C6D2-4306-AEB7-67CBBD2978AC}"/>
    <cellStyle name="Comma 7 3 2 2 2 2 2 2 3" xfId="35448" xr:uid="{C7BC7FEB-DA4A-40FC-A260-D9B71073996C}"/>
    <cellStyle name="Comma 7 3 2 2 2 2 2 3" xfId="22818" xr:uid="{17CC0EA6-1018-4C2D-B9DA-EE220CDC2934}"/>
    <cellStyle name="Comma 7 3 2 2 2 2 2 3 2" xfId="41795" xr:uid="{CF985FCA-CB5D-4F2F-B355-D78CBD8DEC2E}"/>
    <cellStyle name="Comma 7 3 2 2 2 2 2 4" xfId="29155" xr:uid="{E1F88819-2E64-4DD4-A567-219657079C64}"/>
    <cellStyle name="Comma 7 3 2 2 2 2 3" xfId="5475" xr:uid="{F1405AAB-93B6-45E5-A73A-F84C127FCFED}"/>
    <cellStyle name="Comma 7 3 2 2 2 2 3 2" xfId="12840" xr:uid="{EDE1172E-C9BB-4AD9-876F-05F7F02DB1C3}"/>
    <cellStyle name="Comma 7 3 2 2 2 2 3 2 2" xfId="45458" xr:uid="{0069D19E-6A48-4FE8-B504-6EDEBC66184D}"/>
    <cellStyle name="Comma 7 3 2 2 2 2 3 2 3" xfId="32830" xr:uid="{361FB003-72DE-4B53-805D-434C18A58B84}"/>
    <cellStyle name="Comma 7 3 2 2 2 2 3 3" xfId="20200" xr:uid="{18753286-85C4-4221-86A5-775AC8F1EDD3}"/>
    <cellStyle name="Comma 7 3 2 2 2 2 3 3 2" xfId="39177" xr:uid="{40C04273-DBC2-44E3-B5FC-EEC045554EA7}"/>
    <cellStyle name="Comma 7 3 2 2 2 2 3 4" xfId="26537" xr:uid="{D429EC3A-3068-4B61-91BC-D0DC24F03BD4}"/>
    <cellStyle name="Comma 7 3 2 2 2 2 4" xfId="11961" xr:uid="{D901BBCA-C60C-47A0-9848-BF6BD9ABCBB7}"/>
    <cellStyle name="Comma 7 3 2 2 2 2 4 2" xfId="44579" xr:uid="{12A04515-050F-4DFE-A66E-36A9EEA6B804}"/>
    <cellStyle name="Comma 7 3 2 2 2 2 4 3" xfId="31951" xr:uid="{EDE4A1E8-B97D-4A84-BDFF-7931EA0608F2}"/>
    <cellStyle name="Comma 7 3 2 2 2 2 5" xfId="19321" xr:uid="{3A03A793-8902-4BDC-A309-8BC07CEAC81F}"/>
    <cellStyle name="Comma 7 3 2 2 2 2 5 2" xfId="38298" xr:uid="{3E1BA4E3-BEE5-4EB5-92C1-29D690DB0D0D}"/>
    <cellStyle name="Comma 7 3 2 2 2 2 6" xfId="25658" xr:uid="{51168D06-8407-4F82-9668-4FF4D12586C2}"/>
    <cellStyle name="Comma 7 3 2 2 2 3" xfId="3739" xr:uid="{384C922F-4A33-4E08-AAB9-210707778CFC}"/>
    <cellStyle name="Comma 7 3 2 2 2 3 2" xfId="7236" xr:uid="{B88311C2-60AB-43E3-9081-DC01AA3BE6C4}"/>
    <cellStyle name="Comma 7 3 2 2 2 3 2 2" xfId="14601" xr:uid="{93D86441-C02E-4E42-9785-5FBD09BBA29A}"/>
    <cellStyle name="Comma 7 3 2 2 2 3 2 2 2" xfId="47219" xr:uid="{F0FDF274-DABD-4F5E-98F3-18F5221378D1}"/>
    <cellStyle name="Comma 7 3 2 2 2 3 2 2 3" xfId="34591" xr:uid="{6A20B420-77AF-4F90-A87A-8DDB24426558}"/>
    <cellStyle name="Comma 7 3 2 2 2 3 2 3" xfId="21961" xr:uid="{339D82C7-C461-4B13-948D-60B0AB093258}"/>
    <cellStyle name="Comma 7 3 2 2 2 3 2 3 2" xfId="40938" xr:uid="{202B1614-230E-4418-A770-96DB777C030C}"/>
    <cellStyle name="Comma 7 3 2 2 2 3 2 4" xfId="28298" xr:uid="{8AE570E4-ADEE-47E4-B49E-C1A224C974EF}"/>
    <cellStyle name="Comma 7 3 2 2 2 3 3" xfId="11105" xr:uid="{60687ED5-8A82-49EB-BB57-DF0FC7A8C59C}"/>
    <cellStyle name="Comma 7 3 2 2 2 3 3 2" xfId="43722" xr:uid="{13EDD38C-0E0B-4688-A8A2-7BDD42D9DED6}"/>
    <cellStyle name="Comma 7 3 2 2 2 3 3 3" xfId="31094" xr:uid="{F3CBB494-BDE5-49FA-AFB7-362A99C96E1B}"/>
    <cellStyle name="Comma 7 3 2 2 2 3 4" xfId="18465" xr:uid="{EFDC4C31-65DA-46CF-A2F4-DED64A97500B}"/>
    <cellStyle name="Comma 7 3 2 2 2 3 4 2" xfId="37441" xr:uid="{4BEC437E-7816-45C2-85A6-97F6176C68D8}"/>
    <cellStyle name="Comma 7 3 2 2 2 3 5" xfId="24801" xr:uid="{6F02EAC3-1D61-4180-B75E-34CF5382E142}"/>
    <cellStyle name="Comma 7 3 2 2 2 4" xfId="6360" xr:uid="{A970ADDB-91AF-4CD0-B58C-9B7CC80AE675}"/>
    <cellStyle name="Comma 7 3 2 2 2 4 2" xfId="13725" xr:uid="{FBFC064A-28B8-4BF8-95F1-75EAE5DDE9A0}"/>
    <cellStyle name="Comma 7 3 2 2 2 4 2 2" xfId="46343" xr:uid="{3772444A-EA11-493E-9ABA-7FC35F7E4D20}"/>
    <cellStyle name="Comma 7 3 2 2 2 4 2 3" xfId="33715" xr:uid="{2DF88BD5-A774-4342-9EA2-092CE09555D2}"/>
    <cellStyle name="Comma 7 3 2 2 2 4 3" xfId="21085" xr:uid="{9CC33609-FE05-4E5C-9D95-C15B800ED98E}"/>
    <cellStyle name="Comma 7 3 2 2 2 4 3 2" xfId="40062" xr:uid="{AD8CE3C0-A1D3-480A-86BB-65F8A3273AED}"/>
    <cellStyle name="Comma 7 3 2 2 2 4 4" xfId="27422" xr:uid="{8976ECCB-EBA5-4812-B68A-0718C6646B9B}"/>
    <cellStyle name="Comma 7 3 2 2 2 5" xfId="10231" xr:uid="{7FB63038-900F-414B-BBCB-AB2EF250F17D}"/>
    <cellStyle name="Comma 7 3 2 2 2 5 2" xfId="42846" xr:uid="{A884612D-40BF-41CB-B280-77E24BDFC120}"/>
    <cellStyle name="Comma 7 3 2 2 2 5 3" xfId="30218" xr:uid="{90D4B1CC-49AF-464D-96BD-85EC798F03B1}"/>
    <cellStyle name="Comma 7 3 2 2 2 6" xfId="17591" xr:uid="{900F7ED4-5515-4CB7-A88B-39D9908F31A3}"/>
    <cellStyle name="Comma 7 3 2 2 2 6 2" xfId="36565" xr:uid="{252BE606-3D32-433B-BE88-D90E3F5271C7}"/>
    <cellStyle name="Comma 7 3 2 2 2 7" xfId="23925" xr:uid="{0523E935-D43F-475C-8AA8-C93725ECB9C5}"/>
    <cellStyle name="Comma 7 3 2 2 3" xfId="4155" xr:uid="{41CA61D1-043B-4881-AAB6-ED9017FB83E2}"/>
    <cellStyle name="Comma 7 3 2 2 3 2" xfId="7652" xr:uid="{41E24FEB-BD10-4197-82FF-D199C8E7D1E0}"/>
    <cellStyle name="Comma 7 3 2 2 3 2 2" xfId="15017" xr:uid="{3686E7F3-C933-4F84-9416-DD1AED4ADE71}"/>
    <cellStyle name="Comma 7 3 2 2 3 2 2 2" xfId="47635" xr:uid="{F695EBB5-A809-48BC-B3E9-DED6349A8ED6}"/>
    <cellStyle name="Comma 7 3 2 2 3 2 2 3" xfId="35007" xr:uid="{695C7F64-1256-463E-BC0B-4B87117ADA20}"/>
    <cellStyle name="Comma 7 3 2 2 3 2 3" xfId="22377" xr:uid="{5267F186-DDC0-4764-93DF-DA4292499E39}"/>
    <cellStyle name="Comma 7 3 2 2 3 2 3 2" xfId="41354" xr:uid="{CD1EB937-A4CD-447A-BA28-97DF95318094}"/>
    <cellStyle name="Comma 7 3 2 2 3 2 4" xfId="28714" xr:uid="{DB83D898-9B99-46D5-B345-E8B60F10B9FE}"/>
    <cellStyle name="Comma 7 3 2 2 3 3" xfId="5033" xr:uid="{EA7531FF-C048-47E3-976B-06CB89A99DA7}"/>
    <cellStyle name="Comma 7 3 2 2 3 3 2" xfId="12398" xr:uid="{4A13F480-54C6-44BB-9976-7EC5C3C5D074}"/>
    <cellStyle name="Comma 7 3 2 2 3 3 2 2" xfId="45016" xr:uid="{ADCAFB5E-BDCE-4C3C-B028-D2AF6A6FD5F1}"/>
    <cellStyle name="Comma 7 3 2 2 3 3 2 3" xfId="32388" xr:uid="{356747D6-50EF-4855-83E3-48A58E263A3B}"/>
    <cellStyle name="Comma 7 3 2 2 3 3 3" xfId="19758" xr:uid="{E7B236C9-7528-4D21-B9E8-C1F62658D45B}"/>
    <cellStyle name="Comma 7 3 2 2 3 3 3 2" xfId="38735" xr:uid="{AEED68EE-1DC2-42B7-A6BE-CCF974DE7067}"/>
    <cellStyle name="Comma 7 3 2 2 3 3 4" xfId="26095" xr:uid="{16186259-F0CA-434D-9D24-0BA645559CDD}"/>
    <cellStyle name="Comma 7 3 2 2 3 4" xfId="11521" xr:uid="{FBAC6453-2317-441B-90AB-CD2107B76803}"/>
    <cellStyle name="Comma 7 3 2 2 3 4 2" xfId="44138" xr:uid="{5A7CE9B3-C7A1-4514-800A-47C1F22DA0FD}"/>
    <cellStyle name="Comma 7 3 2 2 3 4 3" xfId="31510" xr:uid="{F967D8DF-3905-4A52-B864-6EBAA317C903}"/>
    <cellStyle name="Comma 7 3 2 2 3 5" xfId="18881" xr:uid="{2583E109-4566-41E8-8E56-359742A9E122}"/>
    <cellStyle name="Comma 7 3 2 2 3 5 2" xfId="37857" xr:uid="{8D323167-9A2A-4E9E-B830-9DA52FD62DC0}"/>
    <cellStyle name="Comma 7 3 2 2 3 6" xfId="25217" xr:uid="{D6A02968-2E87-4719-8044-D8DCF72C9F03}"/>
    <cellStyle name="Comma 7 3 2 2 4" xfId="3305" xr:uid="{B26F56AA-74C1-41C4-9A58-82E887087504}"/>
    <cellStyle name="Comma 7 3 2 2 4 2" xfId="6802" xr:uid="{AD287A9A-5D63-49BA-9170-FB32670F6A66}"/>
    <cellStyle name="Comma 7 3 2 2 4 2 2" xfId="14167" xr:uid="{7771BE8E-0745-4B14-9F2C-2C7EC45EB4BF}"/>
    <cellStyle name="Comma 7 3 2 2 4 2 2 2" xfId="46785" xr:uid="{614CE186-AAAD-42D1-A761-65A3F9BA1553}"/>
    <cellStyle name="Comma 7 3 2 2 4 2 2 3" xfId="34157" xr:uid="{5C4668F2-589F-46B4-AAEB-2322B7109ABC}"/>
    <cellStyle name="Comma 7 3 2 2 4 2 3" xfId="21527" xr:uid="{029F39AC-1E24-425E-B7A7-0EB1BC307C9F}"/>
    <cellStyle name="Comma 7 3 2 2 4 2 3 2" xfId="40504" xr:uid="{A2B74D6C-18C1-4EC0-89A6-A29597C7122F}"/>
    <cellStyle name="Comma 7 3 2 2 4 2 4" xfId="27864" xr:uid="{1AFE1FB9-A342-4B32-B3E8-16BF49BE4553}"/>
    <cellStyle name="Comma 7 3 2 2 4 3" xfId="10671" xr:uid="{A87A12B8-DF4C-4363-BF3E-308CE56AF944}"/>
    <cellStyle name="Comma 7 3 2 2 4 3 2" xfId="43288" xr:uid="{59F54874-09C5-445F-A708-F2CF8E6099EB}"/>
    <cellStyle name="Comma 7 3 2 2 4 3 3" xfId="30660" xr:uid="{868F563F-2243-47BE-AA17-B5ADA21570D2}"/>
    <cellStyle name="Comma 7 3 2 2 4 4" xfId="18031" xr:uid="{BFAD7465-AACD-4524-8B95-A48A0066C26B}"/>
    <cellStyle name="Comma 7 3 2 2 4 4 2" xfId="37007" xr:uid="{27E8E847-8947-400C-8F98-D3CAD85281D3}"/>
    <cellStyle name="Comma 7 3 2 2 4 5" xfId="24367" xr:uid="{83A8DA5D-E46B-4AE7-B4D9-1363B9634461}"/>
    <cellStyle name="Comma 7 3 2 2 5" xfId="5918" xr:uid="{ECEE0CDA-E3ED-4949-A9A0-030EAD3BA51B}"/>
    <cellStyle name="Comma 7 3 2 2 5 2" xfId="13283" xr:uid="{AA9B5D7C-A1BE-4118-A646-49C4E8A9A034}"/>
    <cellStyle name="Comma 7 3 2 2 5 2 2" xfId="45901" xr:uid="{6990F1E1-7754-4461-82B0-24CD3B5CC127}"/>
    <cellStyle name="Comma 7 3 2 2 5 2 3" xfId="33273" xr:uid="{095840DA-56B9-479E-9AC5-227ED652C0D2}"/>
    <cellStyle name="Comma 7 3 2 2 5 3" xfId="20643" xr:uid="{50E77B96-E00C-443E-853F-B78572A9AE37}"/>
    <cellStyle name="Comma 7 3 2 2 5 3 2" xfId="39620" xr:uid="{CE8DA3C2-A9DF-4995-A7D5-0008D3A7FED4}"/>
    <cellStyle name="Comma 7 3 2 2 5 4" xfId="26980" xr:uid="{2EBC7C4C-5C1B-4AB1-A8A9-65774E8ADD77}"/>
    <cellStyle name="Comma 7 3 2 2 6" xfId="2366" xr:uid="{A8BC478F-335E-42F5-A098-4C966630108E}"/>
    <cellStyle name="Comma 7 3 2 2 6 2" xfId="9791" xr:uid="{5B046AB1-0C81-4488-B6E5-172653149640}"/>
    <cellStyle name="Comma 7 3 2 2 6 2 2" xfId="42404" xr:uid="{43855D95-4296-4158-8198-CB60BB6E1304}"/>
    <cellStyle name="Comma 7 3 2 2 6 3" xfId="17151" xr:uid="{0BD0154F-5FD3-4A65-B7AE-C930ED6B227D}"/>
    <cellStyle name="Comma 7 3 2 2 6 4" xfId="29776" xr:uid="{79BCBD26-C17D-4402-AB9B-B0A858EA8E0A}"/>
    <cellStyle name="Comma 7 3 2 2 7" xfId="8876" xr:uid="{C69AC9C0-F3AB-426C-A4D8-C5D01DC97AB8}"/>
    <cellStyle name="Comma 7 3 2 2 7 2" xfId="36091" xr:uid="{25C2D95B-4D57-4C60-8FCB-F604008B25EF}"/>
    <cellStyle name="Comma 7 3 2 2 8" xfId="16236" xr:uid="{DC4D283B-523F-4A4C-9157-04BCC28CE3B1}"/>
    <cellStyle name="Comma 7 3 2 2 9" xfId="23479" xr:uid="{C0854B7C-5E6C-4544-953B-807CE8FDB48F}"/>
    <cellStyle name="Comma 7 3 2 3" xfId="2708" xr:uid="{2427AC81-99ED-4D86-BBA5-B0DC97E8C342}"/>
    <cellStyle name="Comma 7 3 2 3 2" xfId="4440" xr:uid="{3BA0CAB7-927A-4B6C-8292-0AF7FC8ECDD6}"/>
    <cellStyle name="Comma 7 3 2 3 2 2" xfId="7938" xr:uid="{6FFF9E9B-F548-462E-87FA-EE8584794D10}"/>
    <cellStyle name="Comma 7 3 2 3 2 2 2" xfId="15303" xr:uid="{C99FCD4A-126F-43E5-A3B6-07DA85F9AE83}"/>
    <cellStyle name="Comma 7 3 2 3 2 2 2 2" xfId="47921" xr:uid="{84762DB7-A439-49EC-B11A-72B3E3300205}"/>
    <cellStyle name="Comma 7 3 2 3 2 2 2 3" xfId="35293" xr:uid="{A3BCC2E2-1017-4151-AEAC-F8767E354780}"/>
    <cellStyle name="Comma 7 3 2 3 2 2 3" xfId="22663" xr:uid="{21C9A401-3698-4BDE-892B-C9D80F624ADD}"/>
    <cellStyle name="Comma 7 3 2 3 2 2 3 2" xfId="41640" xr:uid="{E84C9F1E-2261-4F26-8EFB-1616203D8714}"/>
    <cellStyle name="Comma 7 3 2 3 2 2 4" xfId="29000" xr:uid="{14C789D4-381B-4541-B79F-A6B7D72AE669}"/>
    <cellStyle name="Comma 7 3 2 3 2 3" xfId="5320" xr:uid="{F0F3F52F-EC02-43A0-BD92-BF251D95BE27}"/>
    <cellStyle name="Comma 7 3 2 3 2 3 2" xfId="12685" xr:uid="{EF8C162F-95ED-42D9-A749-0E518324FCF1}"/>
    <cellStyle name="Comma 7 3 2 3 2 3 2 2" xfId="45303" xr:uid="{D39F3DF3-64F2-4CCD-8695-A2ADAF8F459C}"/>
    <cellStyle name="Comma 7 3 2 3 2 3 2 3" xfId="32675" xr:uid="{CBAE3D4C-D1C9-4197-A4AB-AFB1BBE730C8}"/>
    <cellStyle name="Comma 7 3 2 3 2 3 3" xfId="20045" xr:uid="{4B17C2FF-5511-4F1E-AED0-2222DB175A5E}"/>
    <cellStyle name="Comma 7 3 2 3 2 3 3 2" xfId="39022" xr:uid="{15C5FA11-1466-49E4-B3F9-AC7C63010254}"/>
    <cellStyle name="Comma 7 3 2 3 2 3 4" xfId="26382" xr:uid="{E6C0A4E1-EC66-4C6E-B808-BA4685EC98E4}"/>
    <cellStyle name="Comma 7 3 2 3 2 4" xfId="11806" xr:uid="{074C3A61-B519-4F17-ACEB-45854CFBDC11}"/>
    <cellStyle name="Comma 7 3 2 3 2 4 2" xfId="44424" xr:uid="{E72E70DA-42C8-4E3F-A50D-C15DF090DB32}"/>
    <cellStyle name="Comma 7 3 2 3 2 4 3" xfId="31796" xr:uid="{DBE33DD4-FEEC-4DD1-9926-5344A673CF43}"/>
    <cellStyle name="Comma 7 3 2 3 2 5" xfId="19166" xr:uid="{DED3FD0A-4E0E-45D5-9E3F-5D0CB77C2066}"/>
    <cellStyle name="Comma 7 3 2 3 2 5 2" xfId="38143" xr:uid="{87031FD8-F9A4-4EBF-8D66-E1FDF76096F3}"/>
    <cellStyle name="Comma 7 3 2 3 2 6" xfId="25503" xr:uid="{4E43324E-723A-4B0D-AB20-01074C23164E}"/>
    <cellStyle name="Comma 7 3 2 3 3" xfId="3585" xr:uid="{8B9D93B8-BE39-4EF1-8911-86B9778AC2E4}"/>
    <cellStyle name="Comma 7 3 2 3 3 2" xfId="7082" xr:uid="{BE63DC12-6EE8-49CC-BBAA-519889BF8B80}"/>
    <cellStyle name="Comma 7 3 2 3 3 2 2" xfId="14447" xr:uid="{931D2C7F-BD22-47BD-A2F3-8FDAB1F3C774}"/>
    <cellStyle name="Comma 7 3 2 3 3 2 2 2" xfId="47065" xr:uid="{27F3FE78-5FF7-4512-A43D-E66CB6633864}"/>
    <cellStyle name="Comma 7 3 2 3 3 2 2 3" xfId="34437" xr:uid="{7C08CD0E-82EC-4016-BBD4-361ACCE3BD20}"/>
    <cellStyle name="Comma 7 3 2 3 3 2 3" xfId="21807" xr:uid="{33332F0A-189E-42C4-A9A2-63266F8D46FF}"/>
    <cellStyle name="Comma 7 3 2 3 3 2 3 2" xfId="40784" xr:uid="{3F96CED7-F1CB-47AA-B30D-50A14276809B}"/>
    <cellStyle name="Comma 7 3 2 3 3 2 4" xfId="28144" xr:uid="{D71F4507-2F7D-403D-BCFD-CE87C790581D}"/>
    <cellStyle name="Comma 7 3 2 3 3 3" xfId="10951" xr:uid="{60A57493-BD63-400E-BB63-331973A29039}"/>
    <cellStyle name="Comma 7 3 2 3 3 3 2" xfId="43568" xr:uid="{B14FDE6F-1726-4B18-8687-3E5687F5E6FE}"/>
    <cellStyle name="Comma 7 3 2 3 3 3 3" xfId="30940" xr:uid="{AB685329-FCF0-4CE7-8CBA-5847101D0ADC}"/>
    <cellStyle name="Comma 7 3 2 3 3 4" xfId="18311" xr:uid="{BC53E60F-3A99-4972-8BDC-5422EF9706F4}"/>
    <cellStyle name="Comma 7 3 2 3 3 4 2" xfId="37287" xr:uid="{6B426AF8-7FC2-4CBB-A6BA-D31F367D8E75}"/>
    <cellStyle name="Comma 7 3 2 3 3 5" xfId="24647" xr:uid="{6E6BC640-D337-4B42-9E06-B08DB4F8D403}"/>
    <cellStyle name="Comma 7 3 2 3 4" xfId="6205" xr:uid="{A26BFCF9-DE8F-4C85-9563-92F221282041}"/>
    <cellStyle name="Comma 7 3 2 3 4 2" xfId="13570" xr:uid="{37EBD347-EFC3-4841-AE91-C9207E726CCD}"/>
    <cellStyle name="Comma 7 3 2 3 4 2 2" xfId="46188" xr:uid="{D90ED193-7016-495C-BE83-A620E92FAFCF}"/>
    <cellStyle name="Comma 7 3 2 3 4 2 3" xfId="33560" xr:uid="{CCE37DE8-50FC-4EBE-94F9-D4B2D48CA4FD}"/>
    <cellStyle name="Comma 7 3 2 3 4 3" xfId="20930" xr:uid="{06FA774E-2EA2-4D06-AAA0-2439DF38E5F6}"/>
    <cellStyle name="Comma 7 3 2 3 4 3 2" xfId="39907" xr:uid="{8F72A6C1-C102-4368-8258-26DDFF35826A}"/>
    <cellStyle name="Comma 7 3 2 3 4 4" xfId="27267" xr:uid="{D48388C2-C4EF-495F-AB6F-8FC10FD73240}"/>
    <cellStyle name="Comma 7 3 2 3 5" xfId="10076" xr:uid="{84C34458-934F-496B-8D53-189FC77D22CA}"/>
    <cellStyle name="Comma 7 3 2 3 5 2" xfId="42691" xr:uid="{81697292-554B-4D72-98C2-EE264D487090}"/>
    <cellStyle name="Comma 7 3 2 3 5 3" xfId="30063" xr:uid="{E0E0EC25-78C1-4C4C-A106-3C3EAD556BE1}"/>
    <cellStyle name="Comma 7 3 2 3 6" xfId="17436" xr:uid="{2DBA8462-2414-4D77-A272-0C9769585241}"/>
    <cellStyle name="Comma 7 3 2 3 6 2" xfId="36410" xr:uid="{735819D3-08A4-4A7C-B2BA-70C0F4E89A5B}"/>
    <cellStyle name="Comma 7 3 2 3 7" xfId="23770" xr:uid="{40694B4D-5EBC-42C6-A52C-A6A0AA73B36D}"/>
    <cellStyle name="Comma 7 3 2 4" xfId="4001" xr:uid="{D73B7132-4314-47DD-B922-82B5F37BB473}"/>
    <cellStyle name="Comma 7 3 2 4 2" xfId="7498" xr:uid="{BE006674-8E6E-4B7B-81AD-E1FC849399C0}"/>
    <cellStyle name="Comma 7 3 2 4 2 2" xfId="14863" xr:uid="{CF94C5F6-B320-4066-8482-47AE588D9A1F}"/>
    <cellStyle name="Comma 7 3 2 4 2 2 2" xfId="47481" xr:uid="{14476FC0-DD10-48E6-81DE-644BC6E8CBC1}"/>
    <cellStyle name="Comma 7 3 2 4 2 2 3" xfId="34853" xr:uid="{730EA863-EEA3-428C-8E77-2A26A02964E5}"/>
    <cellStyle name="Comma 7 3 2 4 2 3" xfId="22223" xr:uid="{A529A691-A87D-456C-B56B-43E24695D7E8}"/>
    <cellStyle name="Comma 7 3 2 4 2 3 2" xfId="41200" xr:uid="{9FF81EA0-81BB-46FA-ADC0-88D05B9FD10A}"/>
    <cellStyle name="Comma 7 3 2 4 2 4" xfId="28560" xr:uid="{4889E24A-ABF9-48FD-AE30-19E463229D55}"/>
    <cellStyle name="Comma 7 3 2 4 3" xfId="4878" xr:uid="{12585D2C-530E-4552-BBD8-047EA0111A4D}"/>
    <cellStyle name="Comma 7 3 2 4 3 2" xfId="12243" xr:uid="{3B35653C-E99D-4190-826C-04F12BCE094F}"/>
    <cellStyle name="Comma 7 3 2 4 3 2 2" xfId="44861" xr:uid="{7153A307-3874-4497-9AE8-1B080508E53A}"/>
    <cellStyle name="Comma 7 3 2 4 3 2 3" xfId="32233" xr:uid="{CF10F6EB-5547-46CA-95A8-E99934FE8C45}"/>
    <cellStyle name="Comma 7 3 2 4 3 3" xfId="19603" xr:uid="{69F6C5E3-8BFA-42CA-87DE-BFD436C5C9C1}"/>
    <cellStyle name="Comma 7 3 2 4 3 3 2" xfId="38580" xr:uid="{0DFC382A-A185-4DC4-923F-8037FE5E69AB}"/>
    <cellStyle name="Comma 7 3 2 4 3 4" xfId="25940" xr:uid="{40070B35-FED1-4FD5-9A9F-608FFC4B17D1}"/>
    <cellStyle name="Comma 7 3 2 4 4" xfId="11367" xr:uid="{516B39F6-DDC8-4679-9E32-0A96BB035FE8}"/>
    <cellStyle name="Comma 7 3 2 4 4 2" xfId="43984" xr:uid="{85A7646B-7DC5-465B-A18D-02154C73FF3D}"/>
    <cellStyle name="Comma 7 3 2 4 4 3" xfId="31356" xr:uid="{EAE32A11-5176-44FE-9734-85991FCFB159}"/>
    <cellStyle name="Comma 7 3 2 4 5" xfId="18727" xr:uid="{18C47E37-1382-4A6D-986C-80BA6D13F4EB}"/>
    <cellStyle name="Comma 7 3 2 4 5 2" xfId="37703" xr:uid="{0F8CC7D2-C846-466E-B3F0-D2511BD8EFC9}"/>
    <cellStyle name="Comma 7 3 2 4 6" xfId="25063" xr:uid="{AE43BA0D-83C0-4115-9A84-802A3B74EF08}"/>
    <cellStyle name="Comma 7 3 2 5" xfId="3151" xr:uid="{BA53B866-7212-4CCD-AE5C-A259A5036A3A}"/>
    <cellStyle name="Comma 7 3 2 5 2" xfId="6648" xr:uid="{8CBF23B6-69F1-4EF7-A7FB-80CED63F8653}"/>
    <cellStyle name="Comma 7 3 2 5 2 2" xfId="14013" xr:uid="{F8897007-4A68-42C2-A9F0-7B19E3C2F52B}"/>
    <cellStyle name="Comma 7 3 2 5 2 2 2" xfId="46631" xr:uid="{C0C01C57-4D5F-4A04-A2B0-5894B8474495}"/>
    <cellStyle name="Comma 7 3 2 5 2 2 3" xfId="34003" xr:uid="{B40FB6D3-6EF0-46DB-8016-AE644F91459A}"/>
    <cellStyle name="Comma 7 3 2 5 2 3" xfId="21373" xr:uid="{B0BBFBEA-AF98-4F6E-8A9D-33FEDD203B9C}"/>
    <cellStyle name="Comma 7 3 2 5 2 3 2" xfId="40350" xr:uid="{CD316CB4-02A4-4717-936F-DB979AA6A7E0}"/>
    <cellStyle name="Comma 7 3 2 5 2 4" xfId="27710" xr:uid="{238A01D2-AE0A-4EA0-9DB5-0C1F3A7EBB48}"/>
    <cellStyle name="Comma 7 3 2 5 3" xfId="10517" xr:uid="{050026E7-37AB-45A5-8E08-3944E705CF91}"/>
    <cellStyle name="Comma 7 3 2 5 3 2" xfId="43134" xr:uid="{1088DDBD-FFE6-457E-A431-2669EF4BFCBE}"/>
    <cellStyle name="Comma 7 3 2 5 3 3" xfId="30506" xr:uid="{BECCDDC6-95BB-465B-BB01-C7CB9C21AC31}"/>
    <cellStyle name="Comma 7 3 2 5 4" xfId="17877" xr:uid="{EF31E121-C648-4E1D-8D12-9257815B1875}"/>
    <cellStyle name="Comma 7 3 2 5 4 2" xfId="36853" xr:uid="{D57B7ED2-64C6-4058-B30A-BC4D0E3D0C24}"/>
    <cellStyle name="Comma 7 3 2 5 5" xfId="24213" xr:uid="{AA09ECA8-AE74-4F80-A947-8A273D7900A3}"/>
    <cellStyle name="Comma 7 3 2 6" xfId="5763" xr:uid="{046A2098-1012-4D58-BB03-45FF606D749E}"/>
    <cellStyle name="Comma 7 3 2 6 2" xfId="13128" xr:uid="{C416ADF4-4903-441E-AF77-F515E093AB48}"/>
    <cellStyle name="Comma 7 3 2 6 2 2" xfId="45746" xr:uid="{55B7BA99-C49D-4D3D-AA8E-6EB2DA0B2E34}"/>
    <cellStyle name="Comma 7 3 2 6 2 3" xfId="33118" xr:uid="{19E998A0-386B-4FD5-93C5-42BB6709FCCA}"/>
    <cellStyle name="Comma 7 3 2 6 3" xfId="20488" xr:uid="{0778F958-03C3-49EF-880A-CD1ED2066684}"/>
    <cellStyle name="Comma 7 3 2 6 3 2" xfId="39465" xr:uid="{72B2D8EC-20DC-48EB-9E38-C322C65172E0}"/>
    <cellStyle name="Comma 7 3 2 6 4" xfId="26825" xr:uid="{3A30CA8F-0C58-420C-A987-6BEEB9B38AB4}"/>
    <cellStyle name="Comma 7 3 2 7" xfId="2211" xr:uid="{D0CECB66-1611-4E80-96CE-368D4D9C86C2}"/>
    <cellStyle name="Comma 7 3 2 7 2" xfId="9636" xr:uid="{4E302BCC-D4BF-45D0-B038-75147EFC40A0}"/>
    <cellStyle name="Comma 7 3 2 7 2 2" xfId="42249" xr:uid="{A01D39B1-C4CB-4E0C-B443-1A7EA72F2AEB}"/>
    <cellStyle name="Comma 7 3 2 7 3" xfId="16996" xr:uid="{ABA55297-532B-4769-88E1-68310FBEB413}"/>
    <cellStyle name="Comma 7 3 2 7 4" xfId="29621" xr:uid="{00BEE8DC-A8E3-4016-9277-97750FF3CECD}"/>
    <cellStyle name="Comma 7 3 2 8" xfId="8552" xr:uid="{9B1E9B93-E329-4C2F-9065-DA4E49D4FED2}"/>
    <cellStyle name="Comma 7 3 2 8 2" xfId="35936" xr:uid="{22B51D7E-6430-414C-A924-098F6919861A}"/>
    <cellStyle name="Comma 7 3 2 9" xfId="15912" xr:uid="{4BA8EB1C-1B61-48EA-A3C3-77A54C2364EB}"/>
    <cellStyle name="Comma 7 3 3" xfId="935" xr:uid="{04ECD942-79A3-4A14-9770-78B67E2B847E}"/>
    <cellStyle name="Comma 7 3 3 2" xfId="2787" xr:uid="{143F0AE6-02ED-46E5-AEE8-E0E3A0D05749}"/>
    <cellStyle name="Comma 7 3 3 2 2" xfId="4519" xr:uid="{09A773ED-A504-46AF-BC6E-7A3D6A5E2289}"/>
    <cellStyle name="Comma 7 3 3 2 2 2" xfId="8017" xr:uid="{67001B92-F8EE-48DC-890B-F0843EBD9593}"/>
    <cellStyle name="Comma 7 3 3 2 2 2 2" xfId="15382" xr:uid="{46EF1E23-0D2E-4832-B85D-ECE09EEFC81A}"/>
    <cellStyle name="Comma 7 3 3 2 2 2 2 2" xfId="48000" xr:uid="{EE71CD8C-1CF2-47E3-ADE4-183693C5BF12}"/>
    <cellStyle name="Comma 7 3 3 2 2 2 2 3" xfId="35372" xr:uid="{8488F994-4D66-456B-B62F-35D87E1C65B3}"/>
    <cellStyle name="Comma 7 3 3 2 2 2 3" xfId="22742" xr:uid="{99E6B396-6701-40BE-BCA3-1C0365B05198}"/>
    <cellStyle name="Comma 7 3 3 2 2 2 3 2" xfId="41719" xr:uid="{F709C23C-EDAA-423D-8967-CF096603AD0C}"/>
    <cellStyle name="Comma 7 3 3 2 2 2 4" xfId="29079" xr:uid="{05689DC5-8D6C-4668-A3FD-6B4264CA8C2E}"/>
    <cellStyle name="Comma 7 3 3 2 2 3" xfId="5399" xr:uid="{B00990A0-3C2E-4401-B26A-27B67D8B42BB}"/>
    <cellStyle name="Comma 7 3 3 2 2 3 2" xfId="12764" xr:uid="{67D89FFB-7397-43BD-A684-981B0CCEFA4A}"/>
    <cellStyle name="Comma 7 3 3 2 2 3 2 2" xfId="45382" xr:uid="{E3CB8B53-57E9-434F-AE56-AD5761314E36}"/>
    <cellStyle name="Comma 7 3 3 2 2 3 2 3" xfId="32754" xr:uid="{7061125F-61EB-4FDE-8E55-4A263FC6E627}"/>
    <cellStyle name="Comma 7 3 3 2 2 3 3" xfId="20124" xr:uid="{C65BA1C3-4F22-44A6-A96F-04826AF98544}"/>
    <cellStyle name="Comma 7 3 3 2 2 3 3 2" xfId="39101" xr:uid="{5BEE4AFE-3050-43C7-B142-8507AADE9CF9}"/>
    <cellStyle name="Comma 7 3 3 2 2 3 4" xfId="26461" xr:uid="{C580C525-E574-47A8-89A6-419DEC9E7D91}"/>
    <cellStyle name="Comma 7 3 3 2 2 4" xfId="11885" xr:uid="{47A9DFCA-9C05-4217-BACD-56B9DFC82B4B}"/>
    <cellStyle name="Comma 7 3 3 2 2 4 2" xfId="44503" xr:uid="{4C617CCD-0E8A-4B0B-8EE8-A9B1296F0D38}"/>
    <cellStyle name="Comma 7 3 3 2 2 4 3" xfId="31875" xr:uid="{52163D90-8F84-47D7-A726-D6EED08B71FE}"/>
    <cellStyle name="Comma 7 3 3 2 2 5" xfId="19245" xr:uid="{79E8510C-5665-40C1-9F41-04437D9A9935}"/>
    <cellStyle name="Comma 7 3 3 2 2 5 2" xfId="38222" xr:uid="{DA0CCB79-0F2D-4E7C-9EBE-FB5647261A53}"/>
    <cellStyle name="Comma 7 3 3 2 2 6" xfId="25582" xr:uid="{7ADDDD18-6485-4616-8A3E-0E756D2A67E9}"/>
    <cellStyle name="Comma 7 3 3 2 3" xfId="3663" xr:uid="{B16F2AB7-75CD-4C13-8462-08CFE1E7BCBA}"/>
    <cellStyle name="Comma 7 3 3 2 3 2" xfId="7160" xr:uid="{E6A7432D-F7A1-485B-9B5B-17FDC5C26917}"/>
    <cellStyle name="Comma 7 3 3 2 3 2 2" xfId="14525" xr:uid="{F120A8D3-F880-4A79-88D8-47F3587A9FFF}"/>
    <cellStyle name="Comma 7 3 3 2 3 2 2 2" xfId="47143" xr:uid="{E4560086-3CC4-42C3-8C32-199F57B5D5AE}"/>
    <cellStyle name="Comma 7 3 3 2 3 2 2 3" xfId="34515" xr:uid="{A5B7E21B-8A78-470D-ABA1-1B03B7B5C07F}"/>
    <cellStyle name="Comma 7 3 3 2 3 2 3" xfId="21885" xr:uid="{5778A290-C9FD-4FC1-B600-F92A9DD5BD6B}"/>
    <cellStyle name="Comma 7 3 3 2 3 2 3 2" xfId="40862" xr:uid="{147A70ED-1549-4440-A613-95587ACCBEAA}"/>
    <cellStyle name="Comma 7 3 3 2 3 2 4" xfId="28222" xr:uid="{8DC821E6-CF99-48C2-B3FA-2D3A73A7FB74}"/>
    <cellStyle name="Comma 7 3 3 2 3 3" xfId="11029" xr:uid="{6B2FF4A6-3EA6-445E-A7BE-271248C8955A}"/>
    <cellStyle name="Comma 7 3 3 2 3 3 2" xfId="43646" xr:uid="{97BBD56A-6B42-4B9E-AAC7-FEF0AB7DD760}"/>
    <cellStyle name="Comma 7 3 3 2 3 3 3" xfId="31018" xr:uid="{F22043BC-A871-446B-BBFF-5F428D94D2D2}"/>
    <cellStyle name="Comma 7 3 3 2 3 4" xfId="18389" xr:uid="{348C129E-0E99-4C78-A73F-3ADE7A6047EF}"/>
    <cellStyle name="Comma 7 3 3 2 3 4 2" xfId="37365" xr:uid="{D1DB8EFE-6996-4AE3-ADE1-CFAFD81592CD}"/>
    <cellStyle name="Comma 7 3 3 2 3 5" xfId="24725" xr:uid="{511052B2-0906-464D-B4B7-4ECFE5DE6376}"/>
    <cellStyle name="Comma 7 3 3 2 4" xfId="6284" xr:uid="{CFF5D7E4-1ACB-4804-8A13-F24AE60EEB0D}"/>
    <cellStyle name="Comma 7 3 3 2 4 2" xfId="13649" xr:uid="{1BF3E81F-6AFE-4582-BBE1-DA4A8BCDDBC6}"/>
    <cellStyle name="Comma 7 3 3 2 4 2 2" xfId="46267" xr:uid="{0A1E2EF5-3C43-440E-843F-A6F4B5CD424B}"/>
    <cellStyle name="Comma 7 3 3 2 4 2 3" xfId="33639" xr:uid="{2D8554DA-C06A-4D5C-840D-599193581CD2}"/>
    <cellStyle name="Comma 7 3 3 2 4 3" xfId="21009" xr:uid="{7F5DAFB8-132D-4D28-87E1-DD49FB657894}"/>
    <cellStyle name="Comma 7 3 3 2 4 3 2" xfId="39986" xr:uid="{AD816BA1-314A-4DE7-A360-B460F508D100}"/>
    <cellStyle name="Comma 7 3 3 2 4 4" xfId="27346" xr:uid="{B5F7C318-82BC-4BF4-82A4-0FC6F814E0F2}"/>
    <cellStyle name="Comma 7 3 3 2 5" xfId="10155" xr:uid="{000967A8-397B-464B-8F56-01D8F3998B09}"/>
    <cellStyle name="Comma 7 3 3 2 5 2" xfId="42770" xr:uid="{4A50B7D3-04AF-4399-AE4C-68D29E80AD1A}"/>
    <cellStyle name="Comma 7 3 3 2 5 3" xfId="30142" xr:uid="{FE006F0D-BDCC-41DC-A9B9-360964BEFFC0}"/>
    <cellStyle name="Comma 7 3 3 2 6" xfId="17515" xr:uid="{DE7852BA-8B24-47BA-9D1B-52FE1FA2B17B}"/>
    <cellStyle name="Comma 7 3 3 2 6 2" xfId="36489" xr:uid="{907ED59A-C3CC-4691-8692-2BC3351FB7AE}"/>
    <cellStyle name="Comma 7 3 3 2 7" xfId="48275" xr:uid="{6A5AD726-391F-493D-BB7E-E4511C56C50C}"/>
    <cellStyle name="Comma 7 3 3 2 8" xfId="23849" xr:uid="{3AD724EB-B7DA-4FD9-AC87-F78D55BC06B4}"/>
    <cellStyle name="Comma 7 3 3 3" xfId="4079" xr:uid="{64A2D63A-627F-4166-B668-989FE5C32C85}"/>
    <cellStyle name="Comma 7 3 3 3 2" xfId="7576" xr:uid="{627A61F5-2D7F-47F5-BE40-93CC5F14F734}"/>
    <cellStyle name="Comma 7 3 3 3 2 2" xfId="14941" xr:uid="{CCA8842C-0151-4341-98E8-DABABA765715}"/>
    <cellStyle name="Comma 7 3 3 3 2 2 2" xfId="47559" xr:uid="{7D2B898D-EA4D-430D-972F-EA0705497A40}"/>
    <cellStyle name="Comma 7 3 3 3 2 2 3" xfId="34931" xr:uid="{E89ECCAA-1913-4F70-8D6C-C85C59B14914}"/>
    <cellStyle name="Comma 7 3 3 3 2 3" xfId="22301" xr:uid="{F1367292-7B55-4C9E-9B8A-E0C5AF9FB83A}"/>
    <cellStyle name="Comma 7 3 3 3 2 3 2" xfId="41278" xr:uid="{34E4FC67-F5D9-4A98-AEFA-93F151C6DB61}"/>
    <cellStyle name="Comma 7 3 3 3 2 4" xfId="28638" xr:uid="{3FD832E9-71CC-4D62-A0A3-CFBE289EED53}"/>
    <cellStyle name="Comma 7 3 3 3 3" xfId="4957" xr:uid="{202B74F9-ED11-4DB2-9644-B493394CCB44}"/>
    <cellStyle name="Comma 7 3 3 3 3 2" xfId="12322" xr:uid="{951D6084-8D58-4FF6-B0B9-4C0B075B94CB}"/>
    <cellStyle name="Comma 7 3 3 3 3 2 2" xfId="44940" xr:uid="{A18F8C32-41D9-437C-8F60-F17520D7BD10}"/>
    <cellStyle name="Comma 7 3 3 3 3 2 3" xfId="32312" xr:uid="{221CC5C7-2A16-4F80-8162-32DE9B9C223C}"/>
    <cellStyle name="Comma 7 3 3 3 3 3" xfId="19682" xr:uid="{C213E78D-BEB1-46D0-A748-869C1DAC375B}"/>
    <cellStyle name="Comma 7 3 3 3 3 3 2" xfId="38659" xr:uid="{0DF53A89-8CD1-4373-A1A3-E7C3B311402F}"/>
    <cellStyle name="Comma 7 3 3 3 3 4" xfId="26019" xr:uid="{A6D66079-408A-4352-ADDC-65F505391F50}"/>
    <cellStyle name="Comma 7 3 3 3 4" xfId="11445" xr:uid="{4E325C68-76F0-4371-B93B-8B93343D4921}"/>
    <cellStyle name="Comma 7 3 3 3 4 2" xfId="44062" xr:uid="{527FC5C8-7F1D-417E-8D5C-E125B3DF711C}"/>
    <cellStyle name="Comma 7 3 3 3 4 3" xfId="31434" xr:uid="{5AC5C378-8C1B-4118-8312-3AD814B7E318}"/>
    <cellStyle name="Comma 7 3 3 3 5" xfId="18805" xr:uid="{4B8686D6-0435-4CEF-B1D0-225C6A4A32DE}"/>
    <cellStyle name="Comma 7 3 3 3 5 2" xfId="37781" xr:uid="{517FBAAE-FA0E-4EA6-A452-AA44670F2AD5}"/>
    <cellStyle name="Comma 7 3 3 3 6" xfId="25141" xr:uid="{BAA9D566-1E3F-4107-8ECE-237D796D9DF3}"/>
    <cellStyle name="Comma 7 3 3 4" xfId="3229" xr:uid="{7B84CA6C-6D75-4E57-A405-2D0D96661BC8}"/>
    <cellStyle name="Comma 7 3 3 4 2" xfId="6726" xr:uid="{7D611679-D854-419D-A191-814FBFDC5692}"/>
    <cellStyle name="Comma 7 3 3 4 2 2" xfId="14091" xr:uid="{6F7CE51C-087C-4A65-A12C-1F2B5AE3CBC9}"/>
    <cellStyle name="Comma 7 3 3 4 2 2 2" xfId="46709" xr:uid="{6518DF40-B475-49A0-BDB3-CEAD52507C61}"/>
    <cellStyle name="Comma 7 3 3 4 2 2 3" xfId="34081" xr:uid="{EDFFD888-B115-45D7-96D0-7E91666831D0}"/>
    <cellStyle name="Comma 7 3 3 4 2 3" xfId="21451" xr:uid="{DA01C665-1A9F-4AC7-B10E-4EEFD76A0A7A}"/>
    <cellStyle name="Comma 7 3 3 4 2 3 2" xfId="40428" xr:uid="{ABAAC9B5-A6AD-4FED-9600-CF8221055EFB}"/>
    <cellStyle name="Comma 7 3 3 4 2 4" xfId="27788" xr:uid="{1424FE6D-5715-4B91-939D-11BB2B084543}"/>
    <cellStyle name="Comma 7 3 3 4 3" xfId="10595" xr:uid="{47BEDE33-9CB9-490D-B6B8-23B8BE202673}"/>
    <cellStyle name="Comma 7 3 3 4 3 2" xfId="43212" xr:uid="{7B648268-2AC9-452A-8F12-E076A91AB87A}"/>
    <cellStyle name="Comma 7 3 3 4 3 3" xfId="30584" xr:uid="{03907A46-3876-4797-BAF7-1CC485791266}"/>
    <cellStyle name="Comma 7 3 3 4 4" xfId="17955" xr:uid="{095DBF7C-A196-4FAF-B560-37F69CAED6E5}"/>
    <cellStyle name="Comma 7 3 3 4 4 2" xfId="36931" xr:uid="{469E4D40-3F3E-4CB1-B4F1-8CE6238A62CA}"/>
    <cellStyle name="Comma 7 3 3 4 5" xfId="24291" xr:uid="{D2CB96C8-B1B3-4574-86BE-567B1FCC1561}"/>
    <cellStyle name="Comma 7 3 3 5" xfId="5842" xr:uid="{AD0B8A72-43BD-4BC4-B02A-428F13D4A90E}"/>
    <cellStyle name="Comma 7 3 3 5 2" xfId="13207" xr:uid="{3BD1E9C3-DFC5-46C8-A4A6-27B0D1B5D180}"/>
    <cellStyle name="Comma 7 3 3 5 2 2" xfId="45825" xr:uid="{CB8E0211-DE6A-4D90-8325-D00F9A980CA3}"/>
    <cellStyle name="Comma 7 3 3 5 2 3" xfId="33197" xr:uid="{47212A82-1E73-428E-A66B-73459F6C9A10}"/>
    <cellStyle name="Comma 7 3 3 5 3" xfId="20567" xr:uid="{8718353C-4693-4C54-8A06-F33C3D4F5921}"/>
    <cellStyle name="Comma 7 3 3 5 3 2" xfId="39544" xr:uid="{0D8D310A-2105-411C-AEE0-7663CAC56118}"/>
    <cellStyle name="Comma 7 3 3 5 4" xfId="26904" xr:uid="{B6925A82-1129-4AE2-A875-2F8B9DD90528}"/>
    <cellStyle name="Comma 7 3 3 6" xfId="2290" xr:uid="{50EB93BE-13D6-4D49-B38A-EAA23B4619F2}"/>
    <cellStyle name="Comma 7 3 3 6 2" xfId="9715" xr:uid="{3915A965-5F51-4E4F-AC50-47E91FF3AC7E}"/>
    <cellStyle name="Comma 7 3 3 6 2 2" xfId="42328" xr:uid="{541C6265-30EC-4E18-BBFA-64F4D8B94EAE}"/>
    <cellStyle name="Comma 7 3 3 6 3" xfId="17075" xr:uid="{B1B036F7-897A-416E-80BB-56830CEDD36A}"/>
    <cellStyle name="Comma 7 3 3 6 4" xfId="29700" xr:uid="{2EA737EA-6E7A-4CD7-A542-C64F710B34D2}"/>
    <cellStyle name="Comma 7 3 3 7" xfId="8792" xr:uid="{E0D11F40-068C-4AE9-B9B6-1610870A00C1}"/>
    <cellStyle name="Comma 7 3 3 7 2" xfId="36015" xr:uid="{F8E3135D-6DBD-4021-923E-D1B67A144255}"/>
    <cellStyle name="Comma 7 3 3 8" xfId="16152" xr:uid="{EF29C9FF-B526-4C0E-9814-8574B3A14FF8}"/>
    <cellStyle name="Comma 7 3 3 8 2" xfId="48212" xr:uid="{FA14E929-1B62-42DD-B480-29512A45F699}"/>
    <cellStyle name="Comma 7 3 3 9" xfId="23403" xr:uid="{D1375B99-FBD2-488E-A298-2644F7210B19}"/>
    <cellStyle name="Comma 7 3 4" xfId="852" xr:uid="{E87DD84B-C055-44E0-883D-27BC039650EE}"/>
    <cellStyle name="Comma 7 3 4 2" xfId="4366" xr:uid="{29AF2130-FC29-4AFD-9A1A-1E7DB85C16DC}"/>
    <cellStyle name="Comma 7 3 4 2 2" xfId="7864" xr:uid="{C5C847C0-7D43-4640-B41E-B6ABBD5A4C57}"/>
    <cellStyle name="Comma 7 3 4 2 2 2" xfId="15229" xr:uid="{2C64C846-A995-4D1C-80F2-26C7B17BB12D}"/>
    <cellStyle name="Comma 7 3 4 2 2 2 2" xfId="47847" xr:uid="{265FF43D-DD74-4B17-976E-6316CD429831}"/>
    <cellStyle name="Comma 7 3 4 2 2 2 3" xfId="35219" xr:uid="{0C7C8CE1-86A3-44F3-BBBA-4CCB1CCAFD6A}"/>
    <cellStyle name="Comma 7 3 4 2 2 3" xfId="22589" xr:uid="{335E07D4-4B41-46FC-A389-5B2885428251}"/>
    <cellStyle name="Comma 7 3 4 2 2 3 2" xfId="41566" xr:uid="{250101B4-9160-4727-A20B-078E97D7C2C3}"/>
    <cellStyle name="Comma 7 3 4 2 2 4" xfId="28926" xr:uid="{2C38C017-C7E9-4D19-946B-DD311F6F03A5}"/>
    <cellStyle name="Comma 7 3 4 2 3" xfId="5246" xr:uid="{0FC34C10-E2EF-49FC-9D58-2ABD9393C2A7}"/>
    <cellStyle name="Comma 7 3 4 2 3 2" xfId="12611" xr:uid="{91BE79BD-763D-4D16-A099-0464AD36544B}"/>
    <cellStyle name="Comma 7 3 4 2 3 2 2" xfId="45229" xr:uid="{753F964E-2673-47BA-9D10-52AEBD4D97C0}"/>
    <cellStyle name="Comma 7 3 4 2 3 2 3" xfId="32601" xr:uid="{DF79CEA6-AFBF-4EAB-91F2-0232D03D6D8D}"/>
    <cellStyle name="Comma 7 3 4 2 3 3" xfId="19971" xr:uid="{1DFCE76D-0AE3-4CC5-95A9-3EF7B80FC887}"/>
    <cellStyle name="Comma 7 3 4 2 3 3 2" xfId="38948" xr:uid="{C3AF1652-86D6-429C-8DFB-350E392F72F4}"/>
    <cellStyle name="Comma 7 3 4 2 3 4" xfId="26308" xr:uid="{D5974D66-FCF3-492B-B9A2-BC0E0ACF2CFF}"/>
    <cellStyle name="Comma 7 3 4 2 4" xfId="11732" xr:uid="{D389D38F-DD10-4796-BBF0-AC4D9B929100}"/>
    <cellStyle name="Comma 7 3 4 2 4 2" xfId="44350" xr:uid="{F995A011-DD0D-4673-92CF-A41F5E6C0F0C}"/>
    <cellStyle name="Comma 7 3 4 2 4 3" xfId="31722" xr:uid="{E0CF8E28-97B8-4707-AF12-4F7F4B504BF3}"/>
    <cellStyle name="Comma 7 3 4 2 5" xfId="19092" xr:uid="{6B64CDFE-081F-4C7F-AB40-93B680611D3A}"/>
    <cellStyle name="Comma 7 3 4 2 5 2" xfId="38069" xr:uid="{6D58D59E-1794-4779-A3A8-9B9D52FC5657}"/>
    <cellStyle name="Comma 7 3 4 2 6" xfId="25429" xr:uid="{44303670-DDF2-4401-8D5E-D4ACAFDA4E9D}"/>
    <cellStyle name="Comma 7 3 4 3" xfId="3512" xr:uid="{CDEF6CE9-7D4E-4BBC-B42F-3D14ECD919CE}"/>
    <cellStyle name="Comma 7 3 4 3 2" xfId="7009" xr:uid="{DEBF07B6-266E-4C55-B3D6-3EACE1C4B845}"/>
    <cellStyle name="Comma 7 3 4 3 2 2" xfId="14374" xr:uid="{A381E3DA-378B-4367-9311-0F959C5E58AB}"/>
    <cellStyle name="Comma 7 3 4 3 2 2 2" xfId="46992" xr:uid="{3F3279F5-D89C-4C7B-9980-32A03355ABA0}"/>
    <cellStyle name="Comma 7 3 4 3 2 2 3" xfId="34364" xr:uid="{07FB06FE-426E-42F5-B424-61FAD2D3BF72}"/>
    <cellStyle name="Comma 7 3 4 3 2 3" xfId="21734" xr:uid="{41647AF5-2EB9-4D62-BF26-C2C36A2C509B}"/>
    <cellStyle name="Comma 7 3 4 3 2 3 2" xfId="40711" xr:uid="{BE694B87-CBB6-4C6E-8D54-8E38F3F43A03}"/>
    <cellStyle name="Comma 7 3 4 3 2 4" xfId="28071" xr:uid="{C147B193-323D-4A2A-93C2-F1A7879F0238}"/>
    <cellStyle name="Comma 7 3 4 3 3" xfId="10878" xr:uid="{6007E87D-E6B8-4AB6-906F-05D9178775A6}"/>
    <cellStyle name="Comma 7 3 4 3 3 2" xfId="43495" xr:uid="{81CBD266-CE2F-4605-A046-DE369BBD1CD8}"/>
    <cellStyle name="Comma 7 3 4 3 3 3" xfId="30867" xr:uid="{DACE0260-DC00-438D-91DE-C88C449CB1AD}"/>
    <cellStyle name="Comma 7 3 4 3 4" xfId="18238" xr:uid="{955E1CF2-7203-40D2-AD34-A6F76F636204}"/>
    <cellStyle name="Comma 7 3 4 3 4 2" xfId="37214" xr:uid="{97350429-661F-4D37-971A-F1E0B8EAC18F}"/>
    <cellStyle name="Comma 7 3 4 3 5" xfId="24574" xr:uid="{117E79E3-DB9F-4A9E-9486-4B6A48C6E090}"/>
    <cellStyle name="Comma 7 3 4 4" xfId="6131" xr:uid="{AF15094C-90F9-44DC-83C2-AB00F02F0CD5}"/>
    <cellStyle name="Comma 7 3 4 4 2" xfId="13496" xr:uid="{5AAB156C-E4A4-4552-A7E5-9AFA237E192A}"/>
    <cellStyle name="Comma 7 3 4 4 2 2" xfId="46114" xr:uid="{05C7916F-358A-4967-9FB1-3B6A9BCFF614}"/>
    <cellStyle name="Comma 7 3 4 4 2 3" xfId="33486" xr:uid="{D048913D-4908-4F81-B53C-8EF7A9632BCC}"/>
    <cellStyle name="Comma 7 3 4 4 3" xfId="20856" xr:uid="{0B2BD67E-62BD-4C25-B535-201B23886BD1}"/>
    <cellStyle name="Comma 7 3 4 4 3 2" xfId="39833" xr:uid="{643F4E88-0525-4B62-A55F-3F66DD7BEE33}"/>
    <cellStyle name="Comma 7 3 4 4 4" xfId="27193" xr:uid="{D7D9B48F-7A08-476F-B781-1C698AB7036D}"/>
    <cellStyle name="Comma 7 3 4 5" xfId="2632" xr:uid="{31AE6633-3F7F-4BCA-8E21-B3DF039917A2}"/>
    <cellStyle name="Comma 7 3 4 5 2" xfId="10002" xr:uid="{D0AC8D22-C4E6-4213-86D8-A28BA0A988F8}"/>
    <cellStyle name="Comma 7 3 4 5 2 2" xfId="42617" xr:uid="{322271AB-9A8D-4DC4-B78A-A45890C24569}"/>
    <cellStyle name="Comma 7 3 4 5 3" xfId="17362" xr:uid="{44885512-E3CF-4EA3-B2D4-9C400176F643}"/>
    <cellStyle name="Comma 7 3 4 5 4" xfId="29989" xr:uid="{9F660942-31BF-4BF8-895C-22FF610B5F56}"/>
    <cellStyle name="Comma 7 3 4 6" xfId="8721" xr:uid="{CBDDC343-5D76-4259-8E1E-319D1E6864E6}"/>
    <cellStyle name="Comma 7 3 4 6 2" xfId="36336" xr:uid="{402B1600-FEE5-4C49-9D88-ED793F0B81C1}"/>
    <cellStyle name="Comma 7 3 4 7" xfId="16081" xr:uid="{197A903B-F986-435E-8DAB-EF02660DB21E}"/>
    <cellStyle name="Comma 7 3 4 8" xfId="23696" xr:uid="{CC454472-FDDC-4442-A634-6315D1DA7A54}"/>
    <cellStyle name="Comma 7 3 5" xfId="3928" xr:uid="{C2DDC0E4-5319-43F2-A3D8-9531ABD485B8}"/>
    <cellStyle name="Comma 7 3 5 2" xfId="7425" xr:uid="{B1AFD1F5-21AE-46DB-85CA-3A9F5596C3CF}"/>
    <cellStyle name="Comma 7 3 5 2 2" xfId="14790" xr:uid="{D25F6FCB-BAD5-4E3A-9000-D6DF5AF9AA82}"/>
    <cellStyle name="Comma 7 3 5 2 2 2" xfId="47408" xr:uid="{CBEA0EED-79EC-4213-823E-20EEFB5F8DD1}"/>
    <cellStyle name="Comma 7 3 5 2 2 3" xfId="34780" xr:uid="{79ED6BDD-F6F3-4A4D-8491-C37A59E2CC78}"/>
    <cellStyle name="Comma 7 3 5 2 3" xfId="22150" xr:uid="{4E5946F7-A734-4CB3-A8FA-E8FE1D9A148E}"/>
    <cellStyle name="Comma 7 3 5 2 3 2" xfId="41127" xr:uid="{260B1668-9EFF-4EA1-8946-7486BC525B16}"/>
    <cellStyle name="Comma 7 3 5 2 4" xfId="28487" xr:uid="{238F2D69-6725-400D-938A-EF4491832795}"/>
    <cellStyle name="Comma 7 3 5 3" xfId="4803" xr:uid="{C1B7639F-3021-475A-B5D7-26A64F3267C0}"/>
    <cellStyle name="Comma 7 3 5 3 2" xfId="12168" xr:uid="{83642D3A-8071-436D-8722-D373A7E6DA55}"/>
    <cellStyle name="Comma 7 3 5 3 2 2" xfId="44786" xr:uid="{2CA53B18-A12B-48C8-924F-E6C3C2CB4B47}"/>
    <cellStyle name="Comma 7 3 5 3 2 3" xfId="32158" xr:uid="{96687FBF-CB4A-4D02-984C-25DF8289FD57}"/>
    <cellStyle name="Comma 7 3 5 3 3" xfId="19528" xr:uid="{2C3FB067-C4CB-4D81-8D42-48403CB92EB6}"/>
    <cellStyle name="Comma 7 3 5 3 3 2" xfId="38505" xr:uid="{E4530585-E5F7-43C7-82D7-FD82AC642B43}"/>
    <cellStyle name="Comma 7 3 5 3 4" xfId="25865" xr:uid="{975188FD-8E0F-4C81-A0E7-5CEC243A3778}"/>
    <cellStyle name="Comma 7 3 5 4" xfId="11294" xr:uid="{F47CF2D1-DCB3-4BAC-BCD7-747814721DDC}"/>
    <cellStyle name="Comma 7 3 5 4 2" xfId="43911" xr:uid="{7A35CBE4-C913-4127-ACA4-BC61C1FDFA73}"/>
    <cellStyle name="Comma 7 3 5 4 3" xfId="31283" xr:uid="{67B7388A-1FF4-4E5D-A085-46C7E1106570}"/>
    <cellStyle name="Comma 7 3 5 5" xfId="18654" xr:uid="{57A8D72A-8743-44A4-9BFE-26F36A27B7DA}"/>
    <cellStyle name="Comma 7 3 5 5 2" xfId="37630" xr:uid="{F57B5A3B-2B3D-45D3-A920-61B6CC5921BD}"/>
    <cellStyle name="Comma 7 3 5 6" xfId="24990" xr:uid="{6A0D65BC-3C3F-40A6-A288-4F1320CE31A1}"/>
    <cellStyle name="Comma 7 3 6" xfId="3078" xr:uid="{67850785-DD46-429E-9D3B-C44A7BF8B294}"/>
    <cellStyle name="Comma 7 3 6 2" xfId="6575" xr:uid="{E76AEC38-5A68-46D4-9DA9-45770C6837AF}"/>
    <cellStyle name="Comma 7 3 6 2 2" xfId="13940" xr:uid="{1580551D-81D8-4051-AAA1-53D4F4599DD8}"/>
    <cellStyle name="Comma 7 3 6 2 2 2" xfId="46558" xr:uid="{D484F75A-0557-4E99-9847-E09505D5DD10}"/>
    <cellStyle name="Comma 7 3 6 2 2 3" xfId="33930" xr:uid="{62300DF9-8AC8-4680-B62A-B09E2F60E23D}"/>
    <cellStyle name="Comma 7 3 6 2 3" xfId="21300" xr:uid="{CE8CAFF5-BB33-4EB7-93AC-72804FFC03F7}"/>
    <cellStyle name="Comma 7 3 6 2 3 2" xfId="40277" xr:uid="{3CB7FECD-711D-40C0-B36C-E8EEBD1E3FDB}"/>
    <cellStyle name="Comma 7 3 6 2 4" xfId="27637" xr:uid="{0F0D2F46-581A-45B5-A112-B9FD411BD880}"/>
    <cellStyle name="Comma 7 3 6 3" xfId="10444" xr:uid="{78D955CA-F164-4D39-83D1-8AF451994BBE}"/>
    <cellStyle name="Comma 7 3 6 3 2" xfId="43061" xr:uid="{5FCACB09-30A2-4BEC-A319-C011A4D347AE}"/>
    <cellStyle name="Comma 7 3 6 3 3" xfId="30433" xr:uid="{13774E9E-4568-4379-A324-C95D56CA8A33}"/>
    <cellStyle name="Comma 7 3 6 4" xfId="17804" xr:uid="{BBB8FF19-8144-4709-B805-3468EA3F65DA}"/>
    <cellStyle name="Comma 7 3 6 4 2" xfId="36780" xr:uid="{A8DB4517-0C46-4882-BB74-F0EA4DE11CCD}"/>
    <cellStyle name="Comma 7 3 6 5" xfId="24140" xr:uid="{E08132BF-0F23-4841-BB2D-12CDFF728721}"/>
    <cellStyle name="Comma 7 3 7" xfId="5688" xr:uid="{B5241252-96F5-42E9-93B0-41C8636808DF}"/>
    <cellStyle name="Comma 7 3 7 2" xfId="13053" xr:uid="{5233C085-0106-47E0-9234-8E2ABF25F071}"/>
    <cellStyle name="Comma 7 3 7 2 2" xfId="45671" xr:uid="{4AAFD458-AD2D-4CF3-8EBE-4677A6F7EDCB}"/>
    <cellStyle name="Comma 7 3 7 2 3" xfId="33043" xr:uid="{7A84E0C9-54D5-4EFF-BCE2-04C14467EDBD}"/>
    <cellStyle name="Comma 7 3 7 3" xfId="20413" xr:uid="{24408829-6BD9-4673-A772-F66DB29A5159}"/>
    <cellStyle name="Comma 7 3 7 3 2" xfId="39390" xr:uid="{5DFBB9BE-BE3F-4D92-9745-BB64FCBB3CBA}"/>
    <cellStyle name="Comma 7 3 7 4" xfId="26750" xr:uid="{1B84D7AC-56C5-43EF-9205-BF128513DF77}"/>
    <cellStyle name="Comma 7 3 8" xfId="8200" xr:uid="{8F1C6417-F00F-403C-BD20-6ED9A5E9A8B8}"/>
    <cellStyle name="Comma 7 3 8 2" xfId="15565" xr:uid="{EFC17A3F-2C18-4331-BC44-9A46945DAF5F}"/>
    <cellStyle name="Comma 7 3 8 2 2" xfId="48183" xr:uid="{4806328F-576C-4F52-9D82-06D9FCB63527}"/>
    <cellStyle name="Comma 7 3 8 2 3" xfId="35555" xr:uid="{8EBE780E-51DF-448F-B2CC-FAA46E1A6B5D}"/>
    <cellStyle name="Comma 7 3 8 3" xfId="22925" xr:uid="{584E0270-7E9D-42BB-967A-65CD331286FA}"/>
    <cellStyle name="Comma 7 3 8 3 2" xfId="41902" xr:uid="{2F2E4438-6655-4709-B9D9-E239E4CB4C32}"/>
    <cellStyle name="Comma 7 3 8 4" xfId="29262" xr:uid="{95B6FD2A-000F-48AE-ADD3-B82C99B28650}"/>
    <cellStyle name="Comma 7 3 9" xfId="2072" xr:uid="{4CDD5207-958A-4C02-8243-4D279D2A93A6}"/>
    <cellStyle name="Comma 7 3 9 2" xfId="9561" xr:uid="{BE0B6120-DE1B-45AE-993A-5CE86755A3DF}"/>
    <cellStyle name="Comma 7 3 9 2 2" xfId="42024" xr:uid="{B4CDE9FC-F55F-44B2-A187-8ED3C9F8A446}"/>
    <cellStyle name="Comma 7 3 9 3" xfId="16921" xr:uid="{331E44D9-3289-4A02-A2D4-93D2FF7E65E6}"/>
    <cellStyle name="Comma 7 3 9 4" xfId="29389" xr:uid="{AD11992C-DBA3-4A73-8E1F-7826D4AF24E4}"/>
    <cellStyle name="Comma 7 4" xfId="330" xr:uid="{26611B8B-2D8F-4819-B19C-4D55844E7C34}"/>
    <cellStyle name="Comma 7 4 10" xfId="8430" xr:uid="{60E43798-09C2-4711-86AD-A4A5D6B9C5FA}"/>
    <cellStyle name="Comma 7 4 11" xfId="15791" xr:uid="{F21DA7A6-4B7E-4BB1-8843-C3BCC41BC378}"/>
    <cellStyle name="Comma 7 4 12" xfId="23270" xr:uid="{F4E83B4A-7464-43BD-AD7B-177AC168A29C}"/>
    <cellStyle name="Comma 7 4 2" xfId="547" xr:uid="{7138E693-4B18-4817-8FE2-64BE370393C4}"/>
    <cellStyle name="Comma 7 4 2 10" xfId="23346" xr:uid="{6668A470-89AB-4C16-A365-66F06B87F27C}"/>
    <cellStyle name="Comma 7 4 2 2" xfId="1011" xr:uid="{79A5A383-FEB8-4A7B-B8E9-7595071CE2D5}"/>
    <cellStyle name="Comma 7 4 2 2 2" xfId="2885" xr:uid="{2D4F90F4-E792-410B-894F-17F91F88DB47}"/>
    <cellStyle name="Comma 7 4 2 2 2 2" xfId="4617" xr:uid="{6E812A9A-B71B-47DE-AE1B-9000736C788D}"/>
    <cellStyle name="Comma 7 4 2 2 2 2 2" xfId="8115" xr:uid="{C7AD13A4-AAB0-4148-9271-A7BF4D1813FC}"/>
    <cellStyle name="Comma 7 4 2 2 2 2 2 2" xfId="15480" xr:uid="{6B1410C4-EC45-468F-AA4D-5E7E6E42BF64}"/>
    <cellStyle name="Comma 7 4 2 2 2 2 2 2 2" xfId="48098" xr:uid="{1B71C9E9-8C46-4977-8A34-31D462C2566F}"/>
    <cellStyle name="Comma 7 4 2 2 2 2 2 2 3" xfId="35470" xr:uid="{864A1E44-F357-42D6-97C7-652B82BF3CB5}"/>
    <cellStyle name="Comma 7 4 2 2 2 2 2 3" xfId="22840" xr:uid="{E43FBF0A-3223-4860-AF60-1A911DBE5D09}"/>
    <cellStyle name="Comma 7 4 2 2 2 2 2 3 2" xfId="41817" xr:uid="{5AA2A211-140D-48A2-AF32-E98446C7C953}"/>
    <cellStyle name="Comma 7 4 2 2 2 2 2 4" xfId="29177" xr:uid="{B80FAF4C-1B2A-4F10-9C1A-9A916D4EACA6}"/>
    <cellStyle name="Comma 7 4 2 2 2 2 3" xfId="5497" xr:uid="{8D13A013-71A0-4526-B202-0707941924A0}"/>
    <cellStyle name="Comma 7 4 2 2 2 2 3 2" xfId="12862" xr:uid="{4509DA0E-A0FA-472D-A3C1-14B262D34F87}"/>
    <cellStyle name="Comma 7 4 2 2 2 2 3 2 2" xfId="45480" xr:uid="{670305F7-68BF-4903-B713-22BD51E79E5E}"/>
    <cellStyle name="Comma 7 4 2 2 2 2 3 2 3" xfId="32852" xr:uid="{6EC365C6-982F-4352-85B5-A08C20E02966}"/>
    <cellStyle name="Comma 7 4 2 2 2 2 3 3" xfId="20222" xr:uid="{6EB85BC5-EAD9-4780-B407-85EF6B06DB84}"/>
    <cellStyle name="Comma 7 4 2 2 2 2 3 3 2" xfId="39199" xr:uid="{D6926D07-5ADE-4EE6-B7AE-56A64D5B0470}"/>
    <cellStyle name="Comma 7 4 2 2 2 2 3 4" xfId="26559" xr:uid="{5BC52AC5-C0F5-43FD-B1F6-A000E80D6FFC}"/>
    <cellStyle name="Comma 7 4 2 2 2 2 4" xfId="11983" xr:uid="{3F9BEECE-D944-40F7-8C9F-BCF7A1160BFF}"/>
    <cellStyle name="Comma 7 4 2 2 2 2 4 2" xfId="44601" xr:uid="{061D877D-1E33-44ED-B005-C10050099B14}"/>
    <cellStyle name="Comma 7 4 2 2 2 2 4 3" xfId="31973" xr:uid="{9B002B78-993A-43C0-B14E-E7DC713DC738}"/>
    <cellStyle name="Comma 7 4 2 2 2 2 5" xfId="19343" xr:uid="{8E97CCCA-3B7F-4FE2-AA4A-1C3F71CA7CFF}"/>
    <cellStyle name="Comma 7 4 2 2 2 2 5 2" xfId="38320" xr:uid="{249A6972-1128-4D47-826B-3F8C1A770254}"/>
    <cellStyle name="Comma 7 4 2 2 2 2 6" xfId="25680" xr:uid="{C0279565-BA0A-4A5D-A272-194E35B1E53B}"/>
    <cellStyle name="Comma 7 4 2 2 2 3" xfId="3761" xr:uid="{A176220E-5246-4951-B0A8-F59504370D99}"/>
    <cellStyle name="Comma 7 4 2 2 2 3 2" xfId="7258" xr:uid="{845BAF30-CD1B-4E5D-834A-94D6E136F26D}"/>
    <cellStyle name="Comma 7 4 2 2 2 3 2 2" xfId="14623" xr:uid="{453A8CB1-33E3-4A6A-B974-600793D2334C}"/>
    <cellStyle name="Comma 7 4 2 2 2 3 2 2 2" xfId="47241" xr:uid="{9DF84C2C-11DB-4777-89E6-F0B01E2DD3AF}"/>
    <cellStyle name="Comma 7 4 2 2 2 3 2 2 3" xfId="34613" xr:uid="{B235B172-1ED1-4424-A793-1E7630A93048}"/>
    <cellStyle name="Comma 7 4 2 2 2 3 2 3" xfId="21983" xr:uid="{CE9FDB98-6973-4B21-B97A-BA7476C9347F}"/>
    <cellStyle name="Comma 7 4 2 2 2 3 2 3 2" xfId="40960" xr:uid="{19424D78-0BCD-474A-8BC3-14CA41B3F944}"/>
    <cellStyle name="Comma 7 4 2 2 2 3 2 4" xfId="28320" xr:uid="{58EF80B5-D3E3-420A-9A98-30E40C6E1266}"/>
    <cellStyle name="Comma 7 4 2 2 2 3 3" xfId="11127" xr:uid="{DDF58C43-93DB-4784-AE78-D42AE6952ABB}"/>
    <cellStyle name="Comma 7 4 2 2 2 3 3 2" xfId="43744" xr:uid="{0228F590-9683-4C93-9080-3F48943142BF}"/>
    <cellStyle name="Comma 7 4 2 2 2 3 3 3" xfId="31116" xr:uid="{54181462-FE29-4BEE-A109-B257D3D7DD82}"/>
    <cellStyle name="Comma 7 4 2 2 2 3 4" xfId="18487" xr:uid="{C39C527D-EE51-4C6F-9894-6400E8CBE40C}"/>
    <cellStyle name="Comma 7 4 2 2 2 3 4 2" xfId="37463" xr:uid="{6FBC7566-526E-451C-935B-D534A79677B2}"/>
    <cellStyle name="Comma 7 4 2 2 2 3 5" xfId="24823" xr:uid="{89E3723F-6D1E-4B0C-85CC-B48B713D4083}"/>
    <cellStyle name="Comma 7 4 2 2 2 4" xfId="6382" xr:uid="{0B251BD7-7461-461F-AD0D-0D6CE9177FF7}"/>
    <cellStyle name="Comma 7 4 2 2 2 4 2" xfId="13747" xr:uid="{64932251-E414-4B3A-9CD1-6697A4A7C35C}"/>
    <cellStyle name="Comma 7 4 2 2 2 4 2 2" xfId="46365" xr:uid="{2ADF66A8-BEF8-4DF3-8BF8-5DE9D37CD631}"/>
    <cellStyle name="Comma 7 4 2 2 2 4 2 3" xfId="33737" xr:uid="{733274F2-6E47-465C-BBF5-3F773892907B}"/>
    <cellStyle name="Comma 7 4 2 2 2 4 3" xfId="21107" xr:uid="{F55D7AD2-6EDD-48BE-A03E-6A6A72AAF262}"/>
    <cellStyle name="Comma 7 4 2 2 2 4 3 2" xfId="40084" xr:uid="{00038944-7697-4FAD-886B-8BA6E63209AF}"/>
    <cellStyle name="Comma 7 4 2 2 2 4 4" xfId="27444" xr:uid="{BB2E71EE-0EAA-4282-ADCE-02FBECB65754}"/>
    <cellStyle name="Comma 7 4 2 2 2 5" xfId="10253" xr:uid="{1076B4DA-3AB5-47FF-9945-781179F04E6E}"/>
    <cellStyle name="Comma 7 4 2 2 2 5 2" xfId="42868" xr:uid="{59161C19-AB11-4E1D-A434-28011D755315}"/>
    <cellStyle name="Comma 7 4 2 2 2 5 3" xfId="30240" xr:uid="{9AFEE550-67CB-4259-91A6-318476BC7240}"/>
    <cellStyle name="Comma 7 4 2 2 2 6" xfId="17613" xr:uid="{F36F3351-CC51-456A-B7F0-8DCF23BE0DAA}"/>
    <cellStyle name="Comma 7 4 2 2 2 6 2" xfId="36587" xr:uid="{B73DDCDD-861E-4884-9292-91028BD4EB31}"/>
    <cellStyle name="Comma 7 4 2 2 2 7" xfId="23947" xr:uid="{273D21E2-A382-4893-BED6-84C192471F64}"/>
    <cellStyle name="Comma 7 4 2 2 3" xfId="4177" xr:uid="{6FC65EE2-0238-48EE-9C7C-63A29AF926BF}"/>
    <cellStyle name="Comma 7 4 2 2 3 2" xfId="7674" xr:uid="{E8963421-27CF-4A07-831A-16C71C8B6866}"/>
    <cellStyle name="Comma 7 4 2 2 3 2 2" xfId="15039" xr:uid="{86B4CF7A-C5E0-4268-B92B-73822BEF71D6}"/>
    <cellStyle name="Comma 7 4 2 2 3 2 2 2" xfId="47657" xr:uid="{0FFA4889-9218-47C8-829E-095383AB5D1B}"/>
    <cellStyle name="Comma 7 4 2 2 3 2 2 3" xfId="35029" xr:uid="{DB643142-99C1-4EFF-BFA2-F979B4304719}"/>
    <cellStyle name="Comma 7 4 2 2 3 2 3" xfId="22399" xr:uid="{3CEABC53-7EAF-40B3-BE73-F8F0DCF67A12}"/>
    <cellStyle name="Comma 7 4 2 2 3 2 3 2" xfId="41376" xr:uid="{8C2B980C-3C92-4EBB-BA03-01509894BEDA}"/>
    <cellStyle name="Comma 7 4 2 2 3 2 4" xfId="28736" xr:uid="{7F8937D9-6CB1-4512-9E1F-7CD981DCD5B2}"/>
    <cellStyle name="Comma 7 4 2 2 3 3" xfId="5055" xr:uid="{E91D2209-0106-479B-A5B2-26634BD85A63}"/>
    <cellStyle name="Comma 7 4 2 2 3 3 2" xfId="12420" xr:uid="{860F4437-4DED-449F-A707-70798587AA08}"/>
    <cellStyle name="Comma 7 4 2 2 3 3 2 2" xfId="45038" xr:uid="{C55693D6-310C-40F7-9960-51D7E2271C60}"/>
    <cellStyle name="Comma 7 4 2 2 3 3 2 3" xfId="32410" xr:uid="{25452E52-9E51-4C7D-8BC9-9F166F2D3912}"/>
    <cellStyle name="Comma 7 4 2 2 3 3 3" xfId="19780" xr:uid="{5CE6DF27-BB31-4DF7-8E6E-EABA70F54DD5}"/>
    <cellStyle name="Comma 7 4 2 2 3 3 3 2" xfId="38757" xr:uid="{02D07421-D6ED-4FF1-A2CB-408F43080F43}"/>
    <cellStyle name="Comma 7 4 2 2 3 3 4" xfId="26117" xr:uid="{31BBC0DB-513C-40B1-8B9F-053E94965E64}"/>
    <cellStyle name="Comma 7 4 2 2 3 4" xfId="11543" xr:uid="{9004F623-A934-4A21-B69B-9549CEDE417F}"/>
    <cellStyle name="Comma 7 4 2 2 3 4 2" xfId="44160" xr:uid="{38C55C1B-212E-40DC-8F2D-D4D2224F8E4F}"/>
    <cellStyle name="Comma 7 4 2 2 3 4 3" xfId="31532" xr:uid="{7229EDA3-6D87-44CE-8EA4-E41C58B9523A}"/>
    <cellStyle name="Comma 7 4 2 2 3 5" xfId="18903" xr:uid="{7AD2F3BB-7501-4656-93EF-5D0BC3D642C6}"/>
    <cellStyle name="Comma 7 4 2 2 3 5 2" xfId="37879" xr:uid="{4A3E0D9B-B82E-41B2-8416-3D0F9A1DF078}"/>
    <cellStyle name="Comma 7 4 2 2 3 6" xfId="25239" xr:uid="{41847B5A-6879-429E-BE2A-770CCD1052B4}"/>
    <cellStyle name="Comma 7 4 2 2 4" xfId="3327" xr:uid="{18659FD9-4414-4CF9-B994-95A7AE216AAB}"/>
    <cellStyle name="Comma 7 4 2 2 4 2" xfId="6824" xr:uid="{22EEB75F-7D9A-4DDD-9471-854E51EB2F3E}"/>
    <cellStyle name="Comma 7 4 2 2 4 2 2" xfId="14189" xr:uid="{33197D73-E8DA-4B4E-ADDE-1FC9C1421CE6}"/>
    <cellStyle name="Comma 7 4 2 2 4 2 2 2" xfId="46807" xr:uid="{C43AABF2-66FF-457B-A6C9-E3C97923A2D9}"/>
    <cellStyle name="Comma 7 4 2 2 4 2 2 3" xfId="34179" xr:uid="{5BAF2770-98C8-43A9-907A-3B4AB75C4D30}"/>
    <cellStyle name="Comma 7 4 2 2 4 2 3" xfId="21549" xr:uid="{5DC8FE2D-7DB9-44FD-B31B-7BB2F575D126}"/>
    <cellStyle name="Comma 7 4 2 2 4 2 3 2" xfId="40526" xr:uid="{273774E3-E0C1-4956-85AB-F19DA9E1B972}"/>
    <cellStyle name="Comma 7 4 2 2 4 2 4" xfId="27886" xr:uid="{AC41F83C-D02B-40F9-9142-BA2FA8BFDE92}"/>
    <cellStyle name="Comma 7 4 2 2 4 3" xfId="10693" xr:uid="{2FEC8B2C-86A6-44BC-B522-4433BA8706EA}"/>
    <cellStyle name="Comma 7 4 2 2 4 3 2" xfId="43310" xr:uid="{8E38C85D-5435-4B92-8776-75FAE10111D7}"/>
    <cellStyle name="Comma 7 4 2 2 4 3 3" xfId="30682" xr:uid="{AD7B71F0-FAA2-40AA-B303-460752BB8C98}"/>
    <cellStyle name="Comma 7 4 2 2 4 4" xfId="18053" xr:uid="{91628A7D-EA9C-4F5D-A07B-BE4F9E9D1160}"/>
    <cellStyle name="Comma 7 4 2 2 4 4 2" xfId="37029" xr:uid="{CFB00BF9-9E91-4E7A-9DAF-0EB71DF1FCBB}"/>
    <cellStyle name="Comma 7 4 2 2 4 5" xfId="24389" xr:uid="{D58D5129-9C42-4E15-AADE-8F56013796F6}"/>
    <cellStyle name="Comma 7 4 2 2 5" xfId="5940" xr:uid="{B8781E88-B515-440F-9BE8-A76F98AD6B57}"/>
    <cellStyle name="Comma 7 4 2 2 5 2" xfId="13305" xr:uid="{88C7528E-1236-407A-A1C9-80D7A0E98CCB}"/>
    <cellStyle name="Comma 7 4 2 2 5 2 2" xfId="45923" xr:uid="{388AD8A8-490A-43F0-B6BF-4D4FC37B340F}"/>
    <cellStyle name="Comma 7 4 2 2 5 2 3" xfId="33295" xr:uid="{8C46D50A-827B-47AD-9F01-075AFDCF46FB}"/>
    <cellStyle name="Comma 7 4 2 2 5 3" xfId="20665" xr:uid="{767BB4A3-F899-43F7-B85A-576F97C33B6A}"/>
    <cellStyle name="Comma 7 4 2 2 5 3 2" xfId="39642" xr:uid="{49771F64-59B4-4FC5-AAEE-FA52656A28AF}"/>
    <cellStyle name="Comma 7 4 2 2 5 4" xfId="27002" xr:uid="{F6440D87-C251-4A77-8EA2-54A730CFC661}"/>
    <cellStyle name="Comma 7 4 2 2 6" xfId="2388" xr:uid="{0899C880-0B60-4485-87CD-3F32C6EF359E}"/>
    <cellStyle name="Comma 7 4 2 2 6 2" xfId="9813" xr:uid="{B6AFCE93-BF5C-432D-89C5-9AC59E2993AE}"/>
    <cellStyle name="Comma 7 4 2 2 6 2 2" xfId="42426" xr:uid="{BC607B7F-5DDF-474E-9016-306052F5AC09}"/>
    <cellStyle name="Comma 7 4 2 2 6 3" xfId="17173" xr:uid="{24DE3AC8-E300-4F0B-93EC-F17FAB23357D}"/>
    <cellStyle name="Comma 7 4 2 2 6 4" xfId="29798" xr:uid="{EF9F5F3D-044A-4C17-9D90-82E8E6482F78}"/>
    <cellStyle name="Comma 7 4 2 2 7" xfId="8867" xr:uid="{44B56D5B-A56B-49BC-A3C5-B8575A594D5C}"/>
    <cellStyle name="Comma 7 4 2 2 7 2" xfId="36113" xr:uid="{8CF5FA9B-9B53-4FB7-B8A4-1BEDCBD4D01C}"/>
    <cellStyle name="Comma 7 4 2 2 8" xfId="16227" xr:uid="{2E766E6E-FE84-46A3-A567-E3180F434F02}"/>
    <cellStyle name="Comma 7 4 2 2 9" xfId="23501" xr:uid="{CE5B8933-EA0D-452B-B14D-61CE1583143A}"/>
    <cellStyle name="Comma 7 4 2 3" xfId="2730" xr:uid="{431D2F23-C222-4E5A-9F9A-A154F7FEAC71}"/>
    <cellStyle name="Comma 7 4 2 3 2" xfId="4462" xr:uid="{E27279F8-793C-4571-98D9-114C10C1E30A}"/>
    <cellStyle name="Comma 7 4 2 3 2 2" xfId="7960" xr:uid="{3679FE85-DC78-4A2F-8971-E7AB59FA3A15}"/>
    <cellStyle name="Comma 7 4 2 3 2 2 2" xfId="15325" xr:uid="{5C3D980B-FF8E-4D69-B04B-0B942679173E}"/>
    <cellStyle name="Comma 7 4 2 3 2 2 2 2" xfId="47943" xr:uid="{62FCE7AC-F5C6-4BD3-AED9-288EC4C879D9}"/>
    <cellStyle name="Comma 7 4 2 3 2 2 2 3" xfId="35315" xr:uid="{1DA15DA3-7C6B-4E5B-B17A-B8D312168A8D}"/>
    <cellStyle name="Comma 7 4 2 3 2 2 3" xfId="22685" xr:uid="{85339A6A-FDB1-4B0D-8C0F-503F63F05264}"/>
    <cellStyle name="Comma 7 4 2 3 2 2 3 2" xfId="41662" xr:uid="{96F6ED30-0636-4BFF-A197-76E51D432E10}"/>
    <cellStyle name="Comma 7 4 2 3 2 2 4" xfId="29022" xr:uid="{6327DC0C-B8C8-4B26-AC73-048F4579598E}"/>
    <cellStyle name="Comma 7 4 2 3 2 3" xfId="5342" xr:uid="{B128F9F3-99CC-47C7-9FEB-0E24FDDDFE4B}"/>
    <cellStyle name="Comma 7 4 2 3 2 3 2" xfId="12707" xr:uid="{740EDC82-45A8-4307-87A2-4BE82C5A0943}"/>
    <cellStyle name="Comma 7 4 2 3 2 3 2 2" xfId="45325" xr:uid="{6328C428-7545-43A7-8618-B64D4F5ED746}"/>
    <cellStyle name="Comma 7 4 2 3 2 3 2 3" xfId="32697" xr:uid="{10976AAA-E725-44E9-A081-9DBE2D164B05}"/>
    <cellStyle name="Comma 7 4 2 3 2 3 3" xfId="20067" xr:uid="{0B0744D7-99D3-4249-B878-7611DDE6D628}"/>
    <cellStyle name="Comma 7 4 2 3 2 3 3 2" xfId="39044" xr:uid="{2B749510-4B5D-4C76-9C83-F855EF578AA3}"/>
    <cellStyle name="Comma 7 4 2 3 2 3 4" xfId="26404" xr:uid="{AF098AB4-213B-4501-8B6C-196A3DB61FCC}"/>
    <cellStyle name="Comma 7 4 2 3 2 4" xfId="11828" xr:uid="{F71E51F0-2B87-437D-824D-1525A68CF09D}"/>
    <cellStyle name="Comma 7 4 2 3 2 4 2" xfId="44446" xr:uid="{1BCD42FD-857F-406D-8C6F-888D12EC8C6E}"/>
    <cellStyle name="Comma 7 4 2 3 2 4 3" xfId="31818" xr:uid="{451B32EC-5A26-4A7F-BFF8-68BFC847CA82}"/>
    <cellStyle name="Comma 7 4 2 3 2 5" xfId="19188" xr:uid="{F6593C86-9786-45D4-8A75-9FFA004959F9}"/>
    <cellStyle name="Comma 7 4 2 3 2 5 2" xfId="38165" xr:uid="{9FA74BF0-EEC3-4DC1-BF6A-BBA252D6464D}"/>
    <cellStyle name="Comma 7 4 2 3 2 6" xfId="25525" xr:uid="{CCA1FB46-05E2-4158-A67F-4F8A329CD1CB}"/>
    <cellStyle name="Comma 7 4 2 3 3" xfId="3607" xr:uid="{2766C68E-57D4-4003-A42E-2A0AB31FDDF7}"/>
    <cellStyle name="Comma 7 4 2 3 3 2" xfId="7104" xr:uid="{9FED21CE-3579-4B90-B3F1-00DA2A9EA293}"/>
    <cellStyle name="Comma 7 4 2 3 3 2 2" xfId="14469" xr:uid="{9752A587-B317-4F44-9A99-EFE875FDC1F8}"/>
    <cellStyle name="Comma 7 4 2 3 3 2 2 2" xfId="47087" xr:uid="{D4EA21AB-1FC7-418A-8CCD-EC0A64EDB060}"/>
    <cellStyle name="Comma 7 4 2 3 3 2 2 3" xfId="34459" xr:uid="{3B2FE290-E3B1-4B04-8D2E-0C1B4754046A}"/>
    <cellStyle name="Comma 7 4 2 3 3 2 3" xfId="21829" xr:uid="{4C19E59D-52E4-4EDD-A274-777200EA5A4B}"/>
    <cellStyle name="Comma 7 4 2 3 3 2 3 2" xfId="40806" xr:uid="{2EE1AEEB-A021-43A4-88E8-90304A1EC404}"/>
    <cellStyle name="Comma 7 4 2 3 3 2 4" xfId="28166" xr:uid="{56F342CF-49A7-416F-8D07-F81A812D9F8A}"/>
    <cellStyle name="Comma 7 4 2 3 3 3" xfId="10973" xr:uid="{E782A15A-240C-4E5C-B070-E0E56B079140}"/>
    <cellStyle name="Comma 7 4 2 3 3 3 2" xfId="43590" xr:uid="{BFA93526-AE46-4907-8B45-04BAD821A918}"/>
    <cellStyle name="Comma 7 4 2 3 3 3 3" xfId="30962" xr:uid="{9AFE1FC9-A1C4-43B6-90D6-20C7EEC1319E}"/>
    <cellStyle name="Comma 7 4 2 3 3 4" xfId="18333" xr:uid="{97F84993-35B0-444E-926F-A87F83072516}"/>
    <cellStyle name="Comma 7 4 2 3 3 4 2" xfId="37309" xr:uid="{BAE6623B-D1D8-4982-862D-4D0A78D5429A}"/>
    <cellStyle name="Comma 7 4 2 3 3 5" xfId="24669" xr:uid="{8B9D6CEF-33C3-434F-883A-410041A51E83}"/>
    <cellStyle name="Comma 7 4 2 3 4" xfId="6227" xr:uid="{977E3D5D-815D-4FDE-BAFB-8225D91FA015}"/>
    <cellStyle name="Comma 7 4 2 3 4 2" xfId="13592" xr:uid="{099157BE-F8EC-47D6-8223-FCAFC66F9671}"/>
    <cellStyle name="Comma 7 4 2 3 4 2 2" xfId="46210" xr:uid="{D3B7027F-6D38-4D2B-B78C-FA67BE0A3346}"/>
    <cellStyle name="Comma 7 4 2 3 4 2 3" xfId="33582" xr:uid="{90BC5F59-7895-4F78-98C2-12B1085F1BCC}"/>
    <cellStyle name="Comma 7 4 2 3 4 3" xfId="20952" xr:uid="{48EE9B37-B976-4F9E-9822-B0CE3C3DAC97}"/>
    <cellStyle name="Comma 7 4 2 3 4 3 2" xfId="39929" xr:uid="{8EEDE3D7-D76A-481A-AE64-D657B1B1DED2}"/>
    <cellStyle name="Comma 7 4 2 3 4 4" xfId="27289" xr:uid="{787EA52F-F73D-4857-875F-563CCA9AA00E}"/>
    <cellStyle name="Comma 7 4 2 3 5" xfId="10098" xr:uid="{F99E488D-B656-4378-BA32-525B9F4B9D96}"/>
    <cellStyle name="Comma 7 4 2 3 5 2" xfId="42713" xr:uid="{01C26304-9976-434E-8D5D-70A67C59FF00}"/>
    <cellStyle name="Comma 7 4 2 3 5 3" xfId="30085" xr:uid="{DB99EF3D-3EBF-49F8-BBE4-FA335D0D251E}"/>
    <cellStyle name="Comma 7 4 2 3 6" xfId="17458" xr:uid="{9063496D-36B9-4F94-BFDD-9B795132362C}"/>
    <cellStyle name="Comma 7 4 2 3 6 2" xfId="36432" xr:uid="{6AEAA725-6810-4270-9CBC-6E8497FC64E1}"/>
    <cellStyle name="Comma 7 4 2 3 7" xfId="23792" xr:uid="{C82B6FAA-A667-4F06-8ADA-1BF197A14D4D}"/>
    <cellStyle name="Comma 7 4 2 4" xfId="4022" xr:uid="{26E18687-DDAF-4630-9C09-301B7B433972}"/>
    <cellStyle name="Comma 7 4 2 4 2" xfId="7519" xr:uid="{3A3B6C18-BA48-478E-B63D-E735CBD9327B}"/>
    <cellStyle name="Comma 7 4 2 4 2 2" xfId="14884" xr:uid="{715BD420-9C38-4A5E-B034-90DEBDE30597}"/>
    <cellStyle name="Comma 7 4 2 4 2 2 2" xfId="47502" xr:uid="{BB208352-CDE7-407D-92F5-51C708FABA1F}"/>
    <cellStyle name="Comma 7 4 2 4 2 2 3" xfId="34874" xr:uid="{BA73FD01-62B4-446A-A102-2979E963C531}"/>
    <cellStyle name="Comma 7 4 2 4 2 3" xfId="22244" xr:uid="{510D8C82-86C6-4F45-B2D8-A472BED44549}"/>
    <cellStyle name="Comma 7 4 2 4 2 3 2" xfId="41221" xr:uid="{32204582-21CB-421F-8AC8-A3779BF300D6}"/>
    <cellStyle name="Comma 7 4 2 4 2 4" xfId="28581" xr:uid="{C67E8893-2734-475D-825F-867B56DEBE05}"/>
    <cellStyle name="Comma 7 4 2 4 3" xfId="4900" xr:uid="{B1A25455-31EF-468F-B811-2B726789AACC}"/>
    <cellStyle name="Comma 7 4 2 4 3 2" xfId="12265" xr:uid="{0A6CD54C-C75F-4D90-B0CE-0955F59EB5CE}"/>
    <cellStyle name="Comma 7 4 2 4 3 2 2" xfId="44883" xr:uid="{25DDEC52-301B-4ACA-8E75-43E5B27AB10C}"/>
    <cellStyle name="Comma 7 4 2 4 3 2 3" xfId="32255" xr:uid="{739BE0D8-1D7C-45BF-96D7-6E1FA0364C0D}"/>
    <cellStyle name="Comma 7 4 2 4 3 3" xfId="19625" xr:uid="{6331980C-2283-412B-8818-DE1EC9C5DD28}"/>
    <cellStyle name="Comma 7 4 2 4 3 3 2" xfId="38602" xr:uid="{705A0832-50F7-40F1-907F-CBE85C76C564}"/>
    <cellStyle name="Comma 7 4 2 4 3 4" xfId="25962" xr:uid="{5D8A09C0-B1FF-4BF6-9DEE-2B214CA45F5E}"/>
    <cellStyle name="Comma 7 4 2 4 4" xfId="11388" xr:uid="{0E5FA29B-8BBA-49C3-95F8-6C25A3DDFE91}"/>
    <cellStyle name="Comma 7 4 2 4 4 2" xfId="44005" xr:uid="{79615656-E3F5-41DD-82AE-BBAD49BEF2BB}"/>
    <cellStyle name="Comma 7 4 2 4 4 3" xfId="31377" xr:uid="{04EA5B33-2F3F-4BB8-8588-0F3F8AFC0C4C}"/>
    <cellStyle name="Comma 7 4 2 4 5" xfId="18748" xr:uid="{77BD61A0-E7FF-4265-8F24-CC49DBAFF517}"/>
    <cellStyle name="Comma 7 4 2 4 5 2" xfId="37724" xr:uid="{5A11BC90-387A-44E7-BD4C-B653ABEE3531}"/>
    <cellStyle name="Comma 7 4 2 4 6" xfId="25084" xr:uid="{3B6284CF-0D77-4EFC-8EA8-AF53C2B843CF}"/>
    <cellStyle name="Comma 7 4 2 5" xfId="3172" xr:uid="{59E59A00-3B01-4240-A8F0-66986B37477E}"/>
    <cellStyle name="Comma 7 4 2 5 2" xfId="6669" xr:uid="{83BA2981-47F7-458D-B22D-CEABB5FE19BD}"/>
    <cellStyle name="Comma 7 4 2 5 2 2" xfId="14034" xr:uid="{CE4CAA18-63A9-4698-9B7C-05FE20C1767D}"/>
    <cellStyle name="Comma 7 4 2 5 2 2 2" xfId="46652" xr:uid="{16BF7B20-DF01-4C47-87CC-3882C616077C}"/>
    <cellStyle name="Comma 7 4 2 5 2 2 3" xfId="34024" xr:uid="{17A91340-2E5D-44E0-AB1C-DBF187C99CCD}"/>
    <cellStyle name="Comma 7 4 2 5 2 3" xfId="21394" xr:uid="{B3B89931-5A40-4EAF-8B99-51797F2237C1}"/>
    <cellStyle name="Comma 7 4 2 5 2 3 2" xfId="40371" xr:uid="{C128FEB8-24A0-47AF-A157-4D8A8EDEED92}"/>
    <cellStyle name="Comma 7 4 2 5 2 4" xfId="27731" xr:uid="{1BA24165-09AA-4E04-8B94-B5280EEEC54A}"/>
    <cellStyle name="Comma 7 4 2 5 3" xfId="10538" xr:uid="{1448D861-E8CE-42AC-9030-79820F884295}"/>
    <cellStyle name="Comma 7 4 2 5 3 2" xfId="43155" xr:uid="{25EED3B7-FB38-40B9-8F1A-1903507F1A70}"/>
    <cellStyle name="Comma 7 4 2 5 3 3" xfId="30527" xr:uid="{1D9F1188-C13C-4236-A454-978DE01778AB}"/>
    <cellStyle name="Comma 7 4 2 5 4" xfId="17898" xr:uid="{A86AF949-CC50-46CF-A0C7-F0981B37A7B6}"/>
    <cellStyle name="Comma 7 4 2 5 4 2" xfId="36874" xr:uid="{122CF8E9-CFF2-48FD-93F5-094D71E60EB8}"/>
    <cellStyle name="Comma 7 4 2 5 5" xfId="24234" xr:uid="{72C65B50-33F3-46AC-B41D-8AC55DFCBCFF}"/>
    <cellStyle name="Comma 7 4 2 6" xfId="5785" xr:uid="{1206AFC4-2445-44F4-AAB1-5610AFEF4C16}"/>
    <cellStyle name="Comma 7 4 2 6 2" xfId="13150" xr:uid="{62E55078-01AE-43A1-9E84-F9B41EF11F29}"/>
    <cellStyle name="Comma 7 4 2 6 2 2" xfId="45768" xr:uid="{54144AA3-07E8-4A54-8F70-6BB934DE9F94}"/>
    <cellStyle name="Comma 7 4 2 6 2 3" xfId="33140" xr:uid="{244C65D1-4076-4D9D-B2CD-E7C283B70BD2}"/>
    <cellStyle name="Comma 7 4 2 6 3" xfId="20510" xr:uid="{E0FD55AB-3D9D-4D7A-B824-1E9BD8548F6C}"/>
    <cellStyle name="Comma 7 4 2 6 3 2" xfId="39487" xr:uid="{C9375462-0E96-4986-8ADB-650C5D53598E}"/>
    <cellStyle name="Comma 7 4 2 6 4" xfId="26847" xr:uid="{68D31652-7D58-4883-A8B6-8A119CDD11E7}"/>
    <cellStyle name="Comma 7 4 2 7" xfId="2233" xr:uid="{6185484B-CEC3-462A-9F6A-A5763C6D9581}"/>
    <cellStyle name="Comma 7 4 2 7 2" xfId="9658" xr:uid="{4217A982-F25A-4E52-B072-6B9D07AAD83D}"/>
    <cellStyle name="Comma 7 4 2 7 2 2" xfId="42271" xr:uid="{81B93F0D-0F4D-4D10-9363-7DC2DC51E2D9}"/>
    <cellStyle name="Comma 7 4 2 7 3" xfId="17018" xr:uid="{F316A679-569D-465F-8EA0-2F0BBEFFF9C5}"/>
    <cellStyle name="Comma 7 4 2 7 4" xfId="29643" xr:uid="{0EB55B77-1B04-4746-990C-BE521D4A628F}"/>
    <cellStyle name="Comma 7 4 2 8" xfId="8530" xr:uid="{C0809A37-1E11-4DC6-8A47-3E5E4B497265}"/>
    <cellStyle name="Comma 7 4 2 8 2" xfId="35958" xr:uid="{3BE9189B-45EC-41C2-A5CC-6A0DD3A32005}"/>
    <cellStyle name="Comma 7 4 2 9" xfId="15890" xr:uid="{906138FB-61D8-43AF-B70A-67054BD9F26D}"/>
    <cellStyle name="Comma 7 4 3" xfId="948" xr:uid="{6C0B9ADF-3D4A-490F-B50E-6D57A11FD6DB}"/>
    <cellStyle name="Comma 7 4 3 2" xfId="2809" xr:uid="{2A19CD99-E801-4040-8EA7-1F355E20328B}"/>
    <cellStyle name="Comma 7 4 3 2 2" xfId="4541" xr:uid="{E516119A-D168-4202-8958-125B2D61D9A8}"/>
    <cellStyle name="Comma 7 4 3 2 2 2" xfId="8039" xr:uid="{4E10FE3F-77AA-451D-9976-386BB27C8713}"/>
    <cellStyle name="Comma 7 4 3 2 2 2 2" xfId="15404" xr:uid="{E7997BD5-213C-47CA-BCB8-FC84B0AD20F6}"/>
    <cellStyle name="Comma 7 4 3 2 2 2 2 2" xfId="48022" xr:uid="{84D4F8EE-2D20-46DB-8329-EB4F47D6E088}"/>
    <cellStyle name="Comma 7 4 3 2 2 2 2 3" xfId="35394" xr:uid="{1E3944B8-72FA-4C9C-B1AC-8D112092AD08}"/>
    <cellStyle name="Comma 7 4 3 2 2 2 3" xfId="22764" xr:uid="{D7396506-5405-45D3-A6CA-4FC57DB63E01}"/>
    <cellStyle name="Comma 7 4 3 2 2 2 3 2" xfId="41741" xr:uid="{4CA53185-037D-4857-8A28-019D9FBDE0A5}"/>
    <cellStyle name="Comma 7 4 3 2 2 2 4" xfId="29101" xr:uid="{7C16568E-E318-412C-9331-02B85A439ED6}"/>
    <cellStyle name="Comma 7 4 3 2 2 3" xfId="5421" xr:uid="{50B441A7-B979-4339-BB62-8126DEC1A9E1}"/>
    <cellStyle name="Comma 7 4 3 2 2 3 2" xfId="12786" xr:uid="{573F8ADB-2FA7-44EC-B7C8-99C5DD2E8032}"/>
    <cellStyle name="Comma 7 4 3 2 2 3 2 2" xfId="45404" xr:uid="{0F45CF85-B7B7-43D0-873C-7F604362E1B3}"/>
    <cellStyle name="Comma 7 4 3 2 2 3 2 3" xfId="32776" xr:uid="{5A72694E-5B42-4895-A297-24CD0403D6FF}"/>
    <cellStyle name="Comma 7 4 3 2 2 3 3" xfId="20146" xr:uid="{A6FE71E1-AAC1-433D-BB21-1A1F1617F2C9}"/>
    <cellStyle name="Comma 7 4 3 2 2 3 3 2" xfId="39123" xr:uid="{444B2232-F06E-49B4-A759-732DA37C8A39}"/>
    <cellStyle name="Comma 7 4 3 2 2 3 4" xfId="26483" xr:uid="{FF1B02A6-B050-4FED-8858-0A8736C36421}"/>
    <cellStyle name="Comma 7 4 3 2 2 4" xfId="11907" xr:uid="{00024830-2269-4E0B-A981-F0174E01D24D}"/>
    <cellStyle name="Comma 7 4 3 2 2 4 2" xfId="44525" xr:uid="{34DA7EA1-A0D1-4718-AF78-A9AFBCD586D7}"/>
    <cellStyle name="Comma 7 4 3 2 2 4 3" xfId="31897" xr:uid="{54CC65E2-183E-40FE-985F-337CDD4C195A}"/>
    <cellStyle name="Comma 7 4 3 2 2 5" xfId="19267" xr:uid="{6064B727-EEE8-4607-B975-16FEAF5FB7B6}"/>
    <cellStyle name="Comma 7 4 3 2 2 5 2" xfId="38244" xr:uid="{AF53F8BF-E2CB-4670-A7C3-16D7DB0A4E68}"/>
    <cellStyle name="Comma 7 4 3 2 2 6" xfId="25604" xr:uid="{2273EE5A-F8EA-4473-B94D-37D772E8710E}"/>
    <cellStyle name="Comma 7 4 3 2 3" xfId="3685" xr:uid="{23AF86D9-23C3-4F79-89FD-48B499C9B9BD}"/>
    <cellStyle name="Comma 7 4 3 2 3 2" xfId="7182" xr:uid="{36640107-EF2C-4D8C-BBCD-C1134F64BFA5}"/>
    <cellStyle name="Comma 7 4 3 2 3 2 2" xfId="14547" xr:uid="{FCCB3784-0820-4DF2-9A04-A0B6BF1A97EB}"/>
    <cellStyle name="Comma 7 4 3 2 3 2 2 2" xfId="47165" xr:uid="{4B9C3382-7D27-484C-BA2F-1897BA3EE022}"/>
    <cellStyle name="Comma 7 4 3 2 3 2 2 3" xfId="34537" xr:uid="{7C4C00D1-F1CD-49A5-9E37-BCBAB13F228D}"/>
    <cellStyle name="Comma 7 4 3 2 3 2 3" xfId="21907" xr:uid="{BC78FAAE-FE20-4742-BF38-67B9CE1AB88F}"/>
    <cellStyle name="Comma 7 4 3 2 3 2 3 2" xfId="40884" xr:uid="{8773700E-2811-4582-87A1-16750B3A53C9}"/>
    <cellStyle name="Comma 7 4 3 2 3 2 4" xfId="28244" xr:uid="{E6FBF1EA-02E3-4730-95BF-E556EB80D442}"/>
    <cellStyle name="Comma 7 4 3 2 3 3" xfId="11051" xr:uid="{677AA88A-78E0-4EA6-BA58-225CB3897ECA}"/>
    <cellStyle name="Comma 7 4 3 2 3 3 2" xfId="43668" xr:uid="{3E3C94B1-8FE4-4DD0-B968-18B1AB34E2A7}"/>
    <cellStyle name="Comma 7 4 3 2 3 3 3" xfId="31040" xr:uid="{A5398024-9198-461E-95CA-E2ACEF251B12}"/>
    <cellStyle name="Comma 7 4 3 2 3 4" xfId="18411" xr:uid="{03902962-235C-41A3-B0AD-088C0F396B46}"/>
    <cellStyle name="Comma 7 4 3 2 3 4 2" xfId="37387" xr:uid="{E033B942-3875-4233-9A75-3DDE0D83534D}"/>
    <cellStyle name="Comma 7 4 3 2 3 5" xfId="24747" xr:uid="{C8A6F898-5C15-434C-9E74-C87214C0AEFE}"/>
    <cellStyle name="Comma 7 4 3 2 4" xfId="6306" xr:uid="{08B7F615-7435-487A-A9FB-0C7C99C861D8}"/>
    <cellStyle name="Comma 7 4 3 2 4 2" xfId="13671" xr:uid="{71C224DF-D2C5-461B-843C-330EC5268DD9}"/>
    <cellStyle name="Comma 7 4 3 2 4 2 2" xfId="46289" xr:uid="{564BB6C9-4B06-4976-8F6C-13534553DF6E}"/>
    <cellStyle name="Comma 7 4 3 2 4 2 3" xfId="33661" xr:uid="{A70F88B4-089C-4B24-9D4C-F9EC4C80A7D7}"/>
    <cellStyle name="Comma 7 4 3 2 4 3" xfId="21031" xr:uid="{E728ECEC-963D-4DB3-88DC-3FD521B5B398}"/>
    <cellStyle name="Comma 7 4 3 2 4 3 2" xfId="40008" xr:uid="{741EB8ED-3E17-4760-A0A0-D3CDB42CF230}"/>
    <cellStyle name="Comma 7 4 3 2 4 4" xfId="27368" xr:uid="{397490AA-6284-4554-A775-AF3A4FA71480}"/>
    <cellStyle name="Comma 7 4 3 2 5" xfId="10177" xr:uid="{CB30724E-EFC2-4B35-B43B-9B99F438894C}"/>
    <cellStyle name="Comma 7 4 3 2 5 2" xfId="42792" xr:uid="{E6B24FDA-CA00-4037-8C04-2CF3E3F46022}"/>
    <cellStyle name="Comma 7 4 3 2 5 3" xfId="30164" xr:uid="{10AC9B7D-8495-426C-9490-760A6D18F890}"/>
    <cellStyle name="Comma 7 4 3 2 6" xfId="17537" xr:uid="{150CE568-42B0-46AE-9989-8F4567BFD0EF}"/>
    <cellStyle name="Comma 7 4 3 2 6 2" xfId="36511" xr:uid="{982F2F7D-B610-4188-9C04-99B738785CB2}"/>
    <cellStyle name="Comma 7 4 3 2 7" xfId="23871" xr:uid="{753DDC83-1367-4616-848B-736EE8773EFF}"/>
    <cellStyle name="Comma 7 4 3 3" xfId="4101" xr:uid="{B3D30076-C947-4648-84D6-F271EE594F5C}"/>
    <cellStyle name="Comma 7 4 3 3 2" xfId="7598" xr:uid="{AF81EB75-7E06-4A94-9DAD-5626B5DD631C}"/>
    <cellStyle name="Comma 7 4 3 3 2 2" xfId="14963" xr:uid="{55799F4B-7802-4FA5-B96A-8AF9F986A26A}"/>
    <cellStyle name="Comma 7 4 3 3 2 2 2" xfId="47581" xr:uid="{DAC4B759-5304-4DB7-8C4F-E9A3DEC16E88}"/>
    <cellStyle name="Comma 7 4 3 3 2 2 3" xfId="34953" xr:uid="{9822B22D-A323-449A-9D03-C799FD1FE3BA}"/>
    <cellStyle name="Comma 7 4 3 3 2 3" xfId="22323" xr:uid="{4F83DA46-43EE-42C5-8B2E-5C7A85E814BF}"/>
    <cellStyle name="Comma 7 4 3 3 2 3 2" xfId="41300" xr:uid="{78D7EC0D-4590-43F6-A888-739A2E6AC593}"/>
    <cellStyle name="Comma 7 4 3 3 2 4" xfId="28660" xr:uid="{25FDC4AA-976C-4F37-8EA0-0CE9FCD815B9}"/>
    <cellStyle name="Comma 7 4 3 3 3" xfId="4979" xr:uid="{503B13A7-711E-483E-A4B5-16D1A983C626}"/>
    <cellStyle name="Comma 7 4 3 3 3 2" xfId="12344" xr:uid="{2D4D326B-D2CF-4946-BC0A-96BBC69A48CC}"/>
    <cellStyle name="Comma 7 4 3 3 3 2 2" xfId="44962" xr:uid="{616FD039-C923-4F29-89EE-3073B8657554}"/>
    <cellStyle name="Comma 7 4 3 3 3 2 3" xfId="32334" xr:uid="{59E6D3EC-2453-4954-AD8A-5D55098C4FE3}"/>
    <cellStyle name="Comma 7 4 3 3 3 3" xfId="19704" xr:uid="{3581892C-C429-42B8-AD53-740D584636F8}"/>
    <cellStyle name="Comma 7 4 3 3 3 3 2" xfId="38681" xr:uid="{D1112207-0804-43D8-ABB2-EAD2725A17B7}"/>
    <cellStyle name="Comma 7 4 3 3 3 4" xfId="26041" xr:uid="{DD7BD4C0-E6C1-4A54-840C-6DEE739B546E}"/>
    <cellStyle name="Comma 7 4 3 3 4" xfId="11467" xr:uid="{14366C92-C865-40A7-9767-FF9CAF9CBC95}"/>
    <cellStyle name="Comma 7 4 3 3 4 2" xfId="44084" xr:uid="{769D35ED-9477-4434-889D-975B8D4D94FF}"/>
    <cellStyle name="Comma 7 4 3 3 4 3" xfId="31456" xr:uid="{6F76CE81-77E2-49AD-95CA-8866C02A8111}"/>
    <cellStyle name="Comma 7 4 3 3 5" xfId="18827" xr:uid="{3B72C4FF-AD66-4622-8C78-69F00CE566FC}"/>
    <cellStyle name="Comma 7 4 3 3 5 2" xfId="37803" xr:uid="{D0C27014-31FD-4915-8A2E-CDCA3660B220}"/>
    <cellStyle name="Comma 7 4 3 3 6" xfId="25163" xr:uid="{83065E31-6340-4598-B3BE-2B0FC25B2A85}"/>
    <cellStyle name="Comma 7 4 3 4" xfId="3251" xr:uid="{C592EE60-05D1-4845-AA4F-21CBA7305EC8}"/>
    <cellStyle name="Comma 7 4 3 4 2" xfId="6748" xr:uid="{538DECF4-1071-4430-8637-9E1ED38EB92E}"/>
    <cellStyle name="Comma 7 4 3 4 2 2" xfId="14113" xr:uid="{E91B7702-C884-441C-BB7F-B8FF8BEDDF55}"/>
    <cellStyle name="Comma 7 4 3 4 2 2 2" xfId="46731" xr:uid="{7944E8AC-815F-4299-9EEF-BCCFE0E4D920}"/>
    <cellStyle name="Comma 7 4 3 4 2 2 3" xfId="34103" xr:uid="{C2D4E62D-B499-40A2-83B7-1175E0225C23}"/>
    <cellStyle name="Comma 7 4 3 4 2 3" xfId="21473" xr:uid="{4B065206-4913-4F00-8DA6-E01934EB0139}"/>
    <cellStyle name="Comma 7 4 3 4 2 3 2" xfId="40450" xr:uid="{C7836A45-B0F9-4C52-B770-F4F625BE7120}"/>
    <cellStyle name="Comma 7 4 3 4 2 4" xfId="27810" xr:uid="{6F6E1678-9799-4199-8028-C1E7FEA78EF6}"/>
    <cellStyle name="Comma 7 4 3 4 3" xfId="10617" xr:uid="{8729303F-9082-42C6-B2A5-2C4EC40DF160}"/>
    <cellStyle name="Comma 7 4 3 4 3 2" xfId="43234" xr:uid="{4AD73DB5-23B6-4295-AF30-4A16AB30550B}"/>
    <cellStyle name="Comma 7 4 3 4 3 3" xfId="30606" xr:uid="{8E18B7C8-AD74-4E4C-84FB-0696081A5530}"/>
    <cellStyle name="Comma 7 4 3 4 4" xfId="17977" xr:uid="{F4317AEF-D07E-4E74-B046-F8106BE09FD9}"/>
    <cellStyle name="Comma 7 4 3 4 4 2" xfId="36953" xr:uid="{4B2C3094-86D3-45A1-9655-1FD6B8E317A7}"/>
    <cellStyle name="Comma 7 4 3 4 5" xfId="24313" xr:uid="{901A3845-2DF7-4EC8-9F68-61473542FAD1}"/>
    <cellStyle name="Comma 7 4 3 5" xfId="5864" xr:uid="{99BD051A-2AD1-4A46-A003-AF2FEDFC1EFC}"/>
    <cellStyle name="Comma 7 4 3 5 2" xfId="13229" xr:uid="{1CA0FE17-8BCA-4E34-82B8-C16BDC7CB6BB}"/>
    <cellStyle name="Comma 7 4 3 5 2 2" xfId="45847" xr:uid="{08C96C06-62A0-4C3E-A57A-1153931ADE37}"/>
    <cellStyle name="Comma 7 4 3 5 2 3" xfId="33219" xr:uid="{EFD04E8E-CC66-4E1F-AF91-0520836770C5}"/>
    <cellStyle name="Comma 7 4 3 5 3" xfId="20589" xr:uid="{BF6F4EFF-DEA7-46D7-AA07-7FB1A12E508C}"/>
    <cellStyle name="Comma 7 4 3 5 3 2" xfId="39566" xr:uid="{67BFC626-6FC3-4DA9-AFA9-57A38FB72DD3}"/>
    <cellStyle name="Comma 7 4 3 5 4" xfId="26926" xr:uid="{84B397EC-9251-4528-A8D3-9FBE9B42CC26}"/>
    <cellStyle name="Comma 7 4 3 6" xfId="2312" xr:uid="{FF63BB88-2E6E-4492-AD31-097EBB70D1FF}"/>
    <cellStyle name="Comma 7 4 3 6 2" xfId="9737" xr:uid="{F846BDBA-6A43-421E-B891-EE62B552EE21}"/>
    <cellStyle name="Comma 7 4 3 6 2 2" xfId="42350" xr:uid="{44B35A14-45AC-4AA8-9314-2AD86ACD6D95}"/>
    <cellStyle name="Comma 7 4 3 6 3" xfId="17097" xr:uid="{734AB7DB-7E66-4F31-B993-A435492336B2}"/>
    <cellStyle name="Comma 7 4 3 6 4" xfId="29722" xr:uid="{5A9445A5-8137-4FB8-893F-797AFCBBFEBB}"/>
    <cellStyle name="Comma 7 4 3 7" xfId="8804" xr:uid="{38DADC95-AC19-44A8-AD9F-D585EBD92497}"/>
    <cellStyle name="Comma 7 4 3 7 2" xfId="36037" xr:uid="{805AEFE6-5954-4D32-871D-0A1317FC256C}"/>
    <cellStyle name="Comma 7 4 3 8" xfId="16164" xr:uid="{C63DDF1A-F1E1-4EBD-A390-D55F7901C44E}"/>
    <cellStyle name="Comma 7 4 3 9" xfId="23425" xr:uid="{4E0D894E-CA6F-4253-9458-A8858BE897B0}"/>
    <cellStyle name="Comma 7 4 4" xfId="830" xr:uid="{6D7E08A8-F965-40A5-906E-617F1F342853}"/>
    <cellStyle name="Comma 7 4 4 2" xfId="4388" xr:uid="{9A68F9D2-49CD-48C3-8F8F-4B8FC6689A68}"/>
    <cellStyle name="Comma 7 4 4 2 2" xfId="7886" xr:uid="{345134B7-4555-4E27-BDBE-AEADCA688210}"/>
    <cellStyle name="Comma 7 4 4 2 2 2" xfId="15251" xr:uid="{8FF92F22-5E70-4546-A075-59F41C80DF62}"/>
    <cellStyle name="Comma 7 4 4 2 2 2 2" xfId="47869" xr:uid="{B3D32958-FD46-497C-9235-770460CBD4EA}"/>
    <cellStyle name="Comma 7 4 4 2 2 2 3" xfId="35241" xr:uid="{B39D5C44-38EC-4A35-9E53-B232D7870227}"/>
    <cellStyle name="Comma 7 4 4 2 2 3" xfId="22611" xr:uid="{7478F1FA-B540-47D7-8EAD-B1DEA26C530D}"/>
    <cellStyle name="Comma 7 4 4 2 2 3 2" xfId="41588" xr:uid="{017847A0-3DD5-437D-82F3-5D14425407DB}"/>
    <cellStyle name="Comma 7 4 4 2 2 4" xfId="28948" xr:uid="{6B355CA0-DE9C-4B1F-8B3D-0695D3280009}"/>
    <cellStyle name="Comma 7 4 4 2 3" xfId="5268" xr:uid="{47840F94-FDBF-4413-9E9F-F4BB1E05C2F0}"/>
    <cellStyle name="Comma 7 4 4 2 3 2" xfId="12633" xr:uid="{818C8565-9A20-4032-94F4-CFC4271A0B62}"/>
    <cellStyle name="Comma 7 4 4 2 3 2 2" xfId="45251" xr:uid="{73CF21D6-156F-4C5F-A3B4-1E3525EF4B45}"/>
    <cellStyle name="Comma 7 4 4 2 3 2 3" xfId="32623" xr:uid="{8D51E230-ACCA-4BCE-BDD6-5693A35EA692}"/>
    <cellStyle name="Comma 7 4 4 2 3 3" xfId="19993" xr:uid="{49C3A2E5-7853-45B2-A2F0-E76032F4A4F3}"/>
    <cellStyle name="Comma 7 4 4 2 3 3 2" xfId="38970" xr:uid="{FF6F6142-DD96-4633-93CA-EEE59C705005}"/>
    <cellStyle name="Comma 7 4 4 2 3 4" xfId="26330" xr:uid="{0076F3C7-3329-4CB7-B4EF-6B0202BD4CC0}"/>
    <cellStyle name="Comma 7 4 4 2 4" xfId="11754" xr:uid="{6F5CE496-2BC9-4E20-9570-87A98C5127F6}"/>
    <cellStyle name="Comma 7 4 4 2 4 2" xfId="44372" xr:uid="{44C18D84-98A3-482C-BB74-8ABA3590DA75}"/>
    <cellStyle name="Comma 7 4 4 2 4 3" xfId="31744" xr:uid="{81E7478C-D5C7-4BFC-AE5B-3FEAE6471342}"/>
    <cellStyle name="Comma 7 4 4 2 5" xfId="19114" xr:uid="{389C1073-C9F4-4746-A3AD-5A2784FC0DF4}"/>
    <cellStyle name="Comma 7 4 4 2 5 2" xfId="38091" xr:uid="{9A9E4600-9ADE-4F41-BDAE-D05CAA46D67B}"/>
    <cellStyle name="Comma 7 4 4 2 6" xfId="25451" xr:uid="{9E685A77-415E-4927-AAC3-44D758CC40CD}"/>
    <cellStyle name="Comma 7 4 4 3" xfId="3533" xr:uid="{46397B3D-2E34-4675-8D6E-09AE93386CAB}"/>
    <cellStyle name="Comma 7 4 4 3 2" xfId="7030" xr:uid="{822994B2-FC72-45AC-9723-D1913F87CCDD}"/>
    <cellStyle name="Comma 7 4 4 3 2 2" xfId="14395" xr:uid="{BEC2C699-7E55-4A95-B501-AC33984E0454}"/>
    <cellStyle name="Comma 7 4 4 3 2 2 2" xfId="47013" xr:uid="{550D3B76-6C4B-4CDE-9209-50273F403908}"/>
    <cellStyle name="Comma 7 4 4 3 2 2 3" xfId="34385" xr:uid="{419442A9-4E1C-4EE1-ACA0-584D75CD4A5E}"/>
    <cellStyle name="Comma 7 4 4 3 2 3" xfId="21755" xr:uid="{4AE261A5-197D-4CA8-9B22-BE86EA9F9A45}"/>
    <cellStyle name="Comma 7 4 4 3 2 3 2" xfId="40732" xr:uid="{180BFC0A-0723-49C7-B860-E4BED92BB760}"/>
    <cellStyle name="Comma 7 4 4 3 2 4" xfId="28092" xr:uid="{180E98F3-AB4D-40C2-848F-1EAC5653DEFE}"/>
    <cellStyle name="Comma 7 4 4 3 3" xfId="10899" xr:uid="{385A8E76-258A-4C99-8424-6175D507D823}"/>
    <cellStyle name="Comma 7 4 4 3 3 2" xfId="43516" xr:uid="{6A1EB387-FF5C-44EF-8D89-DB8B9DB3447E}"/>
    <cellStyle name="Comma 7 4 4 3 3 3" xfId="30888" xr:uid="{92D7B784-C895-45FE-ADC1-20A501D0E707}"/>
    <cellStyle name="Comma 7 4 4 3 4" xfId="18259" xr:uid="{176DF850-47C2-4436-BD48-7D6119A238C0}"/>
    <cellStyle name="Comma 7 4 4 3 4 2" xfId="37235" xr:uid="{9DCFA471-9D34-476F-8731-06BC0C841314}"/>
    <cellStyle name="Comma 7 4 4 3 5" xfId="24595" xr:uid="{15290B02-A26F-465C-A6AF-4FFAF8BBA9D6}"/>
    <cellStyle name="Comma 7 4 4 4" xfId="6153" xr:uid="{772E6E48-8F94-4A7F-AEC1-627E1275EDC5}"/>
    <cellStyle name="Comma 7 4 4 4 2" xfId="13518" xr:uid="{2ADAE810-4EFC-4792-B679-7D0BDA002D63}"/>
    <cellStyle name="Comma 7 4 4 4 2 2" xfId="46136" xr:uid="{9202B3B5-8E66-4AA9-92B0-9FD3D930DE50}"/>
    <cellStyle name="Comma 7 4 4 4 2 3" xfId="33508" xr:uid="{3AA7438D-AE5B-4E5E-9304-05A878C621F8}"/>
    <cellStyle name="Comma 7 4 4 4 3" xfId="20878" xr:uid="{9681D137-52FF-428F-B306-FBE1381E44E8}"/>
    <cellStyle name="Comma 7 4 4 4 3 2" xfId="39855" xr:uid="{89FFD086-0AA7-4118-9F00-FD1AA9D1BC42}"/>
    <cellStyle name="Comma 7 4 4 4 4" xfId="27215" xr:uid="{11A934D5-099C-4FD7-AB67-2B356420B059}"/>
    <cellStyle name="Comma 7 4 4 5" xfId="2654" xr:uid="{8AA6772E-1CCC-4CDD-9252-8636B84187E9}"/>
    <cellStyle name="Comma 7 4 4 5 2" xfId="10024" xr:uid="{BF0ED417-EF02-482B-BB8A-25B087449AEE}"/>
    <cellStyle name="Comma 7 4 4 5 2 2" xfId="42639" xr:uid="{F4E784C7-2C4C-4EE7-BDC7-094526FE2E1A}"/>
    <cellStyle name="Comma 7 4 4 5 3" xfId="17384" xr:uid="{92A6EB46-493A-427E-9F36-1B7B907CCF21}"/>
    <cellStyle name="Comma 7 4 4 5 4" xfId="30011" xr:uid="{C452BFE8-1242-4509-9817-4847551DF466}"/>
    <cellStyle name="Comma 7 4 4 6" xfId="8699" xr:uid="{145C9E58-62B5-4867-B818-0EB86049DB51}"/>
    <cellStyle name="Comma 7 4 4 6 2" xfId="36358" xr:uid="{5AD2E81F-2323-4C42-AB37-C628427CD5F2}"/>
    <cellStyle name="Comma 7 4 4 7" xfId="16059" xr:uid="{33DEBB97-6B75-409F-9B1F-BBA8281CE9BA}"/>
    <cellStyle name="Comma 7 4 4 8" xfId="23718" xr:uid="{A80CCBE9-AE3A-443E-848D-F8998CDED7F8}"/>
    <cellStyle name="Comma 7 4 5" xfId="3950" xr:uid="{79EAF913-E1F9-4E18-A15E-0585058131C7}"/>
    <cellStyle name="Comma 7 4 5 2" xfId="7447" xr:uid="{FE70DDC2-FA48-4B5F-8602-E51F53628911}"/>
    <cellStyle name="Comma 7 4 5 2 2" xfId="14812" xr:uid="{148FCA18-897F-49C6-9B99-510468292AC6}"/>
    <cellStyle name="Comma 7 4 5 2 2 2" xfId="47430" xr:uid="{BA91325D-17B7-402D-81EF-4E51F8FE6855}"/>
    <cellStyle name="Comma 7 4 5 2 2 3" xfId="34802" xr:uid="{F19EF8B9-D397-4123-B905-E8DC80245CCA}"/>
    <cellStyle name="Comma 7 4 5 2 3" xfId="22172" xr:uid="{FBAFE8BD-B7C9-4C1D-8C94-B5C16D32740D}"/>
    <cellStyle name="Comma 7 4 5 2 3 2" xfId="41149" xr:uid="{52BD35F2-3ACA-4779-A566-E16346822E6D}"/>
    <cellStyle name="Comma 7 4 5 2 4" xfId="28509" xr:uid="{D4BA5EAA-A409-4124-A016-1A8A3C5C319F}"/>
    <cellStyle name="Comma 7 4 5 3" xfId="4825" xr:uid="{9CED5655-4836-4C70-8EBC-349599DB83DD}"/>
    <cellStyle name="Comma 7 4 5 3 2" xfId="12190" xr:uid="{D1188B02-013D-4F2C-9222-3E880D0BC34A}"/>
    <cellStyle name="Comma 7 4 5 3 2 2" xfId="44808" xr:uid="{03E8CD38-3F11-4CA3-A1CE-5C635D1E436A}"/>
    <cellStyle name="Comma 7 4 5 3 2 3" xfId="32180" xr:uid="{EB237570-68DC-4A46-BD56-624BBE1DB88E}"/>
    <cellStyle name="Comma 7 4 5 3 3" xfId="19550" xr:uid="{ADA8CA94-DFD7-4516-A0DD-F8C108BB2AB5}"/>
    <cellStyle name="Comma 7 4 5 3 3 2" xfId="38527" xr:uid="{56680224-4CA7-495E-8DE5-C84685C2C87D}"/>
    <cellStyle name="Comma 7 4 5 3 4" xfId="25887" xr:uid="{74BA6941-724B-4747-8BF6-4E05F098EE53}"/>
    <cellStyle name="Comma 7 4 5 4" xfId="11316" xr:uid="{39C91797-C24A-4FD5-B782-614D2D06A0FC}"/>
    <cellStyle name="Comma 7 4 5 4 2" xfId="43933" xr:uid="{53EE7DE7-ABB4-4DFD-9CD1-502A75A65822}"/>
    <cellStyle name="Comma 7 4 5 4 3" xfId="31305" xr:uid="{E7169F68-B0BD-4DA1-B297-ACA712E1BC63}"/>
    <cellStyle name="Comma 7 4 5 5" xfId="18676" xr:uid="{DF3BB986-6AD2-433E-9349-964997335C0E}"/>
    <cellStyle name="Comma 7 4 5 5 2" xfId="37652" xr:uid="{FBA278FF-F1C3-47C8-87D9-D8BEBDFD1E67}"/>
    <cellStyle name="Comma 7 4 5 6" xfId="25012" xr:uid="{4CB631F5-A63B-4547-98C4-2E6CD0BA94AD}"/>
    <cellStyle name="Comma 7 4 6" xfId="3100" xr:uid="{447D9137-8D3E-4463-BBCB-2101EC171256}"/>
    <cellStyle name="Comma 7 4 6 2" xfId="6597" xr:uid="{0A8EC33E-AFA1-4ED5-A2B7-60BB8E5DB410}"/>
    <cellStyle name="Comma 7 4 6 2 2" xfId="13962" xr:uid="{31ADE962-1A51-4547-B9BC-22358CAC61C9}"/>
    <cellStyle name="Comma 7 4 6 2 2 2" xfId="46580" xr:uid="{F6BC19ED-3F33-4013-8201-A67F341A7D99}"/>
    <cellStyle name="Comma 7 4 6 2 2 3" xfId="33952" xr:uid="{A63EE05E-BFFD-4F9D-B764-F9051C33716F}"/>
    <cellStyle name="Comma 7 4 6 2 3" xfId="21322" xr:uid="{759A9D00-2A37-4131-90C2-4EBAC02CF0CF}"/>
    <cellStyle name="Comma 7 4 6 2 3 2" xfId="40299" xr:uid="{07110557-3B48-47CD-8F33-84F6432FA431}"/>
    <cellStyle name="Comma 7 4 6 2 4" xfId="27659" xr:uid="{3A59EDB6-6916-40BC-A049-509FCE5D87B5}"/>
    <cellStyle name="Comma 7 4 6 3" xfId="10466" xr:uid="{E4AD9E11-0B02-4B46-9D7A-B184F3EAEC70}"/>
    <cellStyle name="Comma 7 4 6 3 2" xfId="43083" xr:uid="{556B6F2B-3AC1-46AE-9E28-C8D117F22CD7}"/>
    <cellStyle name="Comma 7 4 6 3 3" xfId="30455" xr:uid="{91975686-7E66-4B75-82B4-92348D45297E}"/>
    <cellStyle name="Comma 7 4 6 4" xfId="17826" xr:uid="{C2F898E2-89DB-4383-AADE-F3EABD6EFB48}"/>
    <cellStyle name="Comma 7 4 6 4 2" xfId="36802" xr:uid="{ECA6147A-6416-48F7-A203-B43A77CD1FB3}"/>
    <cellStyle name="Comma 7 4 6 5" xfId="24162" xr:uid="{A4B6F351-E255-461B-AD9F-09296BBF252A}"/>
    <cellStyle name="Comma 7 4 7" xfId="5710" xr:uid="{DF0B0C0D-F8B2-43B9-A365-B4B8663BCE43}"/>
    <cellStyle name="Comma 7 4 7 2" xfId="13075" xr:uid="{6F635267-0D11-4190-B07E-2AC98F732CD3}"/>
    <cellStyle name="Comma 7 4 7 2 2" xfId="45693" xr:uid="{F65144D9-7337-4A62-B0A9-0839E497B91D}"/>
    <cellStyle name="Comma 7 4 7 2 3" xfId="33065" xr:uid="{97565549-1D07-4239-9AE5-1FD6C4DFAABB}"/>
    <cellStyle name="Comma 7 4 7 3" xfId="20435" xr:uid="{817FDE21-E03F-438D-B37A-734120F262D9}"/>
    <cellStyle name="Comma 7 4 7 3 2" xfId="39412" xr:uid="{027C2D0F-95CD-492C-8C24-0DBA1E231A1B}"/>
    <cellStyle name="Comma 7 4 7 4" xfId="26772" xr:uid="{E6B85480-208B-45D1-97A2-616E57093A2B}"/>
    <cellStyle name="Comma 7 4 8" xfId="2115" xr:uid="{B39153EA-7671-4324-ABA8-3A180D916D49}"/>
    <cellStyle name="Comma 7 4 8 2" xfId="9583" xr:uid="{A3668A11-D61B-413A-BC45-7B07B473E25B}"/>
    <cellStyle name="Comma 7 4 8 2 2" xfId="42196" xr:uid="{D10153F3-20D9-48D7-97FF-3BC510A8E5A9}"/>
    <cellStyle name="Comma 7 4 8 3" xfId="16943" xr:uid="{DE0ED5F4-4054-4FC0-B928-563CD1FE2479}"/>
    <cellStyle name="Comma 7 4 8 4" xfId="29568" xr:uid="{B05C2EAC-D120-43FB-B2E5-877964EE289F}"/>
    <cellStyle name="Comma 7 4 9" xfId="1855" xr:uid="{FBC0A25D-1EC9-4EBC-9466-8DC41544DB02}"/>
    <cellStyle name="Comma 7 4 9 2" xfId="9392" xr:uid="{CD53A338-95BF-4E46-BB07-C8F8CB0B14A0}"/>
    <cellStyle name="Comma 7 4 9 3" xfId="16752" xr:uid="{5392A726-01EB-4CD7-AA32-31973F314571}"/>
    <cellStyle name="Comma 7 4 9 4" xfId="35857" xr:uid="{57D77B88-1410-4D44-AB39-831CED0DB3F9}"/>
    <cellStyle name="Comma 7 5" xfId="431" xr:uid="{FE5ACC0F-E357-451E-8FBC-6AC26983182E}"/>
    <cellStyle name="Comma 7 5 10" xfId="15860" xr:uid="{31A6E429-07AF-464A-8C47-6C5F49211418}"/>
    <cellStyle name="Comma 7 5 11" xfId="23299" xr:uid="{589EDC3B-50B9-4356-892A-EBCCBC6EF696}"/>
    <cellStyle name="Comma 7 5 2" xfId="996" xr:uid="{510B8108-3F91-4882-A8C1-B6435A0B1B4D}"/>
    <cellStyle name="Comma 7 5 2 10" xfId="23374" xr:uid="{B3EBC49D-E7DE-408A-BF24-A3C886CA5D2A}"/>
    <cellStyle name="Comma 7 5 2 2" xfId="2416" xr:uid="{5CE718A8-2A72-4C31-9EDC-2DD4C0AB7466}"/>
    <cellStyle name="Comma 7 5 2 2 2" xfId="2913" xr:uid="{7936F8D3-A4AE-4ADE-814D-AA64B47B1419}"/>
    <cellStyle name="Comma 7 5 2 2 2 2" xfId="4645" xr:uid="{7F6AC638-1BDA-4A4D-9D06-F892DC4E4FF8}"/>
    <cellStyle name="Comma 7 5 2 2 2 2 2" xfId="8143" xr:uid="{84D6CC89-4549-472D-B2D4-B6AF2A15A989}"/>
    <cellStyle name="Comma 7 5 2 2 2 2 2 2" xfId="15508" xr:uid="{B0EDFF53-0669-4FA7-A1C3-5BAB8C25F445}"/>
    <cellStyle name="Comma 7 5 2 2 2 2 2 2 2" xfId="48126" xr:uid="{1FEDB8A4-549D-4BE7-A85A-549249ED1EFC}"/>
    <cellStyle name="Comma 7 5 2 2 2 2 2 2 3" xfId="35498" xr:uid="{4B92CAC9-32C8-4DD0-BA01-BB4491A3326A}"/>
    <cellStyle name="Comma 7 5 2 2 2 2 2 3" xfId="22868" xr:uid="{EA523291-736A-4DF7-AD45-84265D567A98}"/>
    <cellStyle name="Comma 7 5 2 2 2 2 2 3 2" xfId="41845" xr:uid="{03A90926-3FD2-4FD1-9608-7CF24A122C5E}"/>
    <cellStyle name="Comma 7 5 2 2 2 2 2 4" xfId="29205" xr:uid="{C4B1B1D0-81D3-4684-A9AE-BBB7F29672A2}"/>
    <cellStyle name="Comma 7 5 2 2 2 2 3" xfId="5525" xr:uid="{54831B7E-1701-41A0-B10B-D0C726E9C7DB}"/>
    <cellStyle name="Comma 7 5 2 2 2 2 3 2" xfId="12890" xr:uid="{939E5C22-48F3-4D84-A1B4-78F06761554F}"/>
    <cellStyle name="Comma 7 5 2 2 2 2 3 2 2" xfId="45508" xr:uid="{16D78E72-FAD0-47FF-A68A-1ABC8EE07348}"/>
    <cellStyle name="Comma 7 5 2 2 2 2 3 2 3" xfId="32880" xr:uid="{FB29DE51-D627-4651-BA73-E505873B928E}"/>
    <cellStyle name="Comma 7 5 2 2 2 2 3 3" xfId="20250" xr:uid="{A115730B-C125-43E5-A05D-25B2F2B648D6}"/>
    <cellStyle name="Comma 7 5 2 2 2 2 3 3 2" xfId="39227" xr:uid="{95E7E71E-821A-44D8-A5B7-F888DBB7B3DC}"/>
    <cellStyle name="Comma 7 5 2 2 2 2 3 4" xfId="26587" xr:uid="{720F770A-694D-4C9C-ABC9-BE0CF9B2AFA0}"/>
    <cellStyle name="Comma 7 5 2 2 2 2 4" xfId="12011" xr:uid="{98A0932D-D9D6-483F-A529-18FA35C7F104}"/>
    <cellStyle name="Comma 7 5 2 2 2 2 4 2" xfId="44629" xr:uid="{F84F5D1B-4944-4A18-8A8A-2FF18495BE31}"/>
    <cellStyle name="Comma 7 5 2 2 2 2 4 3" xfId="32001" xr:uid="{E5CAF255-C386-4A4A-895C-87E7E0A08502}"/>
    <cellStyle name="Comma 7 5 2 2 2 2 5" xfId="19371" xr:uid="{E893FEFD-EF89-40DD-801B-603507AF48BD}"/>
    <cellStyle name="Comma 7 5 2 2 2 2 5 2" xfId="38348" xr:uid="{86C3FDA4-B568-432A-AAED-8059CB9E93BA}"/>
    <cellStyle name="Comma 7 5 2 2 2 2 6" xfId="25708" xr:uid="{AF1CF74D-9406-415D-9333-6774B8EE859B}"/>
    <cellStyle name="Comma 7 5 2 2 2 3" xfId="3789" xr:uid="{3D02E910-80D1-4353-8D62-6B5C96798C24}"/>
    <cellStyle name="Comma 7 5 2 2 2 3 2" xfId="7286" xr:uid="{A48034E6-894A-4546-A35E-802327485AC7}"/>
    <cellStyle name="Comma 7 5 2 2 2 3 2 2" xfId="14651" xr:uid="{9F317A8B-20A1-4E18-AB00-89667BD94020}"/>
    <cellStyle name="Comma 7 5 2 2 2 3 2 2 2" xfId="47269" xr:uid="{6A5A564D-FF45-4471-AEDC-46EADFBAF5A0}"/>
    <cellStyle name="Comma 7 5 2 2 2 3 2 2 3" xfId="34641" xr:uid="{AB89ABC4-E4DC-4869-B33E-78059721B1F5}"/>
    <cellStyle name="Comma 7 5 2 2 2 3 2 3" xfId="22011" xr:uid="{2A4C4F28-CCB4-4A88-B064-08E90BF20B47}"/>
    <cellStyle name="Comma 7 5 2 2 2 3 2 3 2" xfId="40988" xr:uid="{73B102C0-4A1E-471D-AACE-508747B19F02}"/>
    <cellStyle name="Comma 7 5 2 2 2 3 2 4" xfId="28348" xr:uid="{303922C3-6094-4AF4-B316-6B083CB03A62}"/>
    <cellStyle name="Comma 7 5 2 2 2 3 3" xfId="11155" xr:uid="{102E14A6-0451-490E-A36F-1AD87FF1A276}"/>
    <cellStyle name="Comma 7 5 2 2 2 3 3 2" xfId="43772" xr:uid="{C1F03E69-C701-4A34-BAFB-651E4CD247FC}"/>
    <cellStyle name="Comma 7 5 2 2 2 3 3 3" xfId="31144" xr:uid="{2712E954-A2E0-4452-8F9E-7D0F1CE9DC74}"/>
    <cellStyle name="Comma 7 5 2 2 2 3 4" xfId="18515" xr:uid="{C779D3D1-DD38-47B5-BEC6-43BFD7C19F48}"/>
    <cellStyle name="Comma 7 5 2 2 2 3 4 2" xfId="37491" xr:uid="{0B407D42-61C9-48BA-A7FB-AC10B30D92CB}"/>
    <cellStyle name="Comma 7 5 2 2 2 3 5" xfId="24851" xr:uid="{EC34EAC1-E6B3-4CC7-A472-0F86975A56F2}"/>
    <cellStyle name="Comma 7 5 2 2 2 4" xfId="6410" xr:uid="{E7343F4A-D401-4B5A-BC1A-605D3B3ED118}"/>
    <cellStyle name="Comma 7 5 2 2 2 4 2" xfId="13775" xr:uid="{D4235145-8E9F-46E7-B2C5-C76FBB8FE920}"/>
    <cellStyle name="Comma 7 5 2 2 2 4 2 2" xfId="46393" xr:uid="{F7B06A19-8E36-45D4-AEB2-E0BC3C1E1D26}"/>
    <cellStyle name="Comma 7 5 2 2 2 4 2 3" xfId="33765" xr:uid="{1A626947-FA94-4FBA-9712-8AACC274C087}"/>
    <cellStyle name="Comma 7 5 2 2 2 4 3" xfId="21135" xr:uid="{26F1F66B-6C76-4BCA-9CDC-0DA48CE5CCAE}"/>
    <cellStyle name="Comma 7 5 2 2 2 4 3 2" xfId="40112" xr:uid="{E4B8D378-C362-4E8B-A382-FBD9D868CAC9}"/>
    <cellStyle name="Comma 7 5 2 2 2 4 4" xfId="27472" xr:uid="{23D44338-26C6-4C9A-84C7-BE942B3BEE64}"/>
    <cellStyle name="Comma 7 5 2 2 2 5" xfId="10281" xr:uid="{72A8D1B7-4AA5-4828-AC2B-A0603A1827A3}"/>
    <cellStyle name="Comma 7 5 2 2 2 5 2" xfId="42896" xr:uid="{958697AA-9082-4F21-9CF3-776D8C402C24}"/>
    <cellStyle name="Comma 7 5 2 2 2 5 3" xfId="30268" xr:uid="{7B6AED16-E001-42B8-B4F1-EB59754AFBB7}"/>
    <cellStyle name="Comma 7 5 2 2 2 6" xfId="17641" xr:uid="{D4529C0C-FF20-4587-B342-7B37F231D2FB}"/>
    <cellStyle name="Comma 7 5 2 2 2 6 2" xfId="36615" xr:uid="{AAEE0139-9CFE-4A86-8693-C0AB9E356F31}"/>
    <cellStyle name="Comma 7 5 2 2 2 7" xfId="23975" xr:uid="{EA7D3909-F6CB-445F-B10D-F245D63F59D5}"/>
    <cellStyle name="Comma 7 5 2 2 3" xfId="4205" xr:uid="{87A1BC45-9591-4BBA-92CD-CFFCB79F98B2}"/>
    <cellStyle name="Comma 7 5 2 2 3 2" xfId="7702" xr:uid="{D0E73FAC-C7C3-4AE9-B968-601472FDAEF1}"/>
    <cellStyle name="Comma 7 5 2 2 3 2 2" xfId="15067" xr:uid="{428EC6F2-0B1E-4C9E-89E6-4AECB018C59F}"/>
    <cellStyle name="Comma 7 5 2 2 3 2 2 2" xfId="47685" xr:uid="{9E0869D2-171B-4CC1-AD83-935D403579CF}"/>
    <cellStyle name="Comma 7 5 2 2 3 2 2 3" xfId="35057" xr:uid="{900B49E5-AEDA-4310-B29B-1AF9B4441C6F}"/>
    <cellStyle name="Comma 7 5 2 2 3 2 3" xfId="22427" xr:uid="{FA1EC0FB-2658-4764-A70F-4CD906B861C1}"/>
    <cellStyle name="Comma 7 5 2 2 3 2 3 2" xfId="41404" xr:uid="{2A678EE2-C9CB-4ADB-BB8C-709888598F18}"/>
    <cellStyle name="Comma 7 5 2 2 3 2 4" xfId="28764" xr:uid="{A8030BB9-46B5-490A-BCA6-02669ED18236}"/>
    <cellStyle name="Comma 7 5 2 2 3 3" xfId="5083" xr:uid="{A290060E-1326-4D4F-BDDF-C4C5CD4C38AE}"/>
    <cellStyle name="Comma 7 5 2 2 3 3 2" xfId="12448" xr:uid="{087C1BA2-F4CE-4628-8FB7-D82E8AEF2D15}"/>
    <cellStyle name="Comma 7 5 2 2 3 3 2 2" xfId="45066" xr:uid="{E17335C7-A94A-46A3-AEB7-DC3DF461D29B}"/>
    <cellStyle name="Comma 7 5 2 2 3 3 2 3" xfId="32438" xr:uid="{2DA0B1C1-6071-4E12-9661-CBB1846DB337}"/>
    <cellStyle name="Comma 7 5 2 2 3 3 3" xfId="19808" xr:uid="{016938DB-5658-4E8A-A8CF-4E457593B7FC}"/>
    <cellStyle name="Comma 7 5 2 2 3 3 3 2" xfId="38785" xr:uid="{CBA04CF0-8366-43CA-8D67-41293DD4AF98}"/>
    <cellStyle name="Comma 7 5 2 2 3 3 4" xfId="26145" xr:uid="{EC1F744A-CE3D-40DD-A8B5-6E5AB0471CD7}"/>
    <cellStyle name="Comma 7 5 2 2 3 4" xfId="11571" xr:uid="{967B9017-504C-455A-986F-88E69D70198A}"/>
    <cellStyle name="Comma 7 5 2 2 3 4 2" xfId="44188" xr:uid="{FEC7F280-909A-4592-873E-425EED5CE4ED}"/>
    <cellStyle name="Comma 7 5 2 2 3 4 3" xfId="31560" xr:uid="{AD72DFA3-9BE6-41E9-B4A5-3E12F4A1E2E6}"/>
    <cellStyle name="Comma 7 5 2 2 3 5" xfId="18931" xr:uid="{E48DEC29-E57D-4A67-8D0F-6E5B763CBA25}"/>
    <cellStyle name="Comma 7 5 2 2 3 5 2" xfId="37907" xr:uid="{751965D5-512B-43A3-AC6C-EB7DD0DF5AC2}"/>
    <cellStyle name="Comma 7 5 2 2 3 6" xfId="25267" xr:uid="{8EFF86AA-3B88-4911-A88D-29A0FA9E064C}"/>
    <cellStyle name="Comma 7 5 2 2 4" xfId="3355" xr:uid="{3AF0B3B5-6169-4091-A472-52850D38EB56}"/>
    <cellStyle name="Comma 7 5 2 2 4 2" xfId="6852" xr:uid="{699220F5-04B8-4FEB-A696-4590EFD699F2}"/>
    <cellStyle name="Comma 7 5 2 2 4 2 2" xfId="14217" xr:uid="{70052B27-65D3-4176-9A5E-E54F1B9D21B3}"/>
    <cellStyle name="Comma 7 5 2 2 4 2 2 2" xfId="46835" xr:uid="{E242FD6C-D50E-4764-B22F-EA2E4A5F9C15}"/>
    <cellStyle name="Comma 7 5 2 2 4 2 2 3" xfId="34207" xr:uid="{E1F913E1-D605-4CF5-80A3-B298E61B1C04}"/>
    <cellStyle name="Comma 7 5 2 2 4 2 3" xfId="21577" xr:uid="{C97EAA66-E109-45CD-883D-E5EBC31DFC55}"/>
    <cellStyle name="Comma 7 5 2 2 4 2 3 2" xfId="40554" xr:uid="{8EA63F1C-10AD-45DE-96CD-5ADABF8DED10}"/>
    <cellStyle name="Comma 7 5 2 2 4 2 4" xfId="27914" xr:uid="{2B47DF9D-1AA0-4FAD-A806-96171507D1D1}"/>
    <cellStyle name="Comma 7 5 2 2 4 3" xfId="10721" xr:uid="{4D2CEDDF-26A4-44F5-8524-24E9921DE937}"/>
    <cellStyle name="Comma 7 5 2 2 4 3 2" xfId="43338" xr:uid="{D39741A6-3DF2-4DDA-8D0F-F7EA0109AF6E}"/>
    <cellStyle name="Comma 7 5 2 2 4 3 3" xfId="30710" xr:uid="{DB244FBE-91F8-4523-A825-B4E65662B018}"/>
    <cellStyle name="Comma 7 5 2 2 4 4" xfId="18081" xr:uid="{4618A296-C972-40B6-8353-79E196F740CC}"/>
    <cellStyle name="Comma 7 5 2 2 4 4 2" xfId="37057" xr:uid="{18BB8D05-DD16-491E-8D86-9C9AA5288928}"/>
    <cellStyle name="Comma 7 5 2 2 4 5" xfId="24417" xr:uid="{A97777E3-6A0E-4F05-BE30-5F1800D276A1}"/>
    <cellStyle name="Comma 7 5 2 2 5" xfId="5968" xr:uid="{FD777C06-39BC-4346-974C-4348B77523B3}"/>
    <cellStyle name="Comma 7 5 2 2 5 2" xfId="13333" xr:uid="{90C436C6-50AA-452F-9B7D-C2B9220CA5EF}"/>
    <cellStyle name="Comma 7 5 2 2 5 2 2" xfId="45951" xr:uid="{38142D32-9D3E-4D27-A188-7563141C1AA1}"/>
    <cellStyle name="Comma 7 5 2 2 5 2 3" xfId="33323" xr:uid="{000FEFAC-5B4D-4014-8581-AB8D4720387D}"/>
    <cellStyle name="Comma 7 5 2 2 5 3" xfId="20693" xr:uid="{C7FFB7B0-46F7-4709-BA5F-CC41B6903FAF}"/>
    <cellStyle name="Comma 7 5 2 2 5 3 2" xfId="39670" xr:uid="{8B613D8C-0063-4C31-AB93-961E81E2E033}"/>
    <cellStyle name="Comma 7 5 2 2 5 4" xfId="27030" xr:uid="{A25C9522-285D-449D-B142-05F982854F25}"/>
    <cellStyle name="Comma 7 5 2 2 6" xfId="9841" xr:uid="{E6CECEBC-4B00-4C09-9BDB-7A9296798E9F}"/>
    <cellStyle name="Comma 7 5 2 2 6 2" xfId="42454" xr:uid="{1FAEF1B4-F7BD-4E4C-A9B0-88B87F8CD95A}"/>
    <cellStyle name="Comma 7 5 2 2 6 3" xfId="29826" xr:uid="{3535E139-C381-49F4-A0D7-4F109FF13BF6}"/>
    <cellStyle name="Comma 7 5 2 2 7" xfId="17201" xr:uid="{C89CA21E-849B-48C2-8CCD-6366021850F7}"/>
    <cellStyle name="Comma 7 5 2 2 7 2" xfId="36141" xr:uid="{DA682D62-6496-4430-81A5-51EBD2176DF4}"/>
    <cellStyle name="Comma 7 5 2 2 8" xfId="23529" xr:uid="{2919568A-BE37-4DB4-A277-A4E48C841F4B}"/>
    <cellStyle name="Comma 7 5 2 3" xfId="2758" xr:uid="{61C04722-0BF4-49A9-8A14-0810CDBD61C0}"/>
    <cellStyle name="Comma 7 5 2 3 2" xfId="4490" xr:uid="{5B498CC3-4354-4010-B19D-C8D3186362A8}"/>
    <cellStyle name="Comma 7 5 2 3 2 2" xfId="7988" xr:uid="{8A40BFDE-A614-4225-84F5-85412AD9E98C}"/>
    <cellStyle name="Comma 7 5 2 3 2 2 2" xfId="15353" xr:uid="{FA7160E3-C4C8-4538-8A9A-300B95AAE0FE}"/>
    <cellStyle name="Comma 7 5 2 3 2 2 2 2" xfId="47971" xr:uid="{FEFB06F9-B720-4A38-B232-A8CABB2527FB}"/>
    <cellStyle name="Comma 7 5 2 3 2 2 2 3" xfId="35343" xr:uid="{AAC6EFE1-DF62-4ACB-BDCB-DE6E98B83305}"/>
    <cellStyle name="Comma 7 5 2 3 2 2 3" xfId="22713" xr:uid="{09401AEE-C9D4-4192-9627-346EA64C2C23}"/>
    <cellStyle name="Comma 7 5 2 3 2 2 3 2" xfId="41690" xr:uid="{76580CE3-459A-4A12-A8BA-31BBF12EAF8B}"/>
    <cellStyle name="Comma 7 5 2 3 2 2 4" xfId="29050" xr:uid="{6AC26D50-F14E-4CCF-86E3-FFD4D7452DCE}"/>
    <cellStyle name="Comma 7 5 2 3 2 3" xfId="5370" xr:uid="{5C30DBF5-24CA-484B-98E6-565F5571257B}"/>
    <cellStyle name="Comma 7 5 2 3 2 3 2" xfId="12735" xr:uid="{45A07172-8DA0-44BB-BEE6-ED667E1500AE}"/>
    <cellStyle name="Comma 7 5 2 3 2 3 2 2" xfId="45353" xr:uid="{521B69EA-F37B-4788-A1F4-C6E165FA2C2B}"/>
    <cellStyle name="Comma 7 5 2 3 2 3 2 3" xfId="32725" xr:uid="{D49BF945-1398-41B0-B698-F871AE544AD9}"/>
    <cellStyle name="Comma 7 5 2 3 2 3 3" xfId="20095" xr:uid="{4DFEB51A-991E-4788-8A46-F14788CC8753}"/>
    <cellStyle name="Comma 7 5 2 3 2 3 3 2" xfId="39072" xr:uid="{5024A2DE-8D1E-47DA-9B0E-6FF52B450FCF}"/>
    <cellStyle name="Comma 7 5 2 3 2 3 4" xfId="26432" xr:uid="{483E40A2-3CDF-4B9D-ACF5-7A82C23D76EE}"/>
    <cellStyle name="Comma 7 5 2 3 2 4" xfId="11856" xr:uid="{4CEAD1C1-B8DC-412A-9F79-F80D746F535B}"/>
    <cellStyle name="Comma 7 5 2 3 2 4 2" xfId="44474" xr:uid="{08A26611-5E54-4C77-92E3-EB47BDBE714A}"/>
    <cellStyle name="Comma 7 5 2 3 2 4 3" xfId="31846" xr:uid="{04C3B495-7276-4BCE-A84B-4FCB24C17F6A}"/>
    <cellStyle name="Comma 7 5 2 3 2 5" xfId="19216" xr:uid="{57C6AA3B-1576-4AB0-BD11-E2CFD231E1A9}"/>
    <cellStyle name="Comma 7 5 2 3 2 5 2" xfId="38193" xr:uid="{5C61D756-7F1C-44AD-8C95-016E1FE30134}"/>
    <cellStyle name="Comma 7 5 2 3 2 6" xfId="25553" xr:uid="{B299304D-1336-4508-9622-A5B8D5201BD6}"/>
    <cellStyle name="Comma 7 5 2 3 3" xfId="3635" xr:uid="{4710FE84-584B-4A9C-8824-EFF4E5E2F87B}"/>
    <cellStyle name="Comma 7 5 2 3 3 2" xfId="7132" xr:uid="{F3AF3F4D-EDFC-47D2-BBCE-FAFBE55A62DE}"/>
    <cellStyle name="Comma 7 5 2 3 3 2 2" xfId="14497" xr:uid="{D4D05A96-7179-4701-94AF-0464ED98C127}"/>
    <cellStyle name="Comma 7 5 2 3 3 2 2 2" xfId="47115" xr:uid="{57023021-949E-4F44-812B-07AF9923B275}"/>
    <cellStyle name="Comma 7 5 2 3 3 2 2 3" xfId="34487" xr:uid="{FCB36AC3-7634-4A94-9183-10A6EA805112}"/>
    <cellStyle name="Comma 7 5 2 3 3 2 3" xfId="21857" xr:uid="{B9D6BE6E-3FD1-4ABC-B7F9-B0FA959483D9}"/>
    <cellStyle name="Comma 7 5 2 3 3 2 3 2" xfId="40834" xr:uid="{77AB656E-F1BE-422A-8038-3DF248109EF0}"/>
    <cellStyle name="Comma 7 5 2 3 3 2 4" xfId="28194" xr:uid="{3EDC1737-31E7-4CD6-90D5-5E462DFB31B3}"/>
    <cellStyle name="Comma 7 5 2 3 3 3" xfId="11001" xr:uid="{F147922C-C84E-4355-B9FB-7BB47D087021}"/>
    <cellStyle name="Comma 7 5 2 3 3 3 2" xfId="43618" xr:uid="{F8C0467E-8125-4B03-A00A-99167BB0485B}"/>
    <cellStyle name="Comma 7 5 2 3 3 3 3" xfId="30990" xr:uid="{A4E028DA-F5F0-47FA-909C-C20BFF167FED}"/>
    <cellStyle name="Comma 7 5 2 3 3 4" xfId="18361" xr:uid="{D0FE4B86-46BE-4A8F-B3C6-960B42635A5B}"/>
    <cellStyle name="Comma 7 5 2 3 3 4 2" xfId="37337" xr:uid="{2E6536A8-078A-4664-9EA1-F29FE25D8453}"/>
    <cellStyle name="Comma 7 5 2 3 3 5" xfId="24697" xr:uid="{68994B1F-87BC-49CB-A100-159857B98A4F}"/>
    <cellStyle name="Comma 7 5 2 3 4" xfId="6255" xr:uid="{C75801DD-A1CE-4F23-A0CD-E33FA3E2E7DD}"/>
    <cellStyle name="Comma 7 5 2 3 4 2" xfId="13620" xr:uid="{6D232365-6EFF-4F93-BC21-30B84FA9A9AE}"/>
    <cellStyle name="Comma 7 5 2 3 4 2 2" xfId="46238" xr:uid="{71766AAC-B416-4D6C-813C-94CAC156AC4F}"/>
    <cellStyle name="Comma 7 5 2 3 4 2 3" xfId="33610" xr:uid="{184777F0-C881-475A-A5CE-1B50943D4F19}"/>
    <cellStyle name="Comma 7 5 2 3 4 3" xfId="20980" xr:uid="{00A90642-4CA4-456B-93C5-CBC625894796}"/>
    <cellStyle name="Comma 7 5 2 3 4 3 2" xfId="39957" xr:uid="{EDA77D39-F0AC-4B2E-87CC-239C38490508}"/>
    <cellStyle name="Comma 7 5 2 3 4 4" xfId="27317" xr:uid="{1488B6DC-19C1-428E-9574-F6B0546D856E}"/>
    <cellStyle name="Comma 7 5 2 3 5" xfId="10126" xr:uid="{EA637B8E-2E8D-4A9F-A6B9-FC32A2B0FB91}"/>
    <cellStyle name="Comma 7 5 2 3 5 2" xfId="42741" xr:uid="{0B3E7075-A74D-420F-AED3-9DE4D4A3F8E9}"/>
    <cellStyle name="Comma 7 5 2 3 5 3" xfId="30113" xr:uid="{37C6F78F-CBD2-40E6-A645-C4160FA93CEA}"/>
    <cellStyle name="Comma 7 5 2 3 6" xfId="17486" xr:uid="{F4D9CA6B-4ECD-44E7-9AD0-D071ED12C81C}"/>
    <cellStyle name="Comma 7 5 2 3 6 2" xfId="36460" xr:uid="{2D3D1342-BBB3-428D-8273-0B01D382033D}"/>
    <cellStyle name="Comma 7 5 2 3 7" xfId="23820" xr:uid="{31BE7981-D9DF-4702-8896-498184905C1C}"/>
    <cellStyle name="Comma 7 5 2 4" xfId="4050" xr:uid="{887C3BF6-2727-479B-A0E1-BD260D9D5E9F}"/>
    <cellStyle name="Comma 7 5 2 4 2" xfId="7547" xr:uid="{6945A8B2-9D1E-4595-A8C3-79448DA3A042}"/>
    <cellStyle name="Comma 7 5 2 4 2 2" xfId="14912" xr:uid="{328D3569-9C19-426F-982D-737EFC46F269}"/>
    <cellStyle name="Comma 7 5 2 4 2 2 2" xfId="47530" xr:uid="{DFBF18C6-4B99-4FFA-BE5A-7B056C66AD16}"/>
    <cellStyle name="Comma 7 5 2 4 2 2 3" xfId="34902" xr:uid="{201E5351-081B-4324-834D-82C93EAD917C}"/>
    <cellStyle name="Comma 7 5 2 4 2 3" xfId="22272" xr:uid="{5E5B07B3-BABB-4857-8F2F-D111703101E9}"/>
    <cellStyle name="Comma 7 5 2 4 2 3 2" xfId="41249" xr:uid="{3E21AC67-75EB-4F1A-825E-3C672947B7D8}"/>
    <cellStyle name="Comma 7 5 2 4 2 4" xfId="28609" xr:uid="{DB0EAC68-7B98-4625-8045-5C5F120C2591}"/>
    <cellStyle name="Comma 7 5 2 4 3" xfId="4928" xr:uid="{A7314CDC-C228-4A12-8793-562628EC4CC3}"/>
    <cellStyle name="Comma 7 5 2 4 3 2" xfId="12293" xr:uid="{03AC2EC6-BD06-4E16-B4E6-FD7D06D5B63D}"/>
    <cellStyle name="Comma 7 5 2 4 3 2 2" xfId="44911" xr:uid="{2C5EF3EA-62E4-4D8A-B6A4-8F57CB3F9E38}"/>
    <cellStyle name="Comma 7 5 2 4 3 2 3" xfId="32283" xr:uid="{AB13BD57-292C-44AD-AA7C-E4DB0B0AE058}"/>
    <cellStyle name="Comma 7 5 2 4 3 3" xfId="19653" xr:uid="{B0C84860-2840-40B0-AE39-3E1A18A5D143}"/>
    <cellStyle name="Comma 7 5 2 4 3 3 2" xfId="38630" xr:uid="{A8C72DC6-02BF-4B2C-88FB-D321DADFE872}"/>
    <cellStyle name="Comma 7 5 2 4 3 4" xfId="25990" xr:uid="{85F30EA0-75AC-4165-8292-2E4E685DD38C}"/>
    <cellStyle name="Comma 7 5 2 4 4" xfId="11416" xr:uid="{1594B786-7787-4849-A14B-BFEC39C2BD78}"/>
    <cellStyle name="Comma 7 5 2 4 4 2" xfId="44033" xr:uid="{1E2B17F2-C918-4F76-8D4E-B945C83BAC11}"/>
    <cellStyle name="Comma 7 5 2 4 4 3" xfId="31405" xr:uid="{B7C88967-9E27-48DB-8234-76FFD92D4D85}"/>
    <cellStyle name="Comma 7 5 2 4 5" xfId="18776" xr:uid="{C4E459FA-0980-4429-8AC5-CB384C96F51A}"/>
    <cellStyle name="Comma 7 5 2 4 5 2" xfId="37752" xr:uid="{F48C4A8A-3F8D-49CB-A48C-417FC91BC7C3}"/>
    <cellStyle name="Comma 7 5 2 4 6" xfId="25112" xr:uid="{5CF5278D-5FF9-4BE6-829E-536BEDF66CE5}"/>
    <cellStyle name="Comma 7 5 2 5" xfId="3200" xr:uid="{D6AFE70E-EC75-44E3-820D-ABE23AE17676}"/>
    <cellStyle name="Comma 7 5 2 5 2" xfId="6697" xr:uid="{17CB4C46-A6D0-4588-8F24-9EB27A5366C8}"/>
    <cellStyle name="Comma 7 5 2 5 2 2" xfId="14062" xr:uid="{12324AFC-C6C9-43F7-AC83-E7B2EB075F33}"/>
    <cellStyle name="Comma 7 5 2 5 2 2 2" xfId="46680" xr:uid="{A6E2904E-1212-4E93-BD71-6D41F6DEDB67}"/>
    <cellStyle name="Comma 7 5 2 5 2 2 3" xfId="34052" xr:uid="{ADD89275-2D0C-4A2D-AF70-5D7B45283834}"/>
    <cellStyle name="Comma 7 5 2 5 2 3" xfId="21422" xr:uid="{76B7E010-31EE-4261-AF79-EDD6D0423A0B}"/>
    <cellStyle name="Comma 7 5 2 5 2 3 2" xfId="40399" xr:uid="{D3A26447-A702-4A5D-A4DE-49714D6ED7EF}"/>
    <cellStyle name="Comma 7 5 2 5 2 4" xfId="27759" xr:uid="{985DF562-D1D2-45FC-9621-CA76896726DD}"/>
    <cellStyle name="Comma 7 5 2 5 3" xfId="10566" xr:uid="{529E1341-9DA0-4FCE-AC37-A01494B20286}"/>
    <cellStyle name="Comma 7 5 2 5 3 2" xfId="43183" xr:uid="{B580BEF3-EAB7-491C-B022-359FA1A58B1A}"/>
    <cellStyle name="Comma 7 5 2 5 3 3" xfId="30555" xr:uid="{6A77B2CA-97D8-4FAF-90DF-DE1BA0C6AE1F}"/>
    <cellStyle name="Comma 7 5 2 5 4" xfId="17926" xr:uid="{0091A67D-ECF8-4FEE-9578-12365B4D7CC0}"/>
    <cellStyle name="Comma 7 5 2 5 4 2" xfId="36902" xr:uid="{D9135D0C-291B-415E-B7B1-2C5934DDA95E}"/>
    <cellStyle name="Comma 7 5 2 5 5" xfId="24262" xr:uid="{B40C4D80-E765-474F-BBAD-9744BE0B80ED}"/>
    <cellStyle name="Comma 7 5 2 6" xfId="5813" xr:uid="{F5BAB43B-F354-4C3F-BF57-C54F732FF60C}"/>
    <cellStyle name="Comma 7 5 2 6 2" xfId="13178" xr:uid="{E51BC02B-AF9B-40F8-96DE-92C89C0136E2}"/>
    <cellStyle name="Comma 7 5 2 6 2 2" xfId="45796" xr:uid="{91075C7B-C14E-4FD5-BE25-6DAC35973C08}"/>
    <cellStyle name="Comma 7 5 2 6 2 3" xfId="33168" xr:uid="{021CB7AF-9DE1-4CC5-A574-4A7E24E4F024}"/>
    <cellStyle name="Comma 7 5 2 6 3" xfId="20538" xr:uid="{1663ED6F-AAB1-4AFC-B881-7FC6E8FE21A9}"/>
    <cellStyle name="Comma 7 5 2 6 3 2" xfId="39515" xr:uid="{82E7D345-C182-4AB9-8796-3135764CF8A4}"/>
    <cellStyle name="Comma 7 5 2 6 4" xfId="26875" xr:uid="{81185BE1-07FF-498F-A094-8C63014C3ED4}"/>
    <cellStyle name="Comma 7 5 2 7" xfId="2261" xr:uid="{0CF9C984-09EC-4636-A616-A9B1BFAC1F2B}"/>
    <cellStyle name="Comma 7 5 2 7 2" xfId="9686" xr:uid="{BD1B3C27-8523-4768-8ABD-F42F3A0A4738}"/>
    <cellStyle name="Comma 7 5 2 7 2 2" xfId="42299" xr:uid="{6361F825-934B-4828-BF13-FE1AB607884B}"/>
    <cellStyle name="Comma 7 5 2 7 3" xfId="17046" xr:uid="{49A3F955-28C8-4911-921C-DD773A854A1C}"/>
    <cellStyle name="Comma 7 5 2 7 4" xfId="29671" xr:uid="{94C969CD-7E0F-4774-86FE-2C7A41C65ACC}"/>
    <cellStyle name="Comma 7 5 2 8" xfId="8852" xr:uid="{7E4AEC85-2234-454A-BFDC-BB592F161BA8}"/>
    <cellStyle name="Comma 7 5 2 8 2" xfId="35986" xr:uid="{F1B0A3D8-82FE-4645-8E84-06F836A8491D}"/>
    <cellStyle name="Comma 7 5 2 9" xfId="16212" xr:uid="{AA892F5C-6168-4974-BDF8-EE984A43E20C}"/>
    <cellStyle name="Comma 7 5 3" xfId="2340" xr:uid="{D97C59AE-347D-4524-86A5-046289E348E0}"/>
    <cellStyle name="Comma 7 5 3 2" xfId="2837" xr:uid="{0A810A38-89DC-434D-A8D0-F7AB4577E326}"/>
    <cellStyle name="Comma 7 5 3 2 2" xfId="4569" xr:uid="{B8586964-B0CF-42E6-B154-1E16C0B87BD9}"/>
    <cellStyle name="Comma 7 5 3 2 2 2" xfId="8067" xr:uid="{6D66EE60-BAA5-4DF6-88A8-CD4DFFBB19C2}"/>
    <cellStyle name="Comma 7 5 3 2 2 2 2" xfId="15432" xr:uid="{5011F6DD-8901-4A63-954C-C76A5DA4F1DD}"/>
    <cellStyle name="Comma 7 5 3 2 2 2 2 2" xfId="48050" xr:uid="{9789C353-B2EE-4FB5-8F06-B7138AD25C87}"/>
    <cellStyle name="Comma 7 5 3 2 2 2 2 3" xfId="35422" xr:uid="{67092CCC-6C73-4F29-9352-8133E3D09A73}"/>
    <cellStyle name="Comma 7 5 3 2 2 2 3" xfId="22792" xr:uid="{552CD1CE-076B-470E-93E4-AF1506C18D22}"/>
    <cellStyle name="Comma 7 5 3 2 2 2 3 2" xfId="41769" xr:uid="{570453E2-2717-49AA-BE80-63FCDE23AA96}"/>
    <cellStyle name="Comma 7 5 3 2 2 2 4" xfId="29129" xr:uid="{E25305C9-F6DB-441C-9B4A-6458F8122B95}"/>
    <cellStyle name="Comma 7 5 3 2 2 3" xfId="5449" xr:uid="{DC443256-6DCE-47FA-AFE4-8F929E0F5091}"/>
    <cellStyle name="Comma 7 5 3 2 2 3 2" xfId="12814" xr:uid="{4C4B7D76-713F-4C81-93D0-A7E1D2AAE807}"/>
    <cellStyle name="Comma 7 5 3 2 2 3 2 2" xfId="45432" xr:uid="{12D7743D-A39B-40CC-BDE9-570531A36D6A}"/>
    <cellStyle name="Comma 7 5 3 2 2 3 2 3" xfId="32804" xr:uid="{B545D6FF-4C0C-4C13-9856-09755124DC37}"/>
    <cellStyle name="Comma 7 5 3 2 2 3 3" xfId="20174" xr:uid="{1A44C496-292B-4789-B5DC-819F1954700B}"/>
    <cellStyle name="Comma 7 5 3 2 2 3 3 2" xfId="39151" xr:uid="{66B64566-ACDB-4D15-8703-FA158B7F597A}"/>
    <cellStyle name="Comma 7 5 3 2 2 3 4" xfId="26511" xr:uid="{6BB13EE7-C902-4B74-BD9A-51F77669BDE4}"/>
    <cellStyle name="Comma 7 5 3 2 2 4" xfId="11935" xr:uid="{5550DE37-115A-41B2-813B-4BA54ED476DB}"/>
    <cellStyle name="Comma 7 5 3 2 2 4 2" xfId="44553" xr:uid="{62E5A12B-0D61-4646-9CB8-1B285C156222}"/>
    <cellStyle name="Comma 7 5 3 2 2 4 3" xfId="31925" xr:uid="{5BD558D0-FDD1-4A75-A134-59203A085431}"/>
    <cellStyle name="Comma 7 5 3 2 2 5" xfId="19295" xr:uid="{6E278983-53AA-4880-B926-35E6B48B14F0}"/>
    <cellStyle name="Comma 7 5 3 2 2 5 2" xfId="38272" xr:uid="{68347618-46AD-46B1-8D51-5A4327F402ED}"/>
    <cellStyle name="Comma 7 5 3 2 2 6" xfId="25632" xr:uid="{791E9D84-AB8D-4A5B-8077-9042F315727F}"/>
    <cellStyle name="Comma 7 5 3 2 3" xfId="3713" xr:uid="{48CDB76E-CE58-412F-BDBA-25162431399F}"/>
    <cellStyle name="Comma 7 5 3 2 3 2" xfId="7210" xr:uid="{48BE78AD-C256-4261-A410-56202E2BD12D}"/>
    <cellStyle name="Comma 7 5 3 2 3 2 2" xfId="14575" xr:uid="{FA114E1C-0810-4B47-9AF0-349661BD02CF}"/>
    <cellStyle name="Comma 7 5 3 2 3 2 2 2" xfId="47193" xr:uid="{579D50CD-1D6C-4A6F-8E01-2BA2596568EF}"/>
    <cellStyle name="Comma 7 5 3 2 3 2 2 3" xfId="34565" xr:uid="{6C746080-6E69-436C-A32C-390F357137C9}"/>
    <cellStyle name="Comma 7 5 3 2 3 2 3" xfId="21935" xr:uid="{7F72036D-A9BE-48A9-A0FE-3304297250B2}"/>
    <cellStyle name="Comma 7 5 3 2 3 2 3 2" xfId="40912" xr:uid="{BEF9FE1D-5B2C-4F14-9BF8-1F236C1DC6CF}"/>
    <cellStyle name="Comma 7 5 3 2 3 2 4" xfId="28272" xr:uid="{798374AA-CA2A-4771-86D9-4F40C368EDB7}"/>
    <cellStyle name="Comma 7 5 3 2 3 3" xfId="11079" xr:uid="{E046BB70-0B0D-414F-9F2D-65A955A84AD6}"/>
    <cellStyle name="Comma 7 5 3 2 3 3 2" xfId="43696" xr:uid="{F2C06ABD-ADD0-42FB-A18C-B00F876E7872}"/>
    <cellStyle name="Comma 7 5 3 2 3 3 3" xfId="31068" xr:uid="{87A0286D-A72D-477C-9BDB-B50B521B0D78}"/>
    <cellStyle name="Comma 7 5 3 2 3 4" xfId="18439" xr:uid="{74BA6C19-D104-4BDE-9426-F86453212E0D}"/>
    <cellStyle name="Comma 7 5 3 2 3 4 2" xfId="37415" xr:uid="{FB16717B-3246-4144-A272-5573F6273304}"/>
    <cellStyle name="Comma 7 5 3 2 3 5" xfId="24775" xr:uid="{A314A13A-C681-4696-BB29-7FB3C21B5D53}"/>
    <cellStyle name="Comma 7 5 3 2 4" xfId="6334" xr:uid="{AA4DD802-9AD6-4262-9EA0-E8C261DBDAD0}"/>
    <cellStyle name="Comma 7 5 3 2 4 2" xfId="13699" xr:uid="{3C446F20-1AB2-4B9B-AB91-B6C7ABED2F56}"/>
    <cellStyle name="Comma 7 5 3 2 4 2 2" xfId="46317" xr:uid="{928EB0C6-EFFD-4D2E-8C96-18D5ED36DF9B}"/>
    <cellStyle name="Comma 7 5 3 2 4 2 3" xfId="33689" xr:uid="{814F2295-1E5C-496C-8BF1-1B4970D6FFB6}"/>
    <cellStyle name="Comma 7 5 3 2 4 3" xfId="21059" xr:uid="{AE1DA65D-DE05-4D6A-83FD-39DA584D72C5}"/>
    <cellStyle name="Comma 7 5 3 2 4 3 2" xfId="40036" xr:uid="{98208AC6-7BDC-4564-B7F0-41874055FF5E}"/>
    <cellStyle name="Comma 7 5 3 2 4 4" xfId="27396" xr:uid="{CBF32EF4-BD9A-44E3-A1FC-52A27D1A8C92}"/>
    <cellStyle name="Comma 7 5 3 2 5" xfId="10205" xr:uid="{1041E5B1-6451-474B-B6B5-1CEA0E70417A}"/>
    <cellStyle name="Comma 7 5 3 2 5 2" xfId="42820" xr:uid="{9A68CB8D-6882-4DDF-B285-F601A6C0C12C}"/>
    <cellStyle name="Comma 7 5 3 2 5 3" xfId="30192" xr:uid="{5AA5996C-D4C1-49E7-8136-19E1D7A34DDE}"/>
    <cellStyle name="Comma 7 5 3 2 6" xfId="17565" xr:uid="{71495A91-A175-4986-A5CB-7DFDBEB4D432}"/>
    <cellStyle name="Comma 7 5 3 2 6 2" xfId="36539" xr:uid="{853197A9-8B62-456B-9304-DECEAA909EDA}"/>
    <cellStyle name="Comma 7 5 3 2 7" xfId="23899" xr:uid="{0C48498E-7C16-49AB-801B-833AE0D2A0FB}"/>
    <cellStyle name="Comma 7 5 3 3" xfId="4129" xr:uid="{729F78E9-7C0A-4816-82BB-0CB1221D1FF6}"/>
    <cellStyle name="Comma 7 5 3 3 2" xfId="7626" xr:uid="{1366B55C-D13A-4431-9F7B-D17D71396DA9}"/>
    <cellStyle name="Comma 7 5 3 3 2 2" xfId="14991" xr:uid="{386073A5-87C5-4655-A81D-D1EC6053F43D}"/>
    <cellStyle name="Comma 7 5 3 3 2 2 2" xfId="47609" xr:uid="{ED7F20AE-C9C9-491A-B2C8-7CCCC0455596}"/>
    <cellStyle name="Comma 7 5 3 3 2 2 3" xfId="34981" xr:uid="{152F08BB-162C-400D-B1F7-0B7E983E6928}"/>
    <cellStyle name="Comma 7 5 3 3 2 3" xfId="22351" xr:uid="{6DE14C5D-2D37-473A-BE79-31D9C112500D}"/>
    <cellStyle name="Comma 7 5 3 3 2 3 2" xfId="41328" xr:uid="{C5EC84F4-B7DE-4DD5-B30D-BDDE42D83A45}"/>
    <cellStyle name="Comma 7 5 3 3 2 4" xfId="28688" xr:uid="{23D0925D-43FC-49CB-A06C-3A50B84E27BE}"/>
    <cellStyle name="Comma 7 5 3 3 3" xfId="5007" xr:uid="{0D5861A1-E690-4DE1-872B-300F30CFF08A}"/>
    <cellStyle name="Comma 7 5 3 3 3 2" xfId="12372" xr:uid="{A282BB20-E8B6-48D6-861C-030F85F292DC}"/>
    <cellStyle name="Comma 7 5 3 3 3 2 2" xfId="44990" xr:uid="{C17F4569-9A9A-4AEF-BD5E-DA25739D3540}"/>
    <cellStyle name="Comma 7 5 3 3 3 2 3" xfId="32362" xr:uid="{243A7D5F-1BA2-4130-8E4D-C1419108718E}"/>
    <cellStyle name="Comma 7 5 3 3 3 3" xfId="19732" xr:uid="{9F9A21A8-E359-4975-8020-1B95B9995DBE}"/>
    <cellStyle name="Comma 7 5 3 3 3 3 2" xfId="38709" xr:uid="{B320FB2E-0AE9-4D09-86E6-9286641D0267}"/>
    <cellStyle name="Comma 7 5 3 3 3 4" xfId="26069" xr:uid="{7E8C7CF0-7001-4E87-B42C-C05C50A74DD9}"/>
    <cellStyle name="Comma 7 5 3 3 4" xfId="11495" xr:uid="{786B55BF-3C66-4457-A907-81BFCB3C5416}"/>
    <cellStyle name="Comma 7 5 3 3 4 2" xfId="44112" xr:uid="{4D1FE1ED-E910-4DBF-8643-36A3646EC9E8}"/>
    <cellStyle name="Comma 7 5 3 3 4 3" xfId="31484" xr:uid="{E8E39456-0F00-4D9E-B818-55F9EABB7CF4}"/>
    <cellStyle name="Comma 7 5 3 3 5" xfId="18855" xr:uid="{446C1EB3-FBD8-40FC-B4A4-944E0DAA64F1}"/>
    <cellStyle name="Comma 7 5 3 3 5 2" xfId="37831" xr:uid="{CECC08CF-A3E7-4964-A582-A5E421B58A98}"/>
    <cellStyle name="Comma 7 5 3 3 6" xfId="25191" xr:uid="{67476AB3-E4B8-4305-B9F4-CFAE2DE7FFD1}"/>
    <cellStyle name="Comma 7 5 3 4" xfId="3279" xr:uid="{A4A0C2E7-F3E2-4CF2-BC4B-6468B22837E1}"/>
    <cellStyle name="Comma 7 5 3 4 2" xfId="6776" xr:uid="{F3A9D0FB-F4C7-4F80-9FD0-D97547C3C86C}"/>
    <cellStyle name="Comma 7 5 3 4 2 2" xfId="14141" xr:uid="{2B090B9A-1FE8-49E6-AD45-EE87B45DF0FB}"/>
    <cellStyle name="Comma 7 5 3 4 2 2 2" xfId="46759" xr:uid="{E23C57A4-6355-4437-ADA5-2A625645CBB1}"/>
    <cellStyle name="Comma 7 5 3 4 2 2 3" xfId="34131" xr:uid="{C46D6EB5-DA79-4026-A962-D6520D2C55FC}"/>
    <cellStyle name="Comma 7 5 3 4 2 3" xfId="21501" xr:uid="{F990E8A2-3604-4328-AD42-58EFDDC913ED}"/>
    <cellStyle name="Comma 7 5 3 4 2 3 2" xfId="40478" xr:uid="{9A59C913-1FBE-4EF9-8AE2-50654D36073D}"/>
    <cellStyle name="Comma 7 5 3 4 2 4" xfId="27838" xr:uid="{8F1A51D9-4C0B-4B6D-B809-089BBC9CFA18}"/>
    <cellStyle name="Comma 7 5 3 4 3" xfId="10645" xr:uid="{EE3A2BCB-73D3-4055-93C5-F0D23C0F2A76}"/>
    <cellStyle name="Comma 7 5 3 4 3 2" xfId="43262" xr:uid="{BC55A36A-AE20-4614-A865-803F72372349}"/>
    <cellStyle name="Comma 7 5 3 4 3 3" xfId="30634" xr:uid="{AE76736B-86BA-423E-BCBE-2150670FF5E5}"/>
    <cellStyle name="Comma 7 5 3 4 4" xfId="18005" xr:uid="{073D6BB7-6650-4AC3-A2E0-3B14E63C3926}"/>
    <cellStyle name="Comma 7 5 3 4 4 2" xfId="36981" xr:uid="{308EC711-3789-42DE-AA11-250D0857DB79}"/>
    <cellStyle name="Comma 7 5 3 4 5" xfId="24341" xr:uid="{5ED3A7D9-E184-4FEE-B155-6CFB8088999B}"/>
    <cellStyle name="Comma 7 5 3 5" xfId="5892" xr:uid="{AAC557D8-E1D3-4DB0-83C5-08A934C7E295}"/>
    <cellStyle name="Comma 7 5 3 5 2" xfId="13257" xr:uid="{F78C4330-A3A8-4942-B33A-9D85881E2669}"/>
    <cellStyle name="Comma 7 5 3 5 2 2" xfId="45875" xr:uid="{FE063703-10D5-4871-87EA-A2A694EC3973}"/>
    <cellStyle name="Comma 7 5 3 5 2 3" xfId="33247" xr:uid="{28896E6E-6694-4720-9919-8A91CC75E4CF}"/>
    <cellStyle name="Comma 7 5 3 5 3" xfId="20617" xr:uid="{E6A44D3C-37F3-4076-96CC-B9A6A3A30EF0}"/>
    <cellStyle name="Comma 7 5 3 5 3 2" xfId="39594" xr:uid="{E7FF6C7E-8FC1-4CEF-8C6C-222437B54252}"/>
    <cellStyle name="Comma 7 5 3 5 4" xfId="26954" xr:uid="{470DF406-05A8-4B3F-8584-0A450CAFF375}"/>
    <cellStyle name="Comma 7 5 3 6" xfId="9765" xr:uid="{229E470F-A9DB-420D-99D9-B371C6BE932A}"/>
    <cellStyle name="Comma 7 5 3 6 2" xfId="42378" xr:uid="{17829B2E-B9C8-4A18-BB7F-E3915A94EFC4}"/>
    <cellStyle name="Comma 7 5 3 6 3" xfId="29750" xr:uid="{5BE929D7-8AA6-4CC3-B99D-90A84271E556}"/>
    <cellStyle name="Comma 7 5 3 7" xfId="17125" xr:uid="{D55D5D5F-0FDB-4A88-AA69-4E2BB57F4722}"/>
    <cellStyle name="Comma 7 5 3 7 2" xfId="36065" xr:uid="{31C6CD00-E4C5-4841-88AF-1D5FB6A282CB}"/>
    <cellStyle name="Comma 7 5 3 8" xfId="23453" xr:uid="{EF14C1FA-20F3-46C5-ACC5-5BFE35F5A7B5}"/>
    <cellStyle name="Comma 7 5 4" xfId="2683" xr:uid="{E1C53688-16D2-41A4-9E3C-419BC38505A5}"/>
    <cellStyle name="Comma 7 5 4 2" xfId="4415" xr:uid="{ED3413FF-B55F-40B5-8B21-013E1CFFC0AA}"/>
    <cellStyle name="Comma 7 5 4 2 2" xfId="7913" xr:uid="{1D71E0BD-DB7C-477F-8767-8B8A2252BBF6}"/>
    <cellStyle name="Comma 7 5 4 2 2 2" xfId="15278" xr:uid="{CDC0A149-208B-4253-B2F4-14DC577852A7}"/>
    <cellStyle name="Comma 7 5 4 2 2 2 2" xfId="47896" xr:uid="{26224866-18CA-40BF-A759-84BEAE93706D}"/>
    <cellStyle name="Comma 7 5 4 2 2 2 3" xfId="35268" xr:uid="{236308D3-BB44-40F6-A148-D8EB10D4160A}"/>
    <cellStyle name="Comma 7 5 4 2 2 3" xfId="22638" xr:uid="{9D0F71A3-8C5B-44AF-A46C-EE8AE62B01EF}"/>
    <cellStyle name="Comma 7 5 4 2 2 3 2" xfId="41615" xr:uid="{A0B0311F-3CB7-43BF-B462-5B0995ADB6C4}"/>
    <cellStyle name="Comma 7 5 4 2 2 4" xfId="28975" xr:uid="{C1A1ECE1-3935-4821-B948-41166C14837E}"/>
    <cellStyle name="Comma 7 5 4 2 3" xfId="5295" xr:uid="{AF378613-8809-4C48-A2D3-1AD6F6392FEA}"/>
    <cellStyle name="Comma 7 5 4 2 3 2" xfId="12660" xr:uid="{C4BAC54C-666E-4EB2-A58C-E5F778A4F6F4}"/>
    <cellStyle name="Comma 7 5 4 2 3 2 2" xfId="45278" xr:uid="{B4E21CE5-F0B6-45D1-ADA6-44940BEA491E}"/>
    <cellStyle name="Comma 7 5 4 2 3 2 3" xfId="32650" xr:uid="{133413C3-4758-4EA0-A474-80F1076DF202}"/>
    <cellStyle name="Comma 7 5 4 2 3 3" xfId="20020" xr:uid="{6701C275-7563-4128-9E7E-1A8E83F75353}"/>
    <cellStyle name="Comma 7 5 4 2 3 3 2" xfId="38997" xr:uid="{0A062370-3CA0-4DFD-BFD2-CF044F1DC368}"/>
    <cellStyle name="Comma 7 5 4 2 3 4" xfId="26357" xr:uid="{A970E229-EB64-4361-A8F8-BCF9CAC618C2}"/>
    <cellStyle name="Comma 7 5 4 2 4" xfId="11781" xr:uid="{3456C442-13D0-45E5-AC1F-C47BC72CC7E3}"/>
    <cellStyle name="Comma 7 5 4 2 4 2" xfId="44399" xr:uid="{92E98E82-48F2-4F05-8A9E-034C2D8ADACF}"/>
    <cellStyle name="Comma 7 5 4 2 4 3" xfId="31771" xr:uid="{E7940D35-FF92-4180-9E3F-D0B67BF2F7A4}"/>
    <cellStyle name="Comma 7 5 4 2 5" xfId="19141" xr:uid="{CA956572-35DD-479C-AD3C-9040B48DCA21}"/>
    <cellStyle name="Comma 7 5 4 2 5 2" xfId="38118" xr:uid="{15E6BAC1-B87D-4B9F-93A2-F7AE142EA391}"/>
    <cellStyle name="Comma 7 5 4 2 6" xfId="25478" xr:uid="{08B23783-92DF-4C05-96CA-2226E45B9A56}"/>
    <cellStyle name="Comma 7 5 4 3" xfId="3560" xr:uid="{01B7800C-7DF2-47FE-AFFE-F57F0E65CC3D}"/>
    <cellStyle name="Comma 7 5 4 3 2" xfId="7057" xr:uid="{62B113D9-1022-4E78-8FA9-698660466613}"/>
    <cellStyle name="Comma 7 5 4 3 2 2" xfId="14422" xr:uid="{BADCE965-1F14-4769-9EE5-8FDFBF24BCB6}"/>
    <cellStyle name="Comma 7 5 4 3 2 2 2" xfId="47040" xr:uid="{D23213AD-F317-4EF3-B280-FF9A5F9C6CC7}"/>
    <cellStyle name="Comma 7 5 4 3 2 2 3" xfId="34412" xr:uid="{96686590-E445-4AA8-981F-FF00F15CA0C1}"/>
    <cellStyle name="Comma 7 5 4 3 2 3" xfId="21782" xr:uid="{21466A52-2907-40C4-AC80-3FDE257D983E}"/>
    <cellStyle name="Comma 7 5 4 3 2 3 2" xfId="40759" xr:uid="{1A002FBC-5981-4414-8A22-E174245FDB95}"/>
    <cellStyle name="Comma 7 5 4 3 2 4" xfId="28119" xr:uid="{D565A4E7-4022-49D2-ACD2-FB586326082D}"/>
    <cellStyle name="Comma 7 5 4 3 3" xfId="10926" xr:uid="{66F4465E-A6ED-4699-B189-2FB8629D423F}"/>
    <cellStyle name="Comma 7 5 4 3 3 2" xfId="43543" xr:uid="{D48013D1-3A91-4DD3-87F5-E36A046B9A1F}"/>
    <cellStyle name="Comma 7 5 4 3 3 3" xfId="30915" xr:uid="{02FAC0FF-66B7-4A1F-B5D9-26F76072C3FD}"/>
    <cellStyle name="Comma 7 5 4 3 4" xfId="18286" xr:uid="{6153D843-2C4F-42D5-92C0-A1937159F0A4}"/>
    <cellStyle name="Comma 7 5 4 3 4 2" xfId="37262" xr:uid="{9801C82B-49E1-4C1A-B911-15198264BC88}"/>
    <cellStyle name="Comma 7 5 4 3 5" xfId="24622" xr:uid="{95271D4A-794C-43D7-93AD-144E60FAB1CC}"/>
    <cellStyle name="Comma 7 5 4 4" xfId="6180" xr:uid="{0D26B37B-7F4F-42B8-B938-397ED67996CC}"/>
    <cellStyle name="Comma 7 5 4 4 2" xfId="13545" xr:uid="{FCF17F79-0234-4D91-9A0B-917B50AEC6AB}"/>
    <cellStyle name="Comma 7 5 4 4 2 2" xfId="46163" xr:uid="{D8DF2EFC-8611-463B-A93C-AD1A4B395064}"/>
    <cellStyle name="Comma 7 5 4 4 2 3" xfId="33535" xr:uid="{5AB8272B-8198-47D2-9C77-FB73A68CF960}"/>
    <cellStyle name="Comma 7 5 4 4 3" xfId="20905" xr:uid="{C1CA8B4C-751A-49DD-8CD3-6A6D4C1D4F5D}"/>
    <cellStyle name="Comma 7 5 4 4 3 2" xfId="39882" xr:uid="{958F1F33-5C09-4BEF-AAD4-CF7FD32C3E6B}"/>
    <cellStyle name="Comma 7 5 4 4 4" xfId="27242" xr:uid="{E91EB0C3-6CC2-4F3D-A2B7-40AE86CD6E12}"/>
    <cellStyle name="Comma 7 5 4 5" xfId="10051" xr:uid="{B47B83D2-D47D-4438-AD73-B3E539EFDC83}"/>
    <cellStyle name="Comma 7 5 4 5 2" xfId="42666" xr:uid="{B98059B4-9008-4450-9824-FD4FAA324704}"/>
    <cellStyle name="Comma 7 5 4 5 3" xfId="30038" xr:uid="{C4B543F0-7C9C-4389-8ECC-3BC0C995E202}"/>
    <cellStyle name="Comma 7 5 4 6" xfId="17411" xr:uid="{ABA11ADF-E5EA-4D32-9F0A-09BD964C6367}"/>
    <cellStyle name="Comma 7 5 4 6 2" xfId="36385" xr:uid="{43D09489-EAA0-4EB1-B854-5A918FD0E5F8}"/>
    <cellStyle name="Comma 7 5 4 7" xfId="23745" xr:uid="{F0276532-C316-4DA8-9D0C-933DC5C79EFB}"/>
    <cellStyle name="Comma 7 5 5" xfId="3976" xr:uid="{5897B7A1-D12A-4A34-80AB-2E406237AD88}"/>
    <cellStyle name="Comma 7 5 5 2" xfId="7473" xr:uid="{4023754F-A8A4-4AA1-BF1D-5F20CE2BA2F5}"/>
    <cellStyle name="Comma 7 5 5 2 2" xfId="14838" xr:uid="{1890BD93-48F5-4BBF-8C95-4989BFDC98AC}"/>
    <cellStyle name="Comma 7 5 5 2 2 2" xfId="47456" xr:uid="{982F7A9D-1B55-4753-8BC4-4F2C9CB400F3}"/>
    <cellStyle name="Comma 7 5 5 2 2 3" xfId="34828" xr:uid="{140D978A-739B-499B-B7D9-185A148D25C4}"/>
    <cellStyle name="Comma 7 5 5 2 3" xfId="22198" xr:uid="{BDEC8FF7-FA76-4C50-9D62-B0F84B23EC3E}"/>
    <cellStyle name="Comma 7 5 5 2 3 2" xfId="41175" xr:uid="{F091BE86-B4CF-43AA-A223-5AE90337A1C2}"/>
    <cellStyle name="Comma 7 5 5 2 4" xfId="28535" xr:uid="{6149C33C-B491-4D8D-94F2-98C3BDE373A4}"/>
    <cellStyle name="Comma 7 5 5 3" xfId="4853" xr:uid="{6716B731-7409-44BC-AB9A-BC52D4A6E034}"/>
    <cellStyle name="Comma 7 5 5 3 2" xfId="12218" xr:uid="{54CA18A3-F97C-4EEE-9562-B6D941D4753A}"/>
    <cellStyle name="Comma 7 5 5 3 2 2" xfId="44836" xr:uid="{F11B7338-1377-427C-AA79-F14A49DC80FB}"/>
    <cellStyle name="Comma 7 5 5 3 2 3" xfId="32208" xr:uid="{A10DFE39-8541-4D07-BF90-ADDAE667228F}"/>
    <cellStyle name="Comma 7 5 5 3 3" xfId="19578" xr:uid="{D8B61C82-2FD5-4E76-956B-1B826EDD252D}"/>
    <cellStyle name="Comma 7 5 5 3 3 2" xfId="38555" xr:uid="{0C48B5F5-5AD5-49DB-8B16-673044E6DEDB}"/>
    <cellStyle name="Comma 7 5 5 3 4" xfId="25915" xr:uid="{14EFB682-DC2D-44F2-93A0-C3192FC7F5EF}"/>
    <cellStyle name="Comma 7 5 5 4" xfId="11342" xr:uid="{A68587BD-1198-4E2D-AA3F-37C854405100}"/>
    <cellStyle name="Comma 7 5 5 4 2" xfId="43959" xr:uid="{8BA4847A-E87D-4F10-BE7D-57A77DC4F778}"/>
    <cellStyle name="Comma 7 5 5 4 3" xfId="31331" xr:uid="{E30F46E4-83CF-4DED-A760-3F5F33ACBA27}"/>
    <cellStyle name="Comma 7 5 5 5" xfId="18702" xr:uid="{E78F3131-2D9B-4FEA-8661-E868D56577C9}"/>
    <cellStyle name="Comma 7 5 5 5 2" xfId="37678" xr:uid="{EC9B7FEA-E5F4-49EC-9B08-93273780775F}"/>
    <cellStyle name="Comma 7 5 5 6" xfId="25038" xr:uid="{C3383A22-FC76-466E-94AF-3B5A4F59C4BA}"/>
    <cellStyle name="Comma 7 5 6" xfId="3126" xr:uid="{28BBFF43-3061-472D-8E6D-B3C2358C2CFA}"/>
    <cellStyle name="Comma 7 5 6 2" xfId="6623" xr:uid="{09A4F738-EB22-4B05-A919-5C20E23E6E65}"/>
    <cellStyle name="Comma 7 5 6 2 2" xfId="13988" xr:uid="{4139B931-883B-4AAF-B396-6951A5F27D0A}"/>
    <cellStyle name="Comma 7 5 6 2 2 2" xfId="46606" xr:uid="{6B82C7E2-6C85-4458-87A3-49DB4376210A}"/>
    <cellStyle name="Comma 7 5 6 2 2 3" xfId="33978" xr:uid="{BE1F0E1F-5A4F-4F42-BEBC-E6D7050F3BDE}"/>
    <cellStyle name="Comma 7 5 6 2 3" xfId="21348" xr:uid="{51010C56-32A6-49CC-8BE6-5B929A4B5E77}"/>
    <cellStyle name="Comma 7 5 6 2 3 2" xfId="40325" xr:uid="{AF0E18C7-D22B-44BA-9B0B-CFF62B241B0D}"/>
    <cellStyle name="Comma 7 5 6 2 4" xfId="27685" xr:uid="{E3C8B242-CAC6-424F-A8D0-EF92713D14FB}"/>
    <cellStyle name="Comma 7 5 6 3" xfId="10492" xr:uid="{BD87B760-F62E-4C32-9ACA-7E9FE100A174}"/>
    <cellStyle name="Comma 7 5 6 3 2" xfId="43109" xr:uid="{11FAABFE-CB1C-4B87-8AB5-032E3032E639}"/>
    <cellStyle name="Comma 7 5 6 3 3" xfId="30481" xr:uid="{46BDA323-581C-4569-B76B-1D52BD71A25F}"/>
    <cellStyle name="Comma 7 5 6 4" xfId="17852" xr:uid="{CC452E2E-F337-4CA1-B8CB-7340BBC4CF76}"/>
    <cellStyle name="Comma 7 5 6 4 2" xfId="36828" xr:uid="{E7D8D41F-9435-495F-B249-EFB508147A51}"/>
    <cellStyle name="Comma 7 5 6 5" xfId="24188" xr:uid="{48F12E9C-7ACF-4B28-A22B-05FF599232B8}"/>
    <cellStyle name="Comma 7 5 7" xfId="5738" xr:uid="{A9921812-1A13-40CD-BF1E-81168CD4DFDD}"/>
    <cellStyle name="Comma 7 5 7 2" xfId="13103" xr:uid="{E9FDF6AF-8182-423B-8996-29FC8D4F8E92}"/>
    <cellStyle name="Comma 7 5 7 2 2" xfId="45721" xr:uid="{64D9A3ED-E0FB-4398-96BD-CE64B2425A46}"/>
    <cellStyle name="Comma 7 5 7 2 3" xfId="33093" xr:uid="{AE56A94A-F2B3-4CE4-869E-46C9B561707F}"/>
    <cellStyle name="Comma 7 5 7 3" xfId="20463" xr:uid="{C26E232C-DA24-4631-BE5F-F537BF0BABC5}"/>
    <cellStyle name="Comma 7 5 7 3 2" xfId="39440" xr:uid="{8F323FA6-2C2B-48D7-92A7-C56FB84E55A0}"/>
    <cellStyle name="Comma 7 5 7 4" xfId="26800" xr:uid="{C0F75E5C-E7C3-4A6E-A690-C9A758DB66B8}"/>
    <cellStyle name="Comma 7 5 8" xfId="2180" xr:uid="{CD1B8688-BF60-4A37-8BF6-23D113A74494}"/>
    <cellStyle name="Comma 7 5 8 2" xfId="9611" xr:uid="{B5C20CB3-7987-4F83-AE2B-3710E1D05DFC}"/>
    <cellStyle name="Comma 7 5 8 2 2" xfId="42224" xr:uid="{C632A667-A91E-4D3C-8684-41B9016C2334}"/>
    <cellStyle name="Comma 7 5 8 3" xfId="16971" xr:uid="{B9FF41CD-F4C0-4D8A-B4A3-CCBCC3E58E28}"/>
    <cellStyle name="Comma 7 5 8 4" xfId="29596" xr:uid="{8BD3A435-0E88-4F1B-B2A0-C3A58C3D2E68}"/>
    <cellStyle name="Comma 7 5 9" xfId="8500" xr:uid="{AB3061EF-586E-4ECF-ABE5-74EFC94D354C}"/>
    <cellStyle name="Comma 7 5 9 2" xfId="35905" xr:uid="{06AFFFAB-EB6D-418F-8CA0-ECD41C0CA0E2}"/>
    <cellStyle name="Comma 7 6" xfId="714" xr:uid="{CDCC4CFE-A59C-40CE-B8A6-AAB34C747215}"/>
    <cellStyle name="Comma 7 6 10" xfId="15953" xr:uid="{CEF292CD-41CC-453C-A51E-5985C09AD979}"/>
    <cellStyle name="Comma 7 6 10 2" xfId="48231" xr:uid="{C1AF6EFC-0050-4C13-8562-6F9C6556067A}"/>
    <cellStyle name="Comma 7 6 11" xfId="23301" xr:uid="{8216A1A4-6348-4E28-99F1-A07C1519B686}"/>
    <cellStyle name="Comma 7 6 2" xfId="1042" xr:uid="{76F31DBC-E96D-4917-BBFB-4FEC7BF725F2}"/>
    <cellStyle name="Comma 7 6 2 10" xfId="23376" xr:uid="{8F213F61-8C92-4142-96F0-238EFC9D3BA9}"/>
    <cellStyle name="Comma 7 6 2 2" xfId="2418" xr:uid="{1919EABF-CFD5-47B2-85A3-5DE234D47095}"/>
    <cellStyle name="Comma 7 6 2 2 2" xfId="2915" xr:uid="{53DEBE08-4FE8-490B-874D-B34888F64B07}"/>
    <cellStyle name="Comma 7 6 2 2 2 2" xfId="4647" xr:uid="{6D439C1E-BFBA-4B9D-96F5-408CD2B766E2}"/>
    <cellStyle name="Comma 7 6 2 2 2 2 2" xfId="8145" xr:uid="{D87FE2E9-B5A0-442F-BA73-6B8305EF232A}"/>
    <cellStyle name="Comma 7 6 2 2 2 2 2 2" xfId="15510" xr:uid="{DFEF9FD0-2963-4B7D-AD58-B77B5669F44C}"/>
    <cellStyle name="Comma 7 6 2 2 2 2 2 2 2" xfId="48128" xr:uid="{A830957E-B06D-4A77-85A8-2CFD7D2742E0}"/>
    <cellStyle name="Comma 7 6 2 2 2 2 2 2 3" xfId="35500" xr:uid="{650ADCA2-AC7E-41AC-82F7-8B0A0CF70046}"/>
    <cellStyle name="Comma 7 6 2 2 2 2 2 3" xfId="22870" xr:uid="{28A6CD2A-53F7-472E-9ACD-3029F82B1502}"/>
    <cellStyle name="Comma 7 6 2 2 2 2 2 3 2" xfId="41847" xr:uid="{FADEC5D9-C44C-47A0-8F63-1489AA5A45BD}"/>
    <cellStyle name="Comma 7 6 2 2 2 2 2 4" xfId="29207" xr:uid="{2563C8C8-7F34-4A8D-A27B-AD7A6CFE39FC}"/>
    <cellStyle name="Comma 7 6 2 2 2 2 3" xfId="5527" xr:uid="{49652C40-01D2-4502-B34E-59C62E42B453}"/>
    <cellStyle name="Comma 7 6 2 2 2 2 3 2" xfId="12892" xr:uid="{5162C7B8-0E70-44A4-A48D-6D38702BDB57}"/>
    <cellStyle name="Comma 7 6 2 2 2 2 3 2 2" xfId="45510" xr:uid="{EE66A414-A360-438D-BE19-D94445A669A5}"/>
    <cellStyle name="Comma 7 6 2 2 2 2 3 2 3" xfId="32882" xr:uid="{60B567E7-3E55-4924-B723-3E8FA1E7B884}"/>
    <cellStyle name="Comma 7 6 2 2 2 2 3 3" xfId="20252" xr:uid="{A2758E74-095A-42F0-B96B-C9F09E2CC24D}"/>
    <cellStyle name="Comma 7 6 2 2 2 2 3 3 2" xfId="39229" xr:uid="{CFEAF2AD-7758-43F7-9F6E-0F110B9493EC}"/>
    <cellStyle name="Comma 7 6 2 2 2 2 3 4" xfId="26589" xr:uid="{577F08A3-D53B-40BF-B1C5-35B11B4BA8A4}"/>
    <cellStyle name="Comma 7 6 2 2 2 2 4" xfId="12013" xr:uid="{B0614859-9A8C-4670-9D9E-570855720CB5}"/>
    <cellStyle name="Comma 7 6 2 2 2 2 4 2" xfId="44631" xr:uid="{0F8B493E-EF62-46F5-B614-EEDEED5163E5}"/>
    <cellStyle name="Comma 7 6 2 2 2 2 4 3" xfId="32003" xr:uid="{2C86FDDD-D632-4ED4-9787-A098C28E349A}"/>
    <cellStyle name="Comma 7 6 2 2 2 2 5" xfId="19373" xr:uid="{5095A217-450B-4A68-A663-7161B19702BF}"/>
    <cellStyle name="Comma 7 6 2 2 2 2 5 2" xfId="38350" xr:uid="{B3EA5B70-6FF1-428C-90E9-E545CC9EF9E1}"/>
    <cellStyle name="Comma 7 6 2 2 2 2 6" xfId="25710" xr:uid="{6DA39E31-BD2F-4AAC-9769-6CC906D1F70F}"/>
    <cellStyle name="Comma 7 6 2 2 2 3" xfId="3791" xr:uid="{A01E507C-4BFA-4F7C-BDB9-CDEDD850C1FB}"/>
    <cellStyle name="Comma 7 6 2 2 2 3 2" xfId="7288" xr:uid="{412BBC8D-28E6-4097-91B2-1A212D1B8D3C}"/>
    <cellStyle name="Comma 7 6 2 2 2 3 2 2" xfId="14653" xr:uid="{81C92E1E-A9C2-4288-8875-659AF0DD80C5}"/>
    <cellStyle name="Comma 7 6 2 2 2 3 2 2 2" xfId="47271" xr:uid="{C8346DE9-7F3B-470B-B1D5-5A561C85C2D4}"/>
    <cellStyle name="Comma 7 6 2 2 2 3 2 2 3" xfId="34643" xr:uid="{3882C8DD-9B74-4818-A1AA-40BEB25C8F35}"/>
    <cellStyle name="Comma 7 6 2 2 2 3 2 3" xfId="22013" xr:uid="{B5DE353B-ED09-4D0B-9E68-6714D984E2B8}"/>
    <cellStyle name="Comma 7 6 2 2 2 3 2 3 2" xfId="40990" xr:uid="{1D8B48B2-4E19-4FF0-98DE-E9ED6B2EBA37}"/>
    <cellStyle name="Comma 7 6 2 2 2 3 2 4" xfId="28350" xr:uid="{296A867D-90DE-490C-8961-3A70D161DE52}"/>
    <cellStyle name="Comma 7 6 2 2 2 3 3" xfId="11157" xr:uid="{FFB59865-B11D-449A-92C3-FA13421A5A64}"/>
    <cellStyle name="Comma 7 6 2 2 2 3 3 2" xfId="43774" xr:uid="{21410C2B-998F-4ABA-B003-490E471CE043}"/>
    <cellStyle name="Comma 7 6 2 2 2 3 3 3" xfId="31146" xr:uid="{1E95CA29-97CF-41CF-A6CB-CF8959665185}"/>
    <cellStyle name="Comma 7 6 2 2 2 3 4" xfId="18517" xr:uid="{A3F8F811-7523-4C4A-934D-8C50D5DD85AF}"/>
    <cellStyle name="Comma 7 6 2 2 2 3 4 2" xfId="37493" xr:uid="{28DF53F8-22DF-45A5-A2A6-DB53B0B4FC32}"/>
    <cellStyle name="Comma 7 6 2 2 2 3 5" xfId="24853" xr:uid="{96C8E030-9BCA-408B-8C8C-7FF7A7D66E7E}"/>
    <cellStyle name="Comma 7 6 2 2 2 4" xfId="6412" xr:uid="{9666DB14-D666-4FB8-84C4-CC9ED71D238A}"/>
    <cellStyle name="Comma 7 6 2 2 2 4 2" xfId="13777" xr:uid="{AF00D92F-7CB1-43C8-9DA1-AEE6D9B902AC}"/>
    <cellStyle name="Comma 7 6 2 2 2 4 2 2" xfId="46395" xr:uid="{C9AA23D9-9EA8-44FA-80D4-33D7338E97E8}"/>
    <cellStyle name="Comma 7 6 2 2 2 4 2 3" xfId="33767" xr:uid="{371A3883-FD76-4EEB-94A1-68232A11EB46}"/>
    <cellStyle name="Comma 7 6 2 2 2 4 3" xfId="21137" xr:uid="{02BF8669-75DD-4DDC-8215-DFCCE054A9B1}"/>
    <cellStyle name="Comma 7 6 2 2 2 4 3 2" xfId="40114" xr:uid="{45B6A840-C861-480C-850D-36AAA6928DD1}"/>
    <cellStyle name="Comma 7 6 2 2 2 4 4" xfId="27474" xr:uid="{4E346538-D931-4BBD-8284-FF5AE5DA722F}"/>
    <cellStyle name="Comma 7 6 2 2 2 5" xfId="10283" xr:uid="{F4FB6166-6146-47D8-84CC-418EF424C849}"/>
    <cellStyle name="Comma 7 6 2 2 2 5 2" xfId="42898" xr:uid="{F9FE3C36-3D75-4436-9CAE-8411389FA9D9}"/>
    <cellStyle name="Comma 7 6 2 2 2 5 3" xfId="30270" xr:uid="{232D3C89-052E-40C6-AF56-EB38CB17E0CE}"/>
    <cellStyle name="Comma 7 6 2 2 2 6" xfId="17643" xr:uid="{EFF49910-D2A2-4793-A27E-B144D623C299}"/>
    <cellStyle name="Comma 7 6 2 2 2 6 2" xfId="36617" xr:uid="{FD370B6B-C5A5-4A8C-8AD3-47A2B508157B}"/>
    <cellStyle name="Comma 7 6 2 2 2 7" xfId="23977" xr:uid="{D222DFF4-03D1-426E-8D40-85CECFDF0034}"/>
    <cellStyle name="Comma 7 6 2 2 3" xfId="4207" xr:uid="{6CD21F89-894B-46E7-8D67-10710845F2FA}"/>
    <cellStyle name="Comma 7 6 2 2 3 2" xfId="7704" xr:uid="{53FAF14C-2D69-4371-BB00-832EC4FB1DFA}"/>
    <cellStyle name="Comma 7 6 2 2 3 2 2" xfId="15069" xr:uid="{8706BFE6-57F6-4162-B0B8-2129B066A757}"/>
    <cellStyle name="Comma 7 6 2 2 3 2 2 2" xfId="47687" xr:uid="{2FE66C09-DA3F-49F1-BA84-350BE725F6FC}"/>
    <cellStyle name="Comma 7 6 2 2 3 2 2 3" xfId="35059" xr:uid="{8EA81A86-4B9F-46C7-9811-905529A74856}"/>
    <cellStyle name="Comma 7 6 2 2 3 2 3" xfId="22429" xr:uid="{015E8CB7-5EF9-4CD5-A201-5FDFDFAD94B0}"/>
    <cellStyle name="Comma 7 6 2 2 3 2 3 2" xfId="41406" xr:uid="{8F9DBA99-E2AC-40A9-9694-85791F05095A}"/>
    <cellStyle name="Comma 7 6 2 2 3 2 4" xfId="28766" xr:uid="{ACFB099A-F246-443A-A8E2-126E358A0061}"/>
    <cellStyle name="Comma 7 6 2 2 3 3" xfId="5085" xr:uid="{B86EAF69-8E45-4701-B917-6E54811954EE}"/>
    <cellStyle name="Comma 7 6 2 2 3 3 2" xfId="12450" xr:uid="{C743E4EC-3117-4A68-B4FA-7D701024E822}"/>
    <cellStyle name="Comma 7 6 2 2 3 3 2 2" xfId="45068" xr:uid="{1918162D-6424-4706-A157-E1427A29CFCD}"/>
    <cellStyle name="Comma 7 6 2 2 3 3 2 3" xfId="32440" xr:uid="{3F647A7C-BBC9-438F-AB3C-60A6256EAD24}"/>
    <cellStyle name="Comma 7 6 2 2 3 3 3" xfId="19810" xr:uid="{E6D7D7DC-D1E0-4BFA-AEFB-56BC07B31E0B}"/>
    <cellStyle name="Comma 7 6 2 2 3 3 3 2" xfId="38787" xr:uid="{3E9559C4-98AA-46FE-A71D-C9B97DF8C4FF}"/>
    <cellStyle name="Comma 7 6 2 2 3 3 4" xfId="26147" xr:uid="{17B21289-4032-494A-BC1E-6B410A1A67CD}"/>
    <cellStyle name="Comma 7 6 2 2 3 4" xfId="11573" xr:uid="{0F2B9B1A-9FCD-439B-9607-9168200B5A51}"/>
    <cellStyle name="Comma 7 6 2 2 3 4 2" xfId="44190" xr:uid="{407D3DF2-F33C-4437-BD52-9C4CBBEBC330}"/>
    <cellStyle name="Comma 7 6 2 2 3 4 3" xfId="31562" xr:uid="{09F0C047-61BB-4920-8379-7349708F7F6E}"/>
    <cellStyle name="Comma 7 6 2 2 3 5" xfId="18933" xr:uid="{511C4E67-2ED7-4E2A-83CF-78FFB457D9DD}"/>
    <cellStyle name="Comma 7 6 2 2 3 5 2" xfId="37909" xr:uid="{F04FB0D0-7BA9-493F-82A6-04BACCD8D59B}"/>
    <cellStyle name="Comma 7 6 2 2 3 6" xfId="25269" xr:uid="{30B305CD-4517-4CAA-A283-7B6EB2959EF8}"/>
    <cellStyle name="Comma 7 6 2 2 4" xfId="3357" xr:uid="{79B34024-C7E2-4B6B-B339-2368E1F3EF59}"/>
    <cellStyle name="Comma 7 6 2 2 4 2" xfId="6854" xr:uid="{564CCFE7-0589-4EFE-89CF-472FCE14024A}"/>
    <cellStyle name="Comma 7 6 2 2 4 2 2" xfId="14219" xr:uid="{DB535E12-571A-4DF8-8DCF-C5F0BABA9476}"/>
    <cellStyle name="Comma 7 6 2 2 4 2 2 2" xfId="46837" xr:uid="{1E1F8902-6B58-4047-8F81-1D5E5EC6EC78}"/>
    <cellStyle name="Comma 7 6 2 2 4 2 2 3" xfId="34209" xr:uid="{5E8AC724-4957-4BBB-A985-03E7BCF5A48B}"/>
    <cellStyle name="Comma 7 6 2 2 4 2 3" xfId="21579" xr:uid="{890352F0-C70C-4E43-8B65-D57033620A12}"/>
    <cellStyle name="Comma 7 6 2 2 4 2 3 2" xfId="40556" xr:uid="{32AF1A43-09E6-4C29-9FAE-4E521013D590}"/>
    <cellStyle name="Comma 7 6 2 2 4 2 4" xfId="27916" xr:uid="{19134711-DCA3-4DB6-A1A6-DBB1035354EB}"/>
    <cellStyle name="Comma 7 6 2 2 4 3" xfId="10723" xr:uid="{98BC9CA4-8FA2-4C94-8FDE-29BF261CDE26}"/>
    <cellStyle name="Comma 7 6 2 2 4 3 2" xfId="43340" xr:uid="{1DBD4320-06A3-4EE7-8D39-997A978B839F}"/>
    <cellStyle name="Comma 7 6 2 2 4 3 3" xfId="30712" xr:uid="{266B9F0A-92FA-487A-A90C-584B6C08D57D}"/>
    <cellStyle name="Comma 7 6 2 2 4 4" xfId="18083" xr:uid="{D70EBAFF-00E9-4822-A4D4-3D4FDC3DC716}"/>
    <cellStyle name="Comma 7 6 2 2 4 4 2" xfId="37059" xr:uid="{D2989C07-EEEA-497F-98DD-6F15349EDF5E}"/>
    <cellStyle name="Comma 7 6 2 2 4 5" xfId="24419" xr:uid="{96AA8C60-4C01-4C03-B17C-436C8F763DDE}"/>
    <cellStyle name="Comma 7 6 2 2 5" xfId="5970" xr:uid="{D095B2E1-E204-4197-88A7-BCCEABBDC2B4}"/>
    <cellStyle name="Comma 7 6 2 2 5 2" xfId="13335" xr:uid="{4D0C8CE7-CC39-4B1F-A5D9-64EB777CF190}"/>
    <cellStyle name="Comma 7 6 2 2 5 2 2" xfId="45953" xr:uid="{C7117856-44FA-4E28-AD1F-4245CC16EBD2}"/>
    <cellStyle name="Comma 7 6 2 2 5 2 3" xfId="33325" xr:uid="{0501CD56-61C0-4F85-A4AE-B35079B79AB0}"/>
    <cellStyle name="Comma 7 6 2 2 5 3" xfId="20695" xr:uid="{300609A2-EAA6-451C-8AB3-D07C478A83DD}"/>
    <cellStyle name="Comma 7 6 2 2 5 3 2" xfId="39672" xr:uid="{F3D107F1-145E-4E33-9501-84294DE0E31E}"/>
    <cellStyle name="Comma 7 6 2 2 5 4" xfId="27032" xr:uid="{4E25A57E-CD78-4EEC-90E5-45059CD678AA}"/>
    <cellStyle name="Comma 7 6 2 2 6" xfId="9843" xr:uid="{160A4920-C826-44BC-B69B-C439947C966F}"/>
    <cellStyle name="Comma 7 6 2 2 6 2" xfId="42456" xr:uid="{833C46F5-8BD8-4500-975F-04877D566688}"/>
    <cellStyle name="Comma 7 6 2 2 6 3" xfId="29828" xr:uid="{B8851889-D9BF-49D2-BB6E-6267A1346B03}"/>
    <cellStyle name="Comma 7 6 2 2 7" xfId="17203" xr:uid="{5BD4AEA1-84B8-4E10-8483-EA3618179F51}"/>
    <cellStyle name="Comma 7 6 2 2 7 2" xfId="36143" xr:uid="{526211B2-47A5-4F16-90ED-E5F294664173}"/>
    <cellStyle name="Comma 7 6 2 2 8" xfId="23531" xr:uid="{227241A0-FE50-40F8-B835-BBBE8A53A5FC}"/>
    <cellStyle name="Comma 7 6 2 3" xfId="2760" xr:uid="{B8F3E2CB-3C6B-43E8-9400-DD7B66A68DB4}"/>
    <cellStyle name="Comma 7 6 2 3 2" xfId="4492" xr:uid="{49B415CE-8537-4AF1-ABC9-72CE50D76494}"/>
    <cellStyle name="Comma 7 6 2 3 2 2" xfId="7990" xr:uid="{8D446AC3-9934-448C-A4DD-925D421875F1}"/>
    <cellStyle name="Comma 7 6 2 3 2 2 2" xfId="15355" xr:uid="{2503F552-BDF5-48B8-BB2B-D4BDB7B32A2F}"/>
    <cellStyle name="Comma 7 6 2 3 2 2 2 2" xfId="47973" xr:uid="{550A009E-31E9-4D23-8805-DEA2CB38C617}"/>
    <cellStyle name="Comma 7 6 2 3 2 2 2 3" xfId="35345" xr:uid="{05427E3B-6DAF-452C-AECE-8939817DC5EB}"/>
    <cellStyle name="Comma 7 6 2 3 2 2 3" xfId="22715" xr:uid="{CD9C9793-B6D7-41CC-B789-A7724275203D}"/>
    <cellStyle name="Comma 7 6 2 3 2 2 3 2" xfId="41692" xr:uid="{F7A8BCFF-6DB7-44FC-B036-39B0A1843078}"/>
    <cellStyle name="Comma 7 6 2 3 2 2 4" xfId="29052" xr:uid="{BF454E64-8D5E-41BA-8D28-F9D5E88D6E9A}"/>
    <cellStyle name="Comma 7 6 2 3 2 3" xfId="5372" xr:uid="{7F088EB4-111C-471C-A779-612E3428DC9B}"/>
    <cellStyle name="Comma 7 6 2 3 2 3 2" xfId="12737" xr:uid="{51CB7922-8936-4163-8B5D-6AAA439B89E8}"/>
    <cellStyle name="Comma 7 6 2 3 2 3 2 2" xfId="45355" xr:uid="{C74ECBDF-52A3-4FBA-9BCE-0245D094F457}"/>
    <cellStyle name="Comma 7 6 2 3 2 3 2 3" xfId="32727" xr:uid="{A0426DCC-DD10-4479-A4A2-DC89C687B309}"/>
    <cellStyle name="Comma 7 6 2 3 2 3 3" xfId="20097" xr:uid="{A87D9BB2-2077-4F2D-A235-34E586589DC8}"/>
    <cellStyle name="Comma 7 6 2 3 2 3 3 2" xfId="39074" xr:uid="{73802614-548C-4139-AB52-A9BBAD5B772C}"/>
    <cellStyle name="Comma 7 6 2 3 2 3 4" xfId="26434" xr:uid="{E73DC181-90A1-4E81-9C50-B6C9A31A0181}"/>
    <cellStyle name="Comma 7 6 2 3 2 4" xfId="11858" xr:uid="{555979EB-4ED1-43B7-BEEB-D0F50E1A396C}"/>
    <cellStyle name="Comma 7 6 2 3 2 4 2" xfId="44476" xr:uid="{71CCF861-D663-499E-B67C-895C7D623D6F}"/>
    <cellStyle name="Comma 7 6 2 3 2 4 3" xfId="31848" xr:uid="{52CDF39C-4E59-4914-8F13-B8528B78D4E6}"/>
    <cellStyle name="Comma 7 6 2 3 2 5" xfId="19218" xr:uid="{049D9AFC-AC47-40E8-AFAC-D6CF713EEF4B}"/>
    <cellStyle name="Comma 7 6 2 3 2 5 2" xfId="38195" xr:uid="{AC7374A9-6708-499D-BBEE-D8C22296BAD1}"/>
    <cellStyle name="Comma 7 6 2 3 2 6" xfId="25555" xr:uid="{7F26F2FD-D059-4341-BB58-27527CC05C85}"/>
    <cellStyle name="Comma 7 6 2 3 3" xfId="3637" xr:uid="{B514A996-46CB-4ABE-9FF0-EBAB41709786}"/>
    <cellStyle name="Comma 7 6 2 3 3 2" xfId="7134" xr:uid="{D194BF95-50B0-4F00-B7FE-3C648CDD1496}"/>
    <cellStyle name="Comma 7 6 2 3 3 2 2" xfId="14499" xr:uid="{68396B8A-2B1F-46CA-AA4A-3F7D7ECC454A}"/>
    <cellStyle name="Comma 7 6 2 3 3 2 2 2" xfId="47117" xr:uid="{1B7C487A-F0BB-4585-A9B3-772B70824B2D}"/>
    <cellStyle name="Comma 7 6 2 3 3 2 2 3" xfId="34489" xr:uid="{648E963D-BEF0-4E19-A92D-0C4C1E79820E}"/>
    <cellStyle name="Comma 7 6 2 3 3 2 3" xfId="21859" xr:uid="{007635E3-D124-4083-951F-4435DCC6D115}"/>
    <cellStyle name="Comma 7 6 2 3 3 2 3 2" xfId="40836" xr:uid="{E0B67165-0161-42C7-A04A-C418A6CB7EC5}"/>
    <cellStyle name="Comma 7 6 2 3 3 2 4" xfId="28196" xr:uid="{9BC767B6-A557-4ADA-8A30-A5FE85E569AD}"/>
    <cellStyle name="Comma 7 6 2 3 3 3" xfId="11003" xr:uid="{2BE83355-E28C-420C-9BC9-48DDB0E1AA01}"/>
    <cellStyle name="Comma 7 6 2 3 3 3 2" xfId="43620" xr:uid="{644ABD1B-CCC8-4956-929C-48149E3EFFE9}"/>
    <cellStyle name="Comma 7 6 2 3 3 3 3" xfId="30992" xr:uid="{5FD5BCBE-7310-410D-819A-402C0BA5FB2B}"/>
    <cellStyle name="Comma 7 6 2 3 3 4" xfId="18363" xr:uid="{38BD7BF8-AD9F-4EEF-8D51-734841F93B09}"/>
    <cellStyle name="Comma 7 6 2 3 3 4 2" xfId="37339" xr:uid="{792DB175-5A59-4DC1-880F-C26BA81EE7D5}"/>
    <cellStyle name="Comma 7 6 2 3 3 5" xfId="24699" xr:uid="{0B784871-050E-43CA-B92C-4C0CE41D4074}"/>
    <cellStyle name="Comma 7 6 2 3 4" xfId="6257" xr:uid="{B1ED4861-BBF6-4BB0-8CFE-1B3735439343}"/>
    <cellStyle name="Comma 7 6 2 3 4 2" xfId="13622" xr:uid="{F502BA1C-046F-490F-894A-BCEB14B72555}"/>
    <cellStyle name="Comma 7 6 2 3 4 2 2" xfId="46240" xr:uid="{CDE3457C-E1F3-4A9B-80C9-13CB6B00C56C}"/>
    <cellStyle name="Comma 7 6 2 3 4 2 3" xfId="33612" xr:uid="{6BDFD6B3-0164-41D4-9A43-F532B3E6EDB9}"/>
    <cellStyle name="Comma 7 6 2 3 4 3" xfId="20982" xr:uid="{0415790B-56E9-4279-B598-59A544E3B152}"/>
    <cellStyle name="Comma 7 6 2 3 4 3 2" xfId="39959" xr:uid="{85BDE152-1569-4928-9050-3DD64BA0924A}"/>
    <cellStyle name="Comma 7 6 2 3 4 4" xfId="27319" xr:uid="{F6BF42C5-E2A1-481C-B8E4-7EC763D34F77}"/>
    <cellStyle name="Comma 7 6 2 3 5" xfId="10128" xr:uid="{345329FA-A33C-4BBB-9DA7-E6542B75F6A7}"/>
    <cellStyle name="Comma 7 6 2 3 5 2" xfId="42743" xr:uid="{8E43771C-FD47-4CA8-8DD6-AA6F3FBF8C4C}"/>
    <cellStyle name="Comma 7 6 2 3 5 3" xfId="30115" xr:uid="{D36B27FA-4AFF-4EB5-8D43-B956E02601C1}"/>
    <cellStyle name="Comma 7 6 2 3 6" xfId="17488" xr:uid="{6B95B7CA-002D-4E33-B571-ED18E38640ED}"/>
    <cellStyle name="Comma 7 6 2 3 6 2" xfId="36462" xr:uid="{FC2013A1-4B1B-464E-A8FE-5756789DF9ED}"/>
    <cellStyle name="Comma 7 6 2 3 7" xfId="23822" xr:uid="{C463A7EB-EFB3-4E9F-9F8F-D4EBBF0BAC59}"/>
    <cellStyle name="Comma 7 6 2 4" xfId="4052" xr:uid="{93E0E007-D26F-4A0C-9CEC-91EBD3ADB56C}"/>
    <cellStyle name="Comma 7 6 2 4 2" xfId="7549" xr:uid="{8467948F-8C46-4704-AD42-03AAB70BA61A}"/>
    <cellStyle name="Comma 7 6 2 4 2 2" xfId="14914" xr:uid="{11D5F657-95D1-465F-BF48-E984308F9846}"/>
    <cellStyle name="Comma 7 6 2 4 2 2 2" xfId="47532" xr:uid="{4F31663E-D5BF-4C02-8F46-874047450B41}"/>
    <cellStyle name="Comma 7 6 2 4 2 2 3" xfId="34904" xr:uid="{984B16A4-0EA3-4FF7-898E-D5746A1F3EE6}"/>
    <cellStyle name="Comma 7 6 2 4 2 3" xfId="22274" xr:uid="{57DCE888-DC2B-42E8-B9E5-30329B04D443}"/>
    <cellStyle name="Comma 7 6 2 4 2 3 2" xfId="41251" xr:uid="{D08DC0B4-BB5C-4F04-8EAC-9B9D5ADB53EF}"/>
    <cellStyle name="Comma 7 6 2 4 2 4" xfId="28611" xr:uid="{485B8D77-4756-412D-8EF5-EA65AA4DF6E0}"/>
    <cellStyle name="Comma 7 6 2 4 3" xfId="4930" xr:uid="{18229DD0-47B8-42DB-A185-A7D04A9A450B}"/>
    <cellStyle name="Comma 7 6 2 4 3 2" xfId="12295" xr:uid="{C05A2E57-FF08-403B-9291-8A48C062DB1D}"/>
    <cellStyle name="Comma 7 6 2 4 3 2 2" xfId="44913" xr:uid="{5878328A-F040-4665-8144-8FE92F266B87}"/>
    <cellStyle name="Comma 7 6 2 4 3 2 3" xfId="32285" xr:uid="{D3B10021-E6A2-4848-AB1B-4E40F450CDF9}"/>
    <cellStyle name="Comma 7 6 2 4 3 3" xfId="19655" xr:uid="{1A199D19-B09E-4438-8995-0CCEFA2241F0}"/>
    <cellStyle name="Comma 7 6 2 4 3 3 2" xfId="38632" xr:uid="{983BF768-E5F5-4FC8-8F57-EDA1286125DE}"/>
    <cellStyle name="Comma 7 6 2 4 3 4" xfId="25992" xr:uid="{79895E9D-0269-40C4-9B7E-626E4D4CB7F8}"/>
    <cellStyle name="Comma 7 6 2 4 4" xfId="11418" xr:uid="{BE7571EB-B75B-4937-92F7-31C0BAFACC73}"/>
    <cellStyle name="Comma 7 6 2 4 4 2" xfId="44035" xr:uid="{F4301717-0F80-479F-804F-A29D8ECE475D}"/>
    <cellStyle name="Comma 7 6 2 4 4 3" xfId="31407" xr:uid="{E312B864-C4A3-4540-927E-A4419FAB5B92}"/>
    <cellStyle name="Comma 7 6 2 4 5" xfId="18778" xr:uid="{E1BD5D76-DDC8-44E8-98CF-B1CDB9FDE577}"/>
    <cellStyle name="Comma 7 6 2 4 5 2" xfId="37754" xr:uid="{EB9F2C84-5F4B-4790-BA77-9CBE8F0A0760}"/>
    <cellStyle name="Comma 7 6 2 4 6" xfId="25114" xr:uid="{B95934BE-A5FE-4769-858B-45A40F895DCA}"/>
    <cellStyle name="Comma 7 6 2 5" xfId="3202" xr:uid="{F81C7D8D-1C15-4444-9E09-DCE954CDA927}"/>
    <cellStyle name="Comma 7 6 2 5 2" xfId="6699" xr:uid="{2A2220DA-E5BE-4EF1-92C9-83257FBF9E80}"/>
    <cellStyle name="Comma 7 6 2 5 2 2" xfId="14064" xr:uid="{EA182A3D-EFED-42A1-A93E-649C501FD1F1}"/>
    <cellStyle name="Comma 7 6 2 5 2 2 2" xfId="46682" xr:uid="{D170190B-97F3-4E3E-AAF1-7BA677D3DD73}"/>
    <cellStyle name="Comma 7 6 2 5 2 2 3" xfId="34054" xr:uid="{F63DAB65-D005-43B2-BD46-88B555F6C3D5}"/>
    <cellStyle name="Comma 7 6 2 5 2 3" xfId="21424" xr:uid="{613FA56E-CB70-449F-8B24-12F6B51345A6}"/>
    <cellStyle name="Comma 7 6 2 5 2 3 2" xfId="40401" xr:uid="{30E197F9-7AF6-4276-9637-0082E8C9015D}"/>
    <cellStyle name="Comma 7 6 2 5 2 4" xfId="27761" xr:uid="{A48FE13C-7E39-45A0-A9C8-5F390A23393C}"/>
    <cellStyle name="Comma 7 6 2 5 3" xfId="10568" xr:uid="{A98CAB2C-ACA4-46FC-91B8-B4378ECF0B87}"/>
    <cellStyle name="Comma 7 6 2 5 3 2" xfId="43185" xr:uid="{F6013273-D666-4835-9FFA-D261EE0B5EC7}"/>
    <cellStyle name="Comma 7 6 2 5 3 3" xfId="30557" xr:uid="{90F2CA4A-A755-45F4-A084-7FD18B99BBEC}"/>
    <cellStyle name="Comma 7 6 2 5 4" xfId="17928" xr:uid="{48167F4B-D977-46EB-8BD6-D610C1BAC2B3}"/>
    <cellStyle name="Comma 7 6 2 5 4 2" xfId="36904" xr:uid="{D64A82FC-0444-4950-B1FE-E0220E394B24}"/>
    <cellStyle name="Comma 7 6 2 5 5" xfId="24264" xr:uid="{3E0ACF40-A372-4D73-BA29-BF2FD0490A36}"/>
    <cellStyle name="Comma 7 6 2 6" xfId="5815" xr:uid="{6A193937-7298-46CF-AB4C-6F201D7917B0}"/>
    <cellStyle name="Comma 7 6 2 6 2" xfId="13180" xr:uid="{C9EFAB74-E8C4-491C-87AA-30190C9A23E6}"/>
    <cellStyle name="Comma 7 6 2 6 2 2" xfId="45798" xr:uid="{A0298AEE-EE44-425C-91AF-F34C91199A0A}"/>
    <cellStyle name="Comma 7 6 2 6 2 3" xfId="33170" xr:uid="{7F285CFE-4F7E-41CD-A227-959804117F9A}"/>
    <cellStyle name="Comma 7 6 2 6 3" xfId="20540" xr:uid="{3ED34173-DAEB-42E8-BD4C-E18FA4A64062}"/>
    <cellStyle name="Comma 7 6 2 6 3 2" xfId="39517" xr:uid="{35874AB4-80B9-43FF-A2AB-EEDB9EA7DE2F}"/>
    <cellStyle name="Comma 7 6 2 6 4" xfId="26877" xr:uid="{B4F329A4-D29E-4615-8FA9-C7ED0EC0F74E}"/>
    <cellStyle name="Comma 7 6 2 7" xfId="2263" xr:uid="{3D7A1844-BAAD-4773-A8DE-C57227E59192}"/>
    <cellStyle name="Comma 7 6 2 7 2" xfId="9688" xr:uid="{D7D34E35-A8EC-4AEE-8DF2-4936B6D8B4F3}"/>
    <cellStyle name="Comma 7 6 2 7 2 2" xfId="42301" xr:uid="{44D2B472-4051-4089-A05C-820C3E3CE7ED}"/>
    <cellStyle name="Comma 7 6 2 7 3" xfId="17048" xr:uid="{71FC7280-9A6F-4FDC-9841-4A9644AF4159}"/>
    <cellStyle name="Comma 7 6 2 7 4" xfId="29673" xr:uid="{14443671-F626-43DD-BF7F-0F68F7F2FCC1}"/>
    <cellStyle name="Comma 7 6 2 8" xfId="8898" xr:uid="{ACA2BFAE-80EE-4AF5-8BC1-23CACE5846EA}"/>
    <cellStyle name="Comma 7 6 2 8 2" xfId="35988" xr:uid="{CC856847-AF2B-490B-8B62-FFF0182FF04E}"/>
    <cellStyle name="Comma 7 6 2 9" xfId="16258" xr:uid="{B39691ED-05E4-49E1-9E46-B4E0C4A64FCE}"/>
    <cellStyle name="Comma 7 6 2 9 2" xfId="48292" xr:uid="{56CF8C7C-E28D-4601-86F8-D0E6600853DA}"/>
    <cellStyle name="Comma 7 6 3" xfId="2342" xr:uid="{5093E080-C4C5-49EB-BBD6-3D14EBA0C5AE}"/>
    <cellStyle name="Comma 7 6 3 2" xfId="2839" xr:uid="{EB9B710D-9D8A-4385-865B-BC0438B2B3F3}"/>
    <cellStyle name="Comma 7 6 3 2 2" xfId="4571" xr:uid="{95EAE5E2-B488-49ED-89BC-524009519FDE}"/>
    <cellStyle name="Comma 7 6 3 2 2 2" xfId="8069" xr:uid="{26B764F8-9976-438C-905C-6D69B2DCAEBF}"/>
    <cellStyle name="Comma 7 6 3 2 2 2 2" xfId="15434" xr:uid="{19FDCA26-842D-4106-BBBA-3F52DB1E2CEC}"/>
    <cellStyle name="Comma 7 6 3 2 2 2 2 2" xfId="48052" xr:uid="{1C309C56-F4A7-474A-B625-FCE51146B745}"/>
    <cellStyle name="Comma 7 6 3 2 2 2 2 3" xfId="35424" xr:uid="{10F22D9A-AD80-43FE-A99C-EE698D258D56}"/>
    <cellStyle name="Comma 7 6 3 2 2 2 3" xfId="22794" xr:uid="{72E2EE63-67DE-4F01-8617-1ACB06B664D3}"/>
    <cellStyle name="Comma 7 6 3 2 2 2 3 2" xfId="41771" xr:uid="{D5FCB7EF-D629-4868-9769-DFE37BDB4922}"/>
    <cellStyle name="Comma 7 6 3 2 2 2 4" xfId="29131" xr:uid="{7631636D-982A-43B7-9623-0C7B73672A18}"/>
    <cellStyle name="Comma 7 6 3 2 2 3" xfId="5451" xr:uid="{D9BB63ED-71F4-4526-A08E-C0E15241F2D2}"/>
    <cellStyle name="Comma 7 6 3 2 2 3 2" xfId="12816" xr:uid="{331D1CCE-0E9B-4C14-9015-C86A5299ED9E}"/>
    <cellStyle name="Comma 7 6 3 2 2 3 2 2" xfId="45434" xr:uid="{BA38FF38-2F1C-42F1-8C71-3D4776782FAD}"/>
    <cellStyle name="Comma 7 6 3 2 2 3 2 3" xfId="32806" xr:uid="{829A8C05-FD91-46BA-9225-6776334C346F}"/>
    <cellStyle name="Comma 7 6 3 2 2 3 3" xfId="20176" xr:uid="{E12C0183-74C0-4A02-AE77-9DECCF5563FE}"/>
    <cellStyle name="Comma 7 6 3 2 2 3 3 2" xfId="39153" xr:uid="{23DDE1BE-5D40-4466-8ABA-B02B7DE2BD18}"/>
    <cellStyle name="Comma 7 6 3 2 2 3 4" xfId="26513" xr:uid="{47E69961-0FA3-4729-AF22-CE469B0CE3BD}"/>
    <cellStyle name="Comma 7 6 3 2 2 4" xfId="11937" xr:uid="{AEC01725-2084-4FD1-B952-576AF06A0950}"/>
    <cellStyle name="Comma 7 6 3 2 2 4 2" xfId="44555" xr:uid="{61E206EB-99BC-4564-90AD-E691571F5D21}"/>
    <cellStyle name="Comma 7 6 3 2 2 4 3" xfId="31927" xr:uid="{52563211-3513-4519-926E-27978FF3AF71}"/>
    <cellStyle name="Comma 7 6 3 2 2 5" xfId="19297" xr:uid="{5ADAC43F-5DF6-4024-ADA3-A023FE50173E}"/>
    <cellStyle name="Comma 7 6 3 2 2 5 2" xfId="38274" xr:uid="{58C13ED6-98BC-4536-B903-E421C42461C4}"/>
    <cellStyle name="Comma 7 6 3 2 2 6" xfId="25634" xr:uid="{3BBFA358-DC60-4F6B-97FB-64CC7DEC6910}"/>
    <cellStyle name="Comma 7 6 3 2 3" xfId="3715" xr:uid="{51698640-B91B-4AD2-B180-E0D0AF81F064}"/>
    <cellStyle name="Comma 7 6 3 2 3 2" xfId="7212" xr:uid="{F753AE75-3690-44D2-AA2C-8319C472FAC2}"/>
    <cellStyle name="Comma 7 6 3 2 3 2 2" xfId="14577" xr:uid="{32DC4EE8-FA2B-4D19-8352-1973E74F8C26}"/>
    <cellStyle name="Comma 7 6 3 2 3 2 2 2" xfId="47195" xr:uid="{2F041314-6C28-43A4-992E-3B1D3F410CCD}"/>
    <cellStyle name="Comma 7 6 3 2 3 2 2 3" xfId="34567" xr:uid="{91B6A122-D334-4542-9317-A2E511A9178A}"/>
    <cellStyle name="Comma 7 6 3 2 3 2 3" xfId="21937" xr:uid="{771E04A0-BEAD-41FC-962B-B83001983415}"/>
    <cellStyle name="Comma 7 6 3 2 3 2 3 2" xfId="40914" xr:uid="{21082DE2-CC85-41BE-A931-EEFA6F01FD81}"/>
    <cellStyle name="Comma 7 6 3 2 3 2 4" xfId="28274" xr:uid="{63C0952C-9641-4314-AFC4-AC3CAE195983}"/>
    <cellStyle name="Comma 7 6 3 2 3 3" xfId="11081" xr:uid="{2A7070E4-90FC-4337-9774-498B8D56F7EF}"/>
    <cellStyle name="Comma 7 6 3 2 3 3 2" xfId="43698" xr:uid="{D7DC97A2-0F8C-4B42-83BF-48A22BE237AC}"/>
    <cellStyle name="Comma 7 6 3 2 3 3 3" xfId="31070" xr:uid="{027785F3-CC84-4867-BA74-FF31B3C9F244}"/>
    <cellStyle name="Comma 7 6 3 2 3 4" xfId="18441" xr:uid="{14A81D5A-33CA-4F33-B2E1-A7D03A14669B}"/>
    <cellStyle name="Comma 7 6 3 2 3 4 2" xfId="37417" xr:uid="{79D7B247-5A0C-4171-A624-64FBD17D40F7}"/>
    <cellStyle name="Comma 7 6 3 2 3 5" xfId="24777" xr:uid="{0FE878BE-DA4C-44DF-9DF1-22C845D54C7B}"/>
    <cellStyle name="Comma 7 6 3 2 4" xfId="6336" xr:uid="{226BABA5-7D59-4E95-B7C7-4C3E779BE2E4}"/>
    <cellStyle name="Comma 7 6 3 2 4 2" xfId="13701" xr:uid="{137C3EF3-70D9-4A5C-8B5C-EFCB35B017FC}"/>
    <cellStyle name="Comma 7 6 3 2 4 2 2" xfId="46319" xr:uid="{5D75FD71-B886-47C0-A509-F25759FE4A6A}"/>
    <cellStyle name="Comma 7 6 3 2 4 2 3" xfId="33691" xr:uid="{C01B08A0-4003-4287-BB94-4F3E5F43C974}"/>
    <cellStyle name="Comma 7 6 3 2 4 3" xfId="21061" xr:uid="{CA9C06F5-1A6E-49B3-B9CE-390826C57D30}"/>
    <cellStyle name="Comma 7 6 3 2 4 3 2" xfId="40038" xr:uid="{D1A18B5F-5DCC-4CAD-B9F2-EE75EC62B5BC}"/>
    <cellStyle name="Comma 7 6 3 2 4 4" xfId="27398" xr:uid="{5ED7A2F5-4C34-4D22-B524-F1220D8B41F5}"/>
    <cellStyle name="Comma 7 6 3 2 5" xfId="10207" xr:uid="{0840FC00-B062-4375-BA02-22744C8268DA}"/>
    <cellStyle name="Comma 7 6 3 2 5 2" xfId="42822" xr:uid="{0135E68F-6F0C-41BD-BF02-D948A3ED698E}"/>
    <cellStyle name="Comma 7 6 3 2 5 3" xfId="30194" xr:uid="{50E14E39-60DE-4710-B624-A40407EBA2FC}"/>
    <cellStyle name="Comma 7 6 3 2 6" xfId="17567" xr:uid="{B874CBAD-6892-4724-A6D1-2092C24CE241}"/>
    <cellStyle name="Comma 7 6 3 2 6 2" xfId="36541" xr:uid="{16B9CC6E-3FBA-4841-8AE6-544D58E76AB2}"/>
    <cellStyle name="Comma 7 6 3 2 7" xfId="23901" xr:uid="{73CB47F0-6962-4FE5-A6EF-BB05922B76E4}"/>
    <cellStyle name="Comma 7 6 3 3" xfId="4131" xr:uid="{57337EAC-F4A6-47B0-9B69-CF316060AB62}"/>
    <cellStyle name="Comma 7 6 3 3 2" xfId="7628" xr:uid="{CD01ED18-75E5-43CC-A5C2-1BC3D19C980C}"/>
    <cellStyle name="Comma 7 6 3 3 2 2" xfId="14993" xr:uid="{5D7663FF-3424-4016-AAD6-FB2ADA1ACC5E}"/>
    <cellStyle name="Comma 7 6 3 3 2 2 2" xfId="47611" xr:uid="{9F12F392-74D1-4C0A-AC1E-6EDFE9B2A853}"/>
    <cellStyle name="Comma 7 6 3 3 2 2 3" xfId="34983" xr:uid="{44E25407-B66F-42A3-A4BD-1ED720FAC80A}"/>
    <cellStyle name="Comma 7 6 3 3 2 3" xfId="22353" xr:uid="{4E3B0892-9424-43E9-9C85-BD8AE73549C1}"/>
    <cellStyle name="Comma 7 6 3 3 2 3 2" xfId="41330" xr:uid="{F1BB2F9B-CECE-4638-9A53-5BA0BBCD7FB1}"/>
    <cellStyle name="Comma 7 6 3 3 2 4" xfId="28690" xr:uid="{9C8FED09-3B26-44DF-A8E3-367FDE7FB1C5}"/>
    <cellStyle name="Comma 7 6 3 3 3" xfId="5009" xr:uid="{5A362B14-C9E6-47A9-8C95-B7F8EBCD65C8}"/>
    <cellStyle name="Comma 7 6 3 3 3 2" xfId="12374" xr:uid="{4613DDE9-5AA0-4268-BF0E-62E13921D4B6}"/>
    <cellStyle name="Comma 7 6 3 3 3 2 2" xfId="44992" xr:uid="{66C0E3F0-AFA2-4167-A0A6-A689B8AB2EA2}"/>
    <cellStyle name="Comma 7 6 3 3 3 2 3" xfId="32364" xr:uid="{7850AF07-A6BD-4251-92B6-C761751A2E88}"/>
    <cellStyle name="Comma 7 6 3 3 3 3" xfId="19734" xr:uid="{BF7E84B5-CFD9-47E7-8779-F8037F27F204}"/>
    <cellStyle name="Comma 7 6 3 3 3 3 2" xfId="38711" xr:uid="{A27889D9-D361-441C-BF96-F5A5AD63C28E}"/>
    <cellStyle name="Comma 7 6 3 3 3 4" xfId="26071" xr:uid="{5867554D-386D-44D4-82F7-D08058488D58}"/>
    <cellStyle name="Comma 7 6 3 3 4" xfId="11497" xr:uid="{0A872126-848D-4D2F-AD80-8999E8FA44F6}"/>
    <cellStyle name="Comma 7 6 3 3 4 2" xfId="44114" xr:uid="{0483ACA9-36B6-4144-A498-F795AD4BBB5A}"/>
    <cellStyle name="Comma 7 6 3 3 4 3" xfId="31486" xr:uid="{48108CFA-A7D7-443E-AF12-598E434D88EA}"/>
    <cellStyle name="Comma 7 6 3 3 5" xfId="18857" xr:uid="{8DEEDD04-5E43-4AC9-A1A9-991E42D2A354}"/>
    <cellStyle name="Comma 7 6 3 3 5 2" xfId="37833" xr:uid="{5FF38C41-1766-4903-A754-F202F0D12BDE}"/>
    <cellStyle name="Comma 7 6 3 3 6" xfId="25193" xr:uid="{909D6478-0482-46CC-B8D3-A9400BC06619}"/>
    <cellStyle name="Comma 7 6 3 4" xfId="3281" xr:uid="{9E040BAA-85B6-46A5-B02D-611AEDB1BADE}"/>
    <cellStyle name="Comma 7 6 3 4 2" xfId="6778" xr:uid="{108A3456-242F-4D0E-8A3C-9732C2259041}"/>
    <cellStyle name="Comma 7 6 3 4 2 2" xfId="14143" xr:uid="{9AF78E05-8D11-4ECE-A4B7-2BD5211C4F6C}"/>
    <cellStyle name="Comma 7 6 3 4 2 2 2" xfId="46761" xr:uid="{6AF9A29C-A5E1-4871-A539-AFE6CA9740F4}"/>
    <cellStyle name="Comma 7 6 3 4 2 2 3" xfId="34133" xr:uid="{3DF98913-4131-4182-920D-ACEE78A5BCD4}"/>
    <cellStyle name="Comma 7 6 3 4 2 3" xfId="21503" xr:uid="{84FF3095-AEEB-4403-A0A5-4C0EB01AF20D}"/>
    <cellStyle name="Comma 7 6 3 4 2 3 2" xfId="40480" xr:uid="{CE20E316-072B-448F-A1E3-DA44C1C55BA7}"/>
    <cellStyle name="Comma 7 6 3 4 2 4" xfId="27840" xr:uid="{C99B0190-FCB3-4E13-9E98-13E27C84C1B5}"/>
    <cellStyle name="Comma 7 6 3 4 3" xfId="10647" xr:uid="{714DED2F-C47B-4F72-9448-25B56C6C2F73}"/>
    <cellStyle name="Comma 7 6 3 4 3 2" xfId="43264" xr:uid="{2A82412B-AD26-4FDE-A5E6-E92DDAFA2B40}"/>
    <cellStyle name="Comma 7 6 3 4 3 3" xfId="30636" xr:uid="{E78EB2D3-7F21-4988-8B2D-5DC5B5E8546D}"/>
    <cellStyle name="Comma 7 6 3 4 4" xfId="18007" xr:uid="{F0322749-5DD0-4335-BE80-1F42706FE684}"/>
    <cellStyle name="Comma 7 6 3 4 4 2" xfId="36983" xr:uid="{0220DA75-62D2-4E62-9F33-53DA4C54C331}"/>
    <cellStyle name="Comma 7 6 3 4 5" xfId="24343" xr:uid="{97E99CBB-0FEB-4896-AC15-9E86711C9587}"/>
    <cellStyle name="Comma 7 6 3 5" xfId="5894" xr:uid="{D8524ECD-3A1C-4792-BAD9-1F9236036E1E}"/>
    <cellStyle name="Comma 7 6 3 5 2" xfId="13259" xr:uid="{8DA6F38F-4707-4AF9-85F2-99899FB99324}"/>
    <cellStyle name="Comma 7 6 3 5 2 2" xfId="45877" xr:uid="{6A52738C-1025-4C8D-B097-95D94886679F}"/>
    <cellStyle name="Comma 7 6 3 5 2 3" xfId="33249" xr:uid="{E09871FD-4AC4-4061-BCD1-CEB6A977B229}"/>
    <cellStyle name="Comma 7 6 3 5 3" xfId="20619" xr:uid="{8B8737FB-E140-4336-8E8C-FE7CDFCB4EF7}"/>
    <cellStyle name="Comma 7 6 3 5 3 2" xfId="39596" xr:uid="{9A7D8D58-B264-4AB1-A120-247F71EA5E94}"/>
    <cellStyle name="Comma 7 6 3 5 4" xfId="26956" xr:uid="{DC53739B-6CE7-433B-9309-34D70C67EC90}"/>
    <cellStyle name="Comma 7 6 3 6" xfId="9767" xr:uid="{ECF3CA95-193E-4C0E-B5FC-62B1290772DA}"/>
    <cellStyle name="Comma 7 6 3 6 2" xfId="42380" xr:uid="{92E33CD3-A7BA-40FB-A243-9FC58C1C4F1C}"/>
    <cellStyle name="Comma 7 6 3 6 3" xfId="29752" xr:uid="{0A9EB850-7719-42E3-A06F-5B1192E56B2A}"/>
    <cellStyle name="Comma 7 6 3 7" xfId="17127" xr:uid="{BF995ECD-D5B7-40E1-A153-7AABF7233B48}"/>
    <cellStyle name="Comma 7 6 3 7 2" xfId="36067" xr:uid="{14BE7C72-D1E3-4A83-9B2E-CE6F30BEA083}"/>
    <cellStyle name="Comma 7 6 3 8" xfId="23455" xr:uid="{05BE25FD-8441-4C19-9D60-6D7D9E981DEC}"/>
    <cellStyle name="Comma 7 6 4" xfId="2685" xr:uid="{4480E51B-463B-4466-9095-9F547E89F6E4}"/>
    <cellStyle name="Comma 7 6 4 2" xfId="4417" xr:uid="{7A1D89B1-E5F3-478E-9067-618D1C81A5D8}"/>
    <cellStyle name="Comma 7 6 4 2 2" xfId="7915" xr:uid="{6E958F50-6FF7-4848-95F6-EEC5F3F74647}"/>
    <cellStyle name="Comma 7 6 4 2 2 2" xfId="15280" xr:uid="{F0ABA81D-2445-40F2-A74F-17C2DABBB47F}"/>
    <cellStyle name="Comma 7 6 4 2 2 2 2" xfId="47898" xr:uid="{7E1CAD7B-88B2-4607-9446-2378D9C3042B}"/>
    <cellStyle name="Comma 7 6 4 2 2 2 3" xfId="35270" xr:uid="{639A4469-E84F-44FE-9295-1CC93814EB85}"/>
    <cellStyle name="Comma 7 6 4 2 2 3" xfId="22640" xr:uid="{C6A237F4-6556-47A6-A669-0D43C532EDFA}"/>
    <cellStyle name="Comma 7 6 4 2 2 3 2" xfId="41617" xr:uid="{AAF7DD1F-6B91-42F1-990B-C2B0F4811ABE}"/>
    <cellStyle name="Comma 7 6 4 2 2 4" xfId="28977" xr:uid="{3D78B06A-6EA1-44EA-A189-59B967F11C00}"/>
    <cellStyle name="Comma 7 6 4 2 3" xfId="5297" xr:uid="{6284A4A1-88BB-47A3-B9EA-31E5D395BD1E}"/>
    <cellStyle name="Comma 7 6 4 2 3 2" xfId="12662" xr:uid="{D1FBCC74-0767-4CF9-AF81-F6638B600579}"/>
    <cellStyle name="Comma 7 6 4 2 3 2 2" xfId="45280" xr:uid="{CF447CCC-171C-4E32-AEFE-0960B7A4CD1F}"/>
    <cellStyle name="Comma 7 6 4 2 3 2 3" xfId="32652" xr:uid="{9B2F31CD-61C0-4F36-816D-81C2C40D696F}"/>
    <cellStyle name="Comma 7 6 4 2 3 3" xfId="20022" xr:uid="{8B6C0347-D924-4C05-9A95-D3E3C87A76C8}"/>
    <cellStyle name="Comma 7 6 4 2 3 3 2" xfId="38999" xr:uid="{B6BB72D2-7290-4E21-9082-11601FAA4E36}"/>
    <cellStyle name="Comma 7 6 4 2 3 4" xfId="26359" xr:uid="{B64A0847-6034-4224-8D30-0C3D282FD6E0}"/>
    <cellStyle name="Comma 7 6 4 2 4" xfId="11783" xr:uid="{A6480511-0D4F-4A1A-8C4D-5245773FE1F3}"/>
    <cellStyle name="Comma 7 6 4 2 4 2" xfId="44401" xr:uid="{BC73860E-CFC0-4321-BD00-1BA43448B680}"/>
    <cellStyle name="Comma 7 6 4 2 4 3" xfId="31773" xr:uid="{C7A91E16-BA6C-4B94-BC9A-ABCEAB161DF7}"/>
    <cellStyle name="Comma 7 6 4 2 5" xfId="19143" xr:uid="{9188BC59-35D9-42BF-A013-88B4FDA9D624}"/>
    <cellStyle name="Comma 7 6 4 2 5 2" xfId="38120" xr:uid="{A7DB996F-7AC6-4D24-98FC-63A37ED37F51}"/>
    <cellStyle name="Comma 7 6 4 2 6" xfId="25480" xr:uid="{BC32A18A-8CA6-49D9-B9E4-43C2C6A76267}"/>
    <cellStyle name="Comma 7 6 4 3" xfId="3562" xr:uid="{27309B0C-D7D1-431E-A1BA-328734FCEA5C}"/>
    <cellStyle name="Comma 7 6 4 3 2" xfId="7059" xr:uid="{829D086B-EC00-4601-A21A-D8FB9981C23C}"/>
    <cellStyle name="Comma 7 6 4 3 2 2" xfId="14424" xr:uid="{876F9064-4EE7-4615-8C14-3910DAC8563D}"/>
    <cellStyle name="Comma 7 6 4 3 2 2 2" xfId="47042" xr:uid="{07AFA791-C1CE-4AB7-AB46-26F8ECBA56D4}"/>
    <cellStyle name="Comma 7 6 4 3 2 2 3" xfId="34414" xr:uid="{3C4B92EA-572C-4C32-96AA-122FF1E39F69}"/>
    <cellStyle name="Comma 7 6 4 3 2 3" xfId="21784" xr:uid="{B1EBB804-013D-4255-8176-DA2760156A8A}"/>
    <cellStyle name="Comma 7 6 4 3 2 3 2" xfId="40761" xr:uid="{52CAF6CC-9399-4227-9F55-958F439A6063}"/>
    <cellStyle name="Comma 7 6 4 3 2 4" xfId="28121" xr:uid="{897434D9-E72D-4744-8935-D2FC755E1943}"/>
    <cellStyle name="Comma 7 6 4 3 3" xfId="10928" xr:uid="{AEB67C8C-ED08-4723-92E6-CCCCEA102C6A}"/>
    <cellStyle name="Comma 7 6 4 3 3 2" xfId="43545" xr:uid="{4DB625F3-4361-419B-8E31-A99F56E899E9}"/>
    <cellStyle name="Comma 7 6 4 3 3 3" xfId="30917" xr:uid="{0A895C37-5A0E-4FC1-B16B-7613E1398A79}"/>
    <cellStyle name="Comma 7 6 4 3 4" xfId="18288" xr:uid="{0511C609-271B-43C4-80CF-124FE1C0A25D}"/>
    <cellStyle name="Comma 7 6 4 3 4 2" xfId="37264" xr:uid="{530B91CB-8175-43E3-BE24-8DB4CBB26956}"/>
    <cellStyle name="Comma 7 6 4 3 5" xfId="24624" xr:uid="{48BE694D-3FA5-4DB4-B122-4486B62C918E}"/>
    <cellStyle name="Comma 7 6 4 4" xfId="6182" xr:uid="{424B24B5-0162-46E5-9858-7E23A135A83E}"/>
    <cellStyle name="Comma 7 6 4 4 2" xfId="13547" xr:uid="{89DB6E8A-2F7C-43ED-8058-5DF7A5D60121}"/>
    <cellStyle name="Comma 7 6 4 4 2 2" xfId="46165" xr:uid="{DCBE40EE-27B6-4B75-9477-F02F06A8D21D}"/>
    <cellStyle name="Comma 7 6 4 4 2 3" xfId="33537" xr:uid="{4AB0EC0F-BFB4-41DF-973C-181CB89CA814}"/>
    <cellStyle name="Comma 7 6 4 4 3" xfId="20907" xr:uid="{3FF52370-9D35-410D-9E3D-9DBC62AA2617}"/>
    <cellStyle name="Comma 7 6 4 4 3 2" xfId="39884" xr:uid="{E001EC5B-8E8C-48AF-9834-58ED60519691}"/>
    <cellStyle name="Comma 7 6 4 4 4" xfId="27244" xr:uid="{35739C2F-BC8F-42A2-918A-35D905E0D8EE}"/>
    <cellStyle name="Comma 7 6 4 5" xfId="10053" xr:uid="{0A8930A7-EBC5-43F6-B531-E04525C3265E}"/>
    <cellStyle name="Comma 7 6 4 5 2" xfId="42668" xr:uid="{F1F23466-061C-489C-9F76-9510A97B7ACF}"/>
    <cellStyle name="Comma 7 6 4 5 3" xfId="30040" xr:uid="{3D4906CF-A8F0-4E99-99F4-A6518B295AF3}"/>
    <cellStyle name="Comma 7 6 4 6" xfId="17413" xr:uid="{B2791306-BD2C-4C3B-B781-61B9E34700E3}"/>
    <cellStyle name="Comma 7 6 4 6 2" xfId="36387" xr:uid="{04743795-CEAC-44C1-8CD8-D65EC410D194}"/>
    <cellStyle name="Comma 7 6 4 7" xfId="23747" xr:uid="{71E2CBFB-7CD2-4971-8583-50E5868F0AC9}"/>
    <cellStyle name="Comma 7 6 5" xfId="3978" xr:uid="{ADEA091C-959C-41DF-BE53-D7A56C017E88}"/>
    <cellStyle name="Comma 7 6 5 2" xfId="7475" xr:uid="{097AD394-0208-42E2-8068-55399F9C7ADD}"/>
    <cellStyle name="Comma 7 6 5 2 2" xfId="14840" xr:uid="{EDFCD690-8B80-4048-AC7F-7E4E54BE79E4}"/>
    <cellStyle name="Comma 7 6 5 2 2 2" xfId="47458" xr:uid="{CA72A217-581A-4DE9-A09B-C5A5618D269B}"/>
    <cellStyle name="Comma 7 6 5 2 2 3" xfId="34830" xr:uid="{68D55FFB-07E2-4D51-8B62-2195178765EB}"/>
    <cellStyle name="Comma 7 6 5 2 3" xfId="22200" xr:uid="{2A628C25-9AD9-430A-8F01-76FF7211B823}"/>
    <cellStyle name="Comma 7 6 5 2 3 2" xfId="41177" xr:uid="{E6ABE43E-61E2-4AC6-ACF1-00E0BC8F55F7}"/>
    <cellStyle name="Comma 7 6 5 2 4" xfId="28537" xr:uid="{9A0A6D60-03AE-4157-8425-E1A62C21419A}"/>
    <cellStyle name="Comma 7 6 5 3" xfId="4855" xr:uid="{1276AC5A-F1A7-4368-A3E1-CA37F7C6DF0B}"/>
    <cellStyle name="Comma 7 6 5 3 2" xfId="12220" xr:uid="{417BE1F2-0832-40A5-AFB8-B3B7EAA0C6C3}"/>
    <cellStyle name="Comma 7 6 5 3 2 2" xfId="44838" xr:uid="{2B487A2E-65CF-46AE-9AF1-7A4E6826B7EC}"/>
    <cellStyle name="Comma 7 6 5 3 2 3" xfId="32210" xr:uid="{FE3A7AAF-FCBD-4831-A34A-9528ADD368C2}"/>
    <cellStyle name="Comma 7 6 5 3 3" xfId="19580" xr:uid="{4946753E-34B7-47F9-BC58-E97A1806216C}"/>
    <cellStyle name="Comma 7 6 5 3 3 2" xfId="38557" xr:uid="{A8BB75F0-C17C-4DE4-82B8-85B472650473}"/>
    <cellStyle name="Comma 7 6 5 3 4" xfId="25917" xr:uid="{3C87A6EC-3294-472C-B9EE-8A52F03FF2C3}"/>
    <cellStyle name="Comma 7 6 5 4" xfId="11344" xr:uid="{826A0153-F740-4C61-B7BB-3DF2EBEC72FE}"/>
    <cellStyle name="Comma 7 6 5 4 2" xfId="43961" xr:uid="{36A01412-F854-4289-AECD-8B038BF31826}"/>
    <cellStyle name="Comma 7 6 5 4 3" xfId="31333" xr:uid="{5BECF468-0D4D-4FF5-804D-ACFE7879A439}"/>
    <cellStyle name="Comma 7 6 5 5" xfId="18704" xr:uid="{25BA61A0-4D10-4296-878E-DF54F7C3B87C}"/>
    <cellStyle name="Comma 7 6 5 5 2" xfId="37680" xr:uid="{7531AD4A-EA93-401C-B981-BB228C3850A8}"/>
    <cellStyle name="Comma 7 6 5 6" xfId="25040" xr:uid="{267A3E80-767A-4BEF-B63E-028675A4F68A}"/>
    <cellStyle name="Comma 7 6 6" xfId="3128" xr:uid="{513501D0-7CBB-4C5B-8F71-A3EF2D3D1A1D}"/>
    <cellStyle name="Comma 7 6 6 2" xfId="6625" xr:uid="{16878233-5059-4E91-810D-AA3F08CE3DC6}"/>
    <cellStyle name="Comma 7 6 6 2 2" xfId="13990" xr:uid="{E533537F-6AD5-4D16-81C3-FE2670D30BAA}"/>
    <cellStyle name="Comma 7 6 6 2 2 2" xfId="46608" xr:uid="{7DC23C7D-4244-424C-BE55-3E8461915246}"/>
    <cellStyle name="Comma 7 6 6 2 2 3" xfId="33980" xr:uid="{A2ED4AA6-0F6C-4C6D-A49A-A72232CE52EC}"/>
    <cellStyle name="Comma 7 6 6 2 3" xfId="21350" xr:uid="{BEFF437D-D9B4-4E10-9F85-97F7117556A7}"/>
    <cellStyle name="Comma 7 6 6 2 3 2" xfId="40327" xr:uid="{F0AE8EE6-BBE8-45C2-8E29-6661324C3CB0}"/>
    <cellStyle name="Comma 7 6 6 2 4" xfId="27687" xr:uid="{FA3D3AD6-640C-41BD-B1CB-3F1752DD8164}"/>
    <cellStyle name="Comma 7 6 6 3" xfId="10494" xr:uid="{B91E2369-88E0-475F-9BA7-947E50EE4DD6}"/>
    <cellStyle name="Comma 7 6 6 3 2" xfId="43111" xr:uid="{294A42E4-E13F-44D9-AE61-0FEC6A8C1532}"/>
    <cellStyle name="Comma 7 6 6 3 3" xfId="30483" xr:uid="{EDD0EA49-4053-4AC5-BC4B-F44EDC51FC8B}"/>
    <cellStyle name="Comma 7 6 6 4" xfId="17854" xr:uid="{6CB4F499-AA6B-4436-A18A-942EA60EA3CF}"/>
    <cellStyle name="Comma 7 6 6 4 2" xfId="36830" xr:uid="{E2F9508D-EB05-4F54-8D6A-0F56999C66A6}"/>
    <cellStyle name="Comma 7 6 6 5" xfId="24190" xr:uid="{6BA03EE0-10AF-457E-B417-DBB7F63D15B7}"/>
    <cellStyle name="Comma 7 6 7" xfId="5740" xr:uid="{E89ED2F2-4005-49CF-A40E-A813B3A49D8C}"/>
    <cellStyle name="Comma 7 6 7 2" xfId="13105" xr:uid="{1EA6BA58-1C05-4956-9DAF-7FB36868618A}"/>
    <cellStyle name="Comma 7 6 7 2 2" xfId="45723" xr:uid="{A30C872B-1B97-43BB-9A73-E4B797727EDE}"/>
    <cellStyle name="Comma 7 6 7 2 3" xfId="33095" xr:uid="{66CACDEB-EA8D-46CD-8535-99232BBB1CFE}"/>
    <cellStyle name="Comma 7 6 7 3" xfId="20465" xr:uid="{BE6E9949-EAFA-49E9-AED0-B909BE06703A}"/>
    <cellStyle name="Comma 7 6 7 3 2" xfId="39442" xr:uid="{DCCD8BAA-7450-45CD-AFD2-006C41B40FF9}"/>
    <cellStyle name="Comma 7 6 7 4" xfId="26802" xr:uid="{000F5A22-357A-45F4-B0AD-7F414926B708}"/>
    <cellStyle name="Comma 7 6 8" xfId="2185" xr:uid="{229FBE9A-AC74-432B-A7E3-4ED2BF4581D7}"/>
    <cellStyle name="Comma 7 6 8 2" xfId="9613" xr:uid="{FF4CE2FB-1733-4885-9430-8B05A9CF6AD4}"/>
    <cellStyle name="Comma 7 6 8 2 2" xfId="42226" xr:uid="{521D4196-4B7F-43C9-AF41-ADB438A7DB22}"/>
    <cellStyle name="Comma 7 6 8 3" xfId="16973" xr:uid="{85EB378D-FA63-4085-B75C-DDC4CEE28DDB}"/>
    <cellStyle name="Comma 7 6 8 4" xfId="29598" xr:uid="{5AA21A37-66CA-4996-8274-D4BB905F5AAC}"/>
    <cellStyle name="Comma 7 6 9" xfId="8593" xr:uid="{3C4DDE39-FF67-4D3A-909D-44180DF9DD87}"/>
    <cellStyle name="Comma 7 6 9 2" xfId="35910" xr:uid="{B9F664FA-76D3-4A68-B376-5B181CC4830F}"/>
    <cellStyle name="Comma 7 7" xfId="730" xr:uid="{B169C0BE-B1EF-40F5-9CCA-9F461C8C10D4}"/>
    <cellStyle name="Comma 7 7 10" xfId="23312" xr:uid="{741047C7-C47E-4FEB-978E-582C3CCAD94B}"/>
    <cellStyle name="Comma 7 7 2" xfId="1103" xr:uid="{3EBAA596-F50D-4F61-BA4A-88E7E90A466C}"/>
    <cellStyle name="Comma 7 7 2 2" xfId="2851" xr:uid="{D98B5DDC-59AC-48AA-9228-596271BB86B5}"/>
    <cellStyle name="Comma 7 7 2 2 2" xfId="4583" xr:uid="{E6A95D0E-3D89-4D7C-9549-B5CA548037DE}"/>
    <cellStyle name="Comma 7 7 2 2 2 2" xfId="8081" xr:uid="{A4670E55-55B9-4B73-91A5-748983FF2428}"/>
    <cellStyle name="Comma 7 7 2 2 2 2 2" xfId="15446" xr:uid="{8B8C0EC5-03BD-4D6A-A47C-59A9F1BFBD48}"/>
    <cellStyle name="Comma 7 7 2 2 2 2 2 2" xfId="48064" xr:uid="{3B71A540-DB6C-43E3-8036-16CC7E0E1FC4}"/>
    <cellStyle name="Comma 7 7 2 2 2 2 2 3" xfId="35436" xr:uid="{9DDF6128-07E7-49C7-8220-B28E5DD69417}"/>
    <cellStyle name="Comma 7 7 2 2 2 2 3" xfId="22806" xr:uid="{92BA0456-6E11-4DA8-B421-996F40CF4FFD}"/>
    <cellStyle name="Comma 7 7 2 2 2 2 3 2" xfId="41783" xr:uid="{EC895A04-D39C-4A2A-BE28-5B4F771BD33F}"/>
    <cellStyle name="Comma 7 7 2 2 2 2 4" xfId="29143" xr:uid="{A16E89CA-8C32-47BF-BAAE-D0CC559F2744}"/>
    <cellStyle name="Comma 7 7 2 2 2 3" xfId="5463" xr:uid="{7D91D1B3-240F-4760-9454-AC48D4AC54B5}"/>
    <cellStyle name="Comma 7 7 2 2 2 3 2" xfId="12828" xr:uid="{80C93344-AE39-4923-B65F-BB256B088CB6}"/>
    <cellStyle name="Comma 7 7 2 2 2 3 2 2" xfId="45446" xr:uid="{7D22B528-415E-4A24-A747-9E5CB3D41364}"/>
    <cellStyle name="Comma 7 7 2 2 2 3 2 3" xfId="32818" xr:uid="{7D6F04E3-19DF-49CA-818F-071FAA6D56CB}"/>
    <cellStyle name="Comma 7 7 2 2 2 3 3" xfId="20188" xr:uid="{8CE8B74D-2976-4FEE-9897-2D97B3987078}"/>
    <cellStyle name="Comma 7 7 2 2 2 3 3 2" xfId="39165" xr:uid="{D7021E67-D808-4C3F-9E91-275F35A84B9C}"/>
    <cellStyle name="Comma 7 7 2 2 2 3 4" xfId="26525" xr:uid="{68AB4CA7-EB5D-4558-93D2-456125EB3C96}"/>
    <cellStyle name="Comma 7 7 2 2 2 4" xfId="11949" xr:uid="{F2D59DFC-AF40-4433-93E4-E2B1A832BDB8}"/>
    <cellStyle name="Comma 7 7 2 2 2 4 2" xfId="44567" xr:uid="{7679F7AB-EFB7-4156-8F43-69AE171E3693}"/>
    <cellStyle name="Comma 7 7 2 2 2 4 3" xfId="31939" xr:uid="{7B3A2750-1B05-4008-9C9C-ACA7F6AFED53}"/>
    <cellStyle name="Comma 7 7 2 2 2 5" xfId="19309" xr:uid="{BDC79210-A416-4D1C-BF38-1AE49C589C1F}"/>
    <cellStyle name="Comma 7 7 2 2 2 5 2" xfId="38286" xr:uid="{EAD1047B-E220-45BC-B682-B483EC992704}"/>
    <cellStyle name="Comma 7 7 2 2 2 6" xfId="25646" xr:uid="{56E687A7-9B3D-44CF-AB6E-86C1DB4B3CE1}"/>
    <cellStyle name="Comma 7 7 2 2 3" xfId="3727" xr:uid="{3E5DD952-0F88-4A90-96B2-64BC87E64815}"/>
    <cellStyle name="Comma 7 7 2 2 3 2" xfId="7224" xr:uid="{5BC4D1F3-399A-467E-BF3D-88BF2151A9C0}"/>
    <cellStyle name="Comma 7 7 2 2 3 2 2" xfId="14589" xr:uid="{CB5B2FEA-F2D0-4A9D-99F5-0748A2463076}"/>
    <cellStyle name="Comma 7 7 2 2 3 2 2 2" xfId="47207" xr:uid="{09A832B6-568E-4673-AA59-750C9D0D2A38}"/>
    <cellStyle name="Comma 7 7 2 2 3 2 2 3" xfId="34579" xr:uid="{F2FCEE3D-01EC-4D5A-BDFC-3BF79C228012}"/>
    <cellStyle name="Comma 7 7 2 2 3 2 3" xfId="21949" xr:uid="{FBB1C3EC-064D-4D89-B375-243147B445BA}"/>
    <cellStyle name="Comma 7 7 2 2 3 2 3 2" xfId="40926" xr:uid="{2555FAF3-C29B-4257-B1CD-AB3EDC426425}"/>
    <cellStyle name="Comma 7 7 2 2 3 2 4" xfId="28286" xr:uid="{82656F5E-6E01-43D3-AE1E-B8A70A1169EC}"/>
    <cellStyle name="Comma 7 7 2 2 3 3" xfId="11093" xr:uid="{7CC92998-03ED-4FF0-B9F2-5AA191484188}"/>
    <cellStyle name="Comma 7 7 2 2 3 3 2" xfId="43710" xr:uid="{36C3E548-B633-4BAC-ADE9-C0EB60461E38}"/>
    <cellStyle name="Comma 7 7 2 2 3 3 3" xfId="31082" xr:uid="{F55C4809-63B6-472D-BDFF-69C1382A9A82}"/>
    <cellStyle name="Comma 7 7 2 2 3 4" xfId="18453" xr:uid="{7092C9F4-5968-40AA-AB5D-AF213DC2D88D}"/>
    <cellStyle name="Comma 7 7 2 2 3 4 2" xfId="37429" xr:uid="{16264D44-E5B8-493F-9117-E6985413505C}"/>
    <cellStyle name="Comma 7 7 2 2 3 5" xfId="24789" xr:uid="{ACEEA765-73FC-4968-BDFE-1516C20A25A7}"/>
    <cellStyle name="Comma 7 7 2 2 4" xfId="6348" xr:uid="{138BD5A9-999F-465F-8F3C-584D83CD5CA6}"/>
    <cellStyle name="Comma 7 7 2 2 4 2" xfId="13713" xr:uid="{213347DF-180F-4166-BFE3-6F9230389739}"/>
    <cellStyle name="Comma 7 7 2 2 4 2 2" xfId="46331" xr:uid="{EE1F9ED3-CE2D-414A-8D21-A1116D4540C8}"/>
    <cellStyle name="Comma 7 7 2 2 4 2 3" xfId="33703" xr:uid="{228A14FA-2F96-4B02-A065-AE6528C89703}"/>
    <cellStyle name="Comma 7 7 2 2 4 3" xfId="21073" xr:uid="{AE2DE3DE-0BC2-4487-B569-692AB45C73FF}"/>
    <cellStyle name="Comma 7 7 2 2 4 3 2" xfId="40050" xr:uid="{C463CC5E-BF49-42E9-BB74-9AF0ACEED879}"/>
    <cellStyle name="Comma 7 7 2 2 4 4" xfId="27410" xr:uid="{A9DDD957-08F9-468B-B4C0-84A32D05960F}"/>
    <cellStyle name="Comma 7 7 2 2 5" xfId="10219" xr:uid="{20E56DB2-9C79-483C-9437-990D5CEB753A}"/>
    <cellStyle name="Comma 7 7 2 2 5 2" xfId="42834" xr:uid="{32BD5CCD-A87B-4AD0-BCE9-73377D0621E0}"/>
    <cellStyle name="Comma 7 7 2 2 5 3" xfId="30206" xr:uid="{A2815663-4567-465B-A3FA-A46C7870EC72}"/>
    <cellStyle name="Comma 7 7 2 2 6" xfId="17579" xr:uid="{D7A91690-519E-4E9B-B454-DC7E13694D55}"/>
    <cellStyle name="Comma 7 7 2 2 6 2" xfId="36553" xr:uid="{E530D330-08C7-4ABD-BDB3-E65E79FE0870}"/>
    <cellStyle name="Comma 7 7 2 2 7" xfId="23913" xr:uid="{9226D942-33A1-47A6-9553-1BEEB4A0C999}"/>
    <cellStyle name="Comma 7 7 2 3" xfId="4143" xr:uid="{37F553E3-49E9-4366-843E-CD80A8F7E6BC}"/>
    <cellStyle name="Comma 7 7 2 3 2" xfId="7640" xr:uid="{FFA35F30-EDE9-4864-B904-469CEBE21C1D}"/>
    <cellStyle name="Comma 7 7 2 3 2 2" xfId="15005" xr:uid="{5041009A-0663-419B-BDB9-F78D27DE9183}"/>
    <cellStyle name="Comma 7 7 2 3 2 2 2" xfId="47623" xr:uid="{CBCBA5AD-9658-4946-A8FE-DAFD8028EE31}"/>
    <cellStyle name="Comma 7 7 2 3 2 2 3" xfId="34995" xr:uid="{9CB16DBC-0BAF-4B09-9BFB-DD87520E4223}"/>
    <cellStyle name="Comma 7 7 2 3 2 3" xfId="22365" xr:uid="{96B838C0-0CC3-4020-99B9-1A81C16791C3}"/>
    <cellStyle name="Comma 7 7 2 3 2 3 2" xfId="41342" xr:uid="{8DB60A65-FB19-4DC8-83B7-8F6A5A86DB4D}"/>
    <cellStyle name="Comma 7 7 2 3 2 4" xfId="28702" xr:uid="{8B91E3B7-3CD8-4928-8F9C-C0CF272745D4}"/>
    <cellStyle name="Comma 7 7 2 3 3" xfId="5021" xr:uid="{60A626B5-F1FC-48E6-BA36-D0A02F718AFC}"/>
    <cellStyle name="Comma 7 7 2 3 3 2" xfId="12386" xr:uid="{322C8D9C-448B-4C65-A5A6-1C6049BFCCF7}"/>
    <cellStyle name="Comma 7 7 2 3 3 2 2" xfId="45004" xr:uid="{C1B0BAED-B213-4195-BF4C-FD7CEA729660}"/>
    <cellStyle name="Comma 7 7 2 3 3 2 3" xfId="32376" xr:uid="{52364793-B488-407E-8474-03502FE863BE}"/>
    <cellStyle name="Comma 7 7 2 3 3 3" xfId="19746" xr:uid="{AA839A53-946D-4F42-9C42-464BC602EC44}"/>
    <cellStyle name="Comma 7 7 2 3 3 3 2" xfId="38723" xr:uid="{B9BFFF1B-2097-4BAD-BE34-B5477ED67D9F}"/>
    <cellStyle name="Comma 7 7 2 3 3 4" xfId="26083" xr:uid="{587BA69D-C5F0-4546-82EC-2465445F12C1}"/>
    <cellStyle name="Comma 7 7 2 3 4" xfId="11509" xr:uid="{0E13E883-4901-4A07-9E93-CE1C09EAC67E}"/>
    <cellStyle name="Comma 7 7 2 3 4 2" xfId="44126" xr:uid="{C5F6F8C0-9204-4448-9747-DF686E8124C7}"/>
    <cellStyle name="Comma 7 7 2 3 4 3" xfId="31498" xr:uid="{DC72859A-4900-4258-B7F5-BEDE6F48B813}"/>
    <cellStyle name="Comma 7 7 2 3 5" xfId="18869" xr:uid="{500B708A-1D65-4285-899C-64A3EE67979D}"/>
    <cellStyle name="Comma 7 7 2 3 5 2" xfId="37845" xr:uid="{1EB38ABC-2EBC-4EBE-9BDF-E263B122C7FC}"/>
    <cellStyle name="Comma 7 7 2 3 6" xfId="25205" xr:uid="{6797E1E8-BFAA-4C72-988B-B71BB6B4C5D8}"/>
    <cellStyle name="Comma 7 7 2 4" xfId="3293" xr:uid="{1BE082C7-4C59-4B0D-81F9-F2B0686FFC4E}"/>
    <cellStyle name="Comma 7 7 2 4 2" xfId="6790" xr:uid="{9BB002F6-160A-41CE-A248-5FD8E98057AE}"/>
    <cellStyle name="Comma 7 7 2 4 2 2" xfId="14155" xr:uid="{47B56BCA-C5F9-47CF-AF26-F8C590FB84E9}"/>
    <cellStyle name="Comma 7 7 2 4 2 2 2" xfId="46773" xr:uid="{7330D6A0-C6E8-4261-B36D-CA8ACDC3A7B1}"/>
    <cellStyle name="Comma 7 7 2 4 2 2 3" xfId="34145" xr:uid="{32306A5D-E859-454A-A957-490237715247}"/>
    <cellStyle name="Comma 7 7 2 4 2 3" xfId="21515" xr:uid="{6F2D0D52-207B-45A4-B0E3-A47162D7C32E}"/>
    <cellStyle name="Comma 7 7 2 4 2 3 2" xfId="40492" xr:uid="{5631FF6B-32AD-4AB6-A972-0C38DD712F8D}"/>
    <cellStyle name="Comma 7 7 2 4 2 4" xfId="27852" xr:uid="{A86E1A76-D003-4D9E-B1F1-0E59A147CA93}"/>
    <cellStyle name="Comma 7 7 2 4 3" xfId="10659" xr:uid="{7CC8B997-225D-4A1F-8DC6-FFA117D7DBD5}"/>
    <cellStyle name="Comma 7 7 2 4 3 2" xfId="43276" xr:uid="{A431C815-1201-49E9-A0B4-DE6561844AB5}"/>
    <cellStyle name="Comma 7 7 2 4 3 3" xfId="30648" xr:uid="{CD65E314-7CBF-487F-89B4-384DA15229BB}"/>
    <cellStyle name="Comma 7 7 2 4 4" xfId="18019" xr:uid="{552B31A0-CB01-4638-B823-70E503326177}"/>
    <cellStyle name="Comma 7 7 2 4 4 2" xfId="36995" xr:uid="{A4A1549A-5902-4B35-8BFE-252EC81B3470}"/>
    <cellStyle name="Comma 7 7 2 4 5" xfId="24355" xr:uid="{EC59A94B-A620-4567-9DC9-19A96CF1B6D9}"/>
    <cellStyle name="Comma 7 7 2 5" xfId="5906" xr:uid="{3913819C-DACC-46E2-89FD-210EE6CCE072}"/>
    <cellStyle name="Comma 7 7 2 5 2" xfId="13271" xr:uid="{15983843-34B1-493E-8D7F-576FB01306BD}"/>
    <cellStyle name="Comma 7 7 2 5 2 2" xfId="45889" xr:uid="{C5472F6F-A0DC-49B4-90D3-4BD0D3BC3757}"/>
    <cellStyle name="Comma 7 7 2 5 2 3" xfId="33261" xr:uid="{8ECCBEEF-8E95-4E67-8461-A7210DAA635B}"/>
    <cellStyle name="Comma 7 7 2 5 3" xfId="20631" xr:uid="{B1502B2F-4261-4EC1-9CB6-95509BD88634}"/>
    <cellStyle name="Comma 7 7 2 5 3 2" xfId="39608" xr:uid="{07ADC4B0-4A88-46FB-AF80-8A6CAFE3D780}"/>
    <cellStyle name="Comma 7 7 2 5 4" xfId="26968" xr:uid="{6F2EC4F9-0754-44DB-B1CC-1AF78F4ECD24}"/>
    <cellStyle name="Comma 7 7 2 6" xfId="2354" xr:uid="{7B00049D-0C5C-44FE-8B67-A08BB840BA13}"/>
    <cellStyle name="Comma 7 7 2 6 2" xfId="9779" xr:uid="{74DD98E8-FC8E-4D45-ABFA-D5ED783EC625}"/>
    <cellStyle name="Comma 7 7 2 6 2 2" xfId="42392" xr:uid="{316FE00D-ECE0-4808-A555-6B1B46D91D4F}"/>
    <cellStyle name="Comma 7 7 2 6 3" xfId="17139" xr:uid="{E2ED6194-602C-4059-8650-23F9ADFD6E86}"/>
    <cellStyle name="Comma 7 7 2 6 4" xfId="29764" xr:uid="{6AE64E1F-1BF5-4E1B-B782-835C9ADBD0A1}"/>
    <cellStyle name="Comma 7 7 2 7" xfId="8947" xr:uid="{7E663F89-D17E-4039-ACB6-C9FE7EC6C827}"/>
    <cellStyle name="Comma 7 7 2 7 2" xfId="36079" xr:uid="{72D1DDFB-3430-4EDA-9B03-0ACEE68A31A8}"/>
    <cellStyle name="Comma 7 7 2 8" xfId="16307" xr:uid="{0A12DEC1-D294-44EE-B810-A07142E908F1}"/>
    <cellStyle name="Comma 7 7 2 9" xfId="23467" xr:uid="{B0BADDB6-6F32-458C-8CDA-EB5FAC31907D}"/>
    <cellStyle name="Comma 7 7 3" xfId="1054" xr:uid="{CDAFBD51-2FF9-466E-91A1-8925F9CF8C36}"/>
    <cellStyle name="Comma 7 7 3 2" xfId="4428" xr:uid="{FC4EFA9C-EC39-4B2D-A1E8-DD1046BF8ADF}"/>
    <cellStyle name="Comma 7 7 3 2 2" xfId="7926" xr:uid="{787CD65D-E514-4DB5-B859-F53D8E3F9322}"/>
    <cellStyle name="Comma 7 7 3 2 2 2" xfId="15291" xr:uid="{0E594051-F0D0-4505-9A24-8354602CCDF8}"/>
    <cellStyle name="Comma 7 7 3 2 2 2 2" xfId="47909" xr:uid="{85353020-D54D-4EFA-A068-A117E2FAAD0F}"/>
    <cellStyle name="Comma 7 7 3 2 2 2 3" xfId="35281" xr:uid="{6F33B0A0-D642-4DAF-8048-A70AA32975E0}"/>
    <cellStyle name="Comma 7 7 3 2 2 3" xfId="22651" xr:uid="{2F4FBEC8-0157-4A14-A930-44016FD04C35}"/>
    <cellStyle name="Comma 7 7 3 2 2 3 2" xfId="41628" xr:uid="{01E8DD2E-615B-4199-8479-BB40DE370221}"/>
    <cellStyle name="Comma 7 7 3 2 2 4" xfId="28988" xr:uid="{296D9F6C-ADC6-4C34-957C-4867EB21C0A5}"/>
    <cellStyle name="Comma 7 7 3 2 3" xfId="5308" xr:uid="{34488FCB-3E22-4908-81DD-C69B808F5FB2}"/>
    <cellStyle name="Comma 7 7 3 2 3 2" xfId="12673" xr:uid="{9A0131CE-A5D8-47FF-80D5-F1D568265952}"/>
    <cellStyle name="Comma 7 7 3 2 3 2 2" xfId="45291" xr:uid="{F278CB7F-AAD3-497D-8A03-FBA6F6311535}"/>
    <cellStyle name="Comma 7 7 3 2 3 2 3" xfId="32663" xr:uid="{AAB880B0-B25C-4DEF-9088-38A943CB739E}"/>
    <cellStyle name="Comma 7 7 3 2 3 3" xfId="20033" xr:uid="{406BC3F3-6FB5-4161-A959-8B983B8EA108}"/>
    <cellStyle name="Comma 7 7 3 2 3 3 2" xfId="39010" xr:uid="{F140C8D0-E074-47B9-9C1A-69B6ACAEF7AF}"/>
    <cellStyle name="Comma 7 7 3 2 3 4" xfId="26370" xr:uid="{63A60B9C-E7AC-4910-A2C2-8260C9D1E0E4}"/>
    <cellStyle name="Comma 7 7 3 2 4" xfId="11794" xr:uid="{564E74E1-DC70-4F01-9394-06E69EDFCD1B}"/>
    <cellStyle name="Comma 7 7 3 2 4 2" xfId="44412" xr:uid="{DAB55688-506F-49D2-B66F-F624BA0048BA}"/>
    <cellStyle name="Comma 7 7 3 2 4 3" xfId="31784" xr:uid="{9593BDA1-CD6F-4A88-91BB-0627EA2B26F8}"/>
    <cellStyle name="Comma 7 7 3 2 5" xfId="19154" xr:uid="{1FFD9147-1958-469D-9845-F8BC94CE3DFE}"/>
    <cellStyle name="Comma 7 7 3 2 5 2" xfId="38131" xr:uid="{68A032BD-433E-4658-9579-8CE4222B1F8D}"/>
    <cellStyle name="Comma 7 7 3 2 6" xfId="25491" xr:uid="{3BFBA286-D9E9-4EC4-B388-1BE7DA7523A4}"/>
    <cellStyle name="Comma 7 7 3 3" xfId="3573" xr:uid="{0FF97100-6AAE-4BA7-8387-B59166D782CC}"/>
    <cellStyle name="Comma 7 7 3 3 2" xfId="7070" xr:uid="{2EF895AC-E616-4176-9DA2-5F5021367679}"/>
    <cellStyle name="Comma 7 7 3 3 2 2" xfId="14435" xr:uid="{CA7AB161-E140-4E6C-9296-EB402DA60806}"/>
    <cellStyle name="Comma 7 7 3 3 2 2 2" xfId="47053" xr:uid="{E5C3A0ED-0FBF-470C-BF08-FE6ABC07F222}"/>
    <cellStyle name="Comma 7 7 3 3 2 2 3" xfId="34425" xr:uid="{083531C7-9BDF-49E9-9965-741AFE178164}"/>
    <cellStyle name="Comma 7 7 3 3 2 3" xfId="21795" xr:uid="{1DB1D242-81AB-405F-B203-2AF1A5DC1428}"/>
    <cellStyle name="Comma 7 7 3 3 2 3 2" xfId="40772" xr:uid="{A8F0FE69-FC1B-4B85-AB2F-30C0DF1577A4}"/>
    <cellStyle name="Comma 7 7 3 3 2 4" xfId="28132" xr:uid="{BFC238DA-0304-482D-A784-9F0814875843}"/>
    <cellStyle name="Comma 7 7 3 3 3" xfId="10939" xr:uid="{3AEB76CA-280A-475E-B592-51AF061E1BF0}"/>
    <cellStyle name="Comma 7 7 3 3 3 2" xfId="43556" xr:uid="{4F382668-122F-4EF0-A1E6-1FE6CE5C4A49}"/>
    <cellStyle name="Comma 7 7 3 3 3 3" xfId="30928" xr:uid="{D2452FDC-77E0-4443-B005-D3AB001EDF60}"/>
    <cellStyle name="Comma 7 7 3 3 4" xfId="18299" xr:uid="{9F80F63D-03F8-4C2B-8F11-2B273A1AD97E}"/>
    <cellStyle name="Comma 7 7 3 3 4 2" xfId="37275" xr:uid="{6965C36C-D922-47AA-8E3D-FCAE9CC55ED2}"/>
    <cellStyle name="Comma 7 7 3 3 5" xfId="24635" xr:uid="{5B34AE82-9C1A-4E2A-B032-5803DC391FD2}"/>
    <cellStyle name="Comma 7 7 3 4" xfId="6193" xr:uid="{A1106CEC-D1F2-436D-89A5-C1037952B298}"/>
    <cellStyle name="Comma 7 7 3 4 2" xfId="13558" xr:uid="{57A1F663-23B0-4C4E-9A69-FE2FBF9CD5D5}"/>
    <cellStyle name="Comma 7 7 3 4 2 2" xfId="46176" xr:uid="{C1E7D3E2-030D-4D37-ADE5-0F0054282E6C}"/>
    <cellStyle name="Comma 7 7 3 4 2 3" xfId="33548" xr:uid="{92DA034E-D2C6-4AD3-9AE1-71957EA1BEBE}"/>
    <cellStyle name="Comma 7 7 3 4 3" xfId="20918" xr:uid="{043D4697-4BB7-4C48-AADF-6128F665FC49}"/>
    <cellStyle name="Comma 7 7 3 4 3 2" xfId="39895" xr:uid="{AF8FAB51-078B-46F0-B2CA-2552B9DDB892}"/>
    <cellStyle name="Comma 7 7 3 4 4" xfId="27255" xr:uid="{567607D8-C193-40B1-97E3-B8D03A43C45E}"/>
    <cellStyle name="Comma 7 7 3 5" xfId="2696" xr:uid="{B534203B-C0EF-4B31-A4DE-E49E603B61B4}"/>
    <cellStyle name="Comma 7 7 3 5 2" xfId="10064" xr:uid="{35989A73-D95A-4227-A77B-E360AD6C16C0}"/>
    <cellStyle name="Comma 7 7 3 5 2 2" xfId="42679" xr:uid="{61EE21AB-F7B8-4221-9E69-F9EA17A7D01C}"/>
    <cellStyle name="Comma 7 7 3 5 3" xfId="17424" xr:uid="{B945E4C9-A06E-436B-AEE2-7B2FF4118209}"/>
    <cellStyle name="Comma 7 7 3 5 4" xfId="30051" xr:uid="{C19381D8-9430-4A30-A7F6-DDABE003019E}"/>
    <cellStyle name="Comma 7 7 3 6" xfId="8910" xr:uid="{67E60455-C92D-4CB3-91F5-25AED863BE57}"/>
    <cellStyle name="Comma 7 7 3 6 2" xfId="36398" xr:uid="{86FB081F-9A65-462F-9134-3800D44E351D}"/>
    <cellStyle name="Comma 7 7 3 7" xfId="16270" xr:uid="{C9526FE9-9914-4C81-B5F8-8306BCBA616F}"/>
    <cellStyle name="Comma 7 7 3 8" xfId="23758" xr:uid="{6E2FC857-0AC5-41D8-9B47-A25861C9415C}"/>
    <cellStyle name="Comma 7 7 4" xfId="3989" xr:uid="{A1775DEC-76B5-4F1C-B511-353DFAFF14E0}"/>
    <cellStyle name="Comma 7 7 4 2" xfId="7486" xr:uid="{2CC9E74E-41F8-4B3C-8449-3B8247792BC9}"/>
    <cellStyle name="Comma 7 7 4 2 2" xfId="14851" xr:uid="{69692219-B1E4-40EC-8370-BF524D182AD9}"/>
    <cellStyle name="Comma 7 7 4 2 2 2" xfId="47469" xr:uid="{005C751F-F3A2-4A6E-981D-7B6D31196676}"/>
    <cellStyle name="Comma 7 7 4 2 2 3" xfId="34841" xr:uid="{A40B4553-7A9D-4691-ABC1-E6614B6AABAB}"/>
    <cellStyle name="Comma 7 7 4 2 3" xfId="22211" xr:uid="{BD3959FB-AAEE-4D64-A9EB-7B6235DA470A}"/>
    <cellStyle name="Comma 7 7 4 2 3 2" xfId="41188" xr:uid="{8ACDD091-F6FB-4131-A0D1-D13B095A4D6A}"/>
    <cellStyle name="Comma 7 7 4 2 4" xfId="28548" xr:uid="{141341CD-6546-4665-BFB5-FA861C2F5CEF}"/>
    <cellStyle name="Comma 7 7 4 3" xfId="4866" xr:uid="{008CD807-1DD8-4E7C-925B-92FBF1F337B7}"/>
    <cellStyle name="Comma 7 7 4 3 2" xfId="12231" xr:uid="{4A590D8E-E806-450B-B703-89AE49664DAC}"/>
    <cellStyle name="Comma 7 7 4 3 2 2" xfId="44849" xr:uid="{6813277F-23D8-4560-8A64-68B375BA578E}"/>
    <cellStyle name="Comma 7 7 4 3 2 3" xfId="32221" xr:uid="{1E1196B3-BCC3-4ED9-989C-65D6CE390C28}"/>
    <cellStyle name="Comma 7 7 4 3 3" xfId="19591" xr:uid="{4E725991-D8CC-4F89-8534-EC0E3FBFDF7E}"/>
    <cellStyle name="Comma 7 7 4 3 3 2" xfId="38568" xr:uid="{7E0FB89E-9D7C-4B25-B8F6-734148251B84}"/>
    <cellStyle name="Comma 7 7 4 3 4" xfId="25928" xr:uid="{3682F3ED-DDDA-4DEC-B0E8-506063853640}"/>
    <cellStyle name="Comma 7 7 4 4" xfId="11355" xr:uid="{38F38805-38C6-44C6-A5DE-67C33368434E}"/>
    <cellStyle name="Comma 7 7 4 4 2" xfId="43972" xr:uid="{54C09555-494D-4D9B-BE5E-177A8027FE1E}"/>
    <cellStyle name="Comma 7 7 4 4 3" xfId="31344" xr:uid="{F87E2207-2E8A-4102-98A4-1FF64D368579}"/>
    <cellStyle name="Comma 7 7 4 5" xfId="18715" xr:uid="{A3CD4EEC-6BA0-4C16-8762-F3B45B99E609}"/>
    <cellStyle name="Comma 7 7 4 5 2" xfId="37691" xr:uid="{6A8197E9-BF38-4296-94EF-69349C5E64EE}"/>
    <cellStyle name="Comma 7 7 4 6" xfId="25051" xr:uid="{132FD88C-43F5-436C-A6B3-0F335E95B928}"/>
    <cellStyle name="Comma 7 7 5" xfId="3139" xr:uid="{267FA367-2FB3-438A-9948-F8887079995B}"/>
    <cellStyle name="Comma 7 7 5 2" xfId="6636" xr:uid="{DCE24B0E-EE9E-40DB-B390-359F783CB406}"/>
    <cellStyle name="Comma 7 7 5 2 2" xfId="14001" xr:uid="{8B4FBD53-0E3A-43F3-94AF-537703B46D06}"/>
    <cellStyle name="Comma 7 7 5 2 2 2" xfId="46619" xr:uid="{9A9E0FA8-BFF1-4E10-B911-9BE38CB0E0B5}"/>
    <cellStyle name="Comma 7 7 5 2 2 3" xfId="33991" xr:uid="{F25E0BCC-7B6A-4548-92AD-BF0F34F68A18}"/>
    <cellStyle name="Comma 7 7 5 2 3" xfId="21361" xr:uid="{47278591-A339-4204-80A8-EAD7DF202398}"/>
    <cellStyle name="Comma 7 7 5 2 3 2" xfId="40338" xr:uid="{35EB642A-5307-437E-A0AE-8455A49117BD}"/>
    <cellStyle name="Comma 7 7 5 2 4" xfId="27698" xr:uid="{7768E07B-077C-41D9-AE64-B32ADF634987}"/>
    <cellStyle name="Comma 7 7 5 3" xfId="10505" xr:uid="{1ADF2FF8-0805-498D-9302-E0F3DBF3F3CE}"/>
    <cellStyle name="Comma 7 7 5 3 2" xfId="43122" xr:uid="{C2A51A2C-FBFC-438F-AF2E-3F4BFD630A1E}"/>
    <cellStyle name="Comma 7 7 5 3 3" xfId="30494" xr:uid="{E1D56F85-CBC6-4B86-A4B6-4A46BE144D25}"/>
    <cellStyle name="Comma 7 7 5 4" xfId="17865" xr:uid="{30B8C408-FF7E-4D1F-A630-272A6E93CB23}"/>
    <cellStyle name="Comma 7 7 5 4 2" xfId="36841" xr:uid="{6E8603DA-DA98-4187-9E13-781D211590F2}"/>
    <cellStyle name="Comma 7 7 5 5" xfId="24201" xr:uid="{7AECF606-3ACE-47B4-A54E-20E1A1139050}"/>
    <cellStyle name="Comma 7 7 6" xfId="5751" xr:uid="{267BFAA6-53F3-4656-88EF-8A8D45B95419}"/>
    <cellStyle name="Comma 7 7 6 2" xfId="13116" xr:uid="{8D0B4E8B-0579-40D7-9035-6FA8C03504EB}"/>
    <cellStyle name="Comma 7 7 6 2 2" xfId="45734" xr:uid="{DE7F1EC2-91EB-4FC1-8BFB-07E4B9B8523D}"/>
    <cellStyle name="Comma 7 7 6 2 3" xfId="33106" xr:uid="{D729939B-2B38-4CCC-AC9A-806A718BE588}"/>
    <cellStyle name="Comma 7 7 6 3" xfId="20476" xr:uid="{6CBAA0D3-38A1-481F-B84A-89E2E6A0707D}"/>
    <cellStyle name="Comma 7 7 6 3 2" xfId="39453" xr:uid="{68FA8B9D-CD2D-4AF1-B05F-C7786EFD341E}"/>
    <cellStyle name="Comma 7 7 6 4" xfId="26813" xr:uid="{423EF374-001A-4D0E-A872-91B21B49E50E}"/>
    <cellStyle name="Comma 7 7 7" xfId="2199" xr:uid="{6960D6FD-790C-465F-948B-25ED1F7013B0}"/>
    <cellStyle name="Comma 7 7 7 2" xfId="9624" xr:uid="{A00CEF22-D183-4F94-8F7C-F059B62681BF}"/>
    <cellStyle name="Comma 7 7 7 2 2" xfId="42237" xr:uid="{C5AFEA04-BC2F-4217-8F28-C83CD94C95D9}"/>
    <cellStyle name="Comma 7 7 7 3" xfId="16984" xr:uid="{A58BDA4D-C579-48F1-98EF-72911DD374B1}"/>
    <cellStyle name="Comma 7 7 7 4" xfId="29609" xr:uid="{E359001A-D8D3-4C62-A8A9-654C3F83544C}"/>
    <cellStyle name="Comma 7 7 8" xfId="8605" xr:uid="{84D9BD87-07A6-4240-8332-5072A8EE59B0}"/>
    <cellStyle name="Comma 7 7 8 2" xfId="35924" xr:uid="{D33621FE-7650-4E87-A484-A0B9EEEDB91F}"/>
    <cellStyle name="Comma 7 7 9" xfId="15965" xr:uid="{77088F5B-3B3C-4D6C-994C-33A5C045880A}"/>
    <cellStyle name="Comma 7 8" xfId="888" xr:uid="{8EA72BB7-F646-496D-892D-2BC82BDAEE23}"/>
    <cellStyle name="Comma 7 8 2" xfId="2775" xr:uid="{C7E8F2EA-3E96-44FD-A6AD-9555BC5DD542}"/>
    <cellStyle name="Comma 7 8 2 2" xfId="4507" xr:uid="{43DE98ED-53F0-4702-B5F1-3624F1085E24}"/>
    <cellStyle name="Comma 7 8 2 2 2" xfId="8005" xr:uid="{26E646B5-28B6-4A00-83E9-796A21FB2C37}"/>
    <cellStyle name="Comma 7 8 2 2 2 2" xfId="15370" xr:uid="{66FBF612-2814-40D4-953E-1249740BD27E}"/>
    <cellStyle name="Comma 7 8 2 2 2 2 2" xfId="47988" xr:uid="{F14BF7E6-B2B9-4BC4-948A-1F4211D10926}"/>
    <cellStyle name="Comma 7 8 2 2 2 2 3" xfId="35360" xr:uid="{9075BCBB-BBB7-4A36-829C-D3ED525B3494}"/>
    <cellStyle name="Comma 7 8 2 2 2 3" xfId="22730" xr:uid="{AA2B91D2-0F0B-4820-A040-A52ED40ABE92}"/>
    <cellStyle name="Comma 7 8 2 2 2 3 2" xfId="41707" xr:uid="{CDC76B3A-CDCD-4E69-BDCF-88E1111DC3CF}"/>
    <cellStyle name="Comma 7 8 2 2 2 4" xfId="29067" xr:uid="{42B9871D-531E-4C92-8E55-477A1A5F8E6D}"/>
    <cellStyle name="Comma 7 8 2 2 3" xfId="5387" xr:uid="{0106D27C-7FD5-4399-A1EF-7241FEAF0405}"/>
    <cellStyle name="Comma 7 8 2 2 3 2" xfId="12752" xr:uid="{1FD9C14E-4262-4819-A89A-1EA781BA6820}"/>
    <cellStyle name="Comma 7 8 2 2 3 2 2" xfId="45370" xr:uid="{4968DBD7-06B1-482A-B1BF-885B1AF32A1F}"/>
    <cellStyle name="Comma 7 8 2 2 3 2 3" xfId="32742" xr:uid="{BC0C3D96-D054-4B6E-9AA1-6458CEAC8CAD}"/>
    <cellStyle name="Comma 7 8 2 2 3 3" xfId="20112" xr:uid="{6A4554CE-8294-4F90-9D99-D0236FFE0240}"/>
    <cellStyle name="Comma 7 8 2 2 3 3 2" xfId="39089" xr:uid="{6B02FACC-5B95-47B3-977D-E97DC477D320}"/>
    <cellStyle name="Comma 7 8 2 2 3 4" xfId="26449" xr:uid="{57E3E221-7E64-49B1-B15D-F6ABA5E15C55}"/>
    <cellStyle name="Comma 7 8 2 2 4" xfId="11873" xr:uid="{A62C6F16-923F-4636-A601-80BCE0D161CD}"/>
    <cellStyle name="Comma 7 8 2 2 4 2" xfId="44491" xr:uid="{13300E46-BD88-426C-9135-18852B7CB345}"/>
    <cellStyle name="Comma 7 8 2 2 4 3" xfId="31863" xr:uid="{2055E896-31C5-46F4-BD13-0B5DEF2209F4}"/>
    <cellStyle name="Comma 7 8 2 2 5" xfId="19233" xr:uid="{A19EC33A-C4D0-4683-B232-B7B2142137AB}"/>
    <cellStyle name="Comma 7 8 2 2 5 2" xfId="38210" xr:uid="{8E0789C6-81AA-41E8-A9DB-89623A13B008}"/>
    <cellStyle name="Comma 7 8 2 2 6" xfId="25570" xr:uid="{69ECC8FD-CF19-4F19-873C-DC00EEEACAB5}"/>
    <cellStyle name="Comma 7 8 2 3" xfId="3652" xr:uid="{7B8A3875-B949-4379-BFC9-DEF6660148D4}"/>
    <cellStyle name="Comma 7 8 2 3 2" xfId="7149" xr:uid="{EB6B33BE-8871-4574-AE61-40DF670E0851}"/>
    <cellStyle name="Comma 7 8 2 3 2 2" xfId="14514" xr:uid="{8BAF35F0-13FA-4039-B39A-D493421CF0EC}"/>
    <cellStyle name="Comma 7 8 2 3 2 2 2" xfId="47132" xr:uid="{D6833A03-7233-4DCA-B63D-770AB5F69FB6}"/>
    <cellStyle name="Comma 7 8 2 3 2 2 3" xfId="34504" xr:uid="{F6B59FCE-806F-4D71-826A-6A7307B0D45E}"/>
    <cellStyle name="Comma 7 8 2 3 2 3" xfId="21874" xr:uid="{3E14442E-C737-45BA-9247-530C18C02596}"/>
    <cellStyle name="Comma 7 8 2 3 2 3 2" xfId="40851" xr:uid="{988A1E4E-FA19-421B-A6B9-213B55060308}"/>
    <cellStyle name="Comma 7 8 2 3 2 4" xfId="28211" xr:uid="{85D7E730-1EB1-4DF1-9243-4F06FBA2FEE6}"/>
    <cellStyle name="Comma 7 8 2 3 3" xfId="11018" xr:uid="{E5AEE09C-592E-4705-A553-73BBC5C8517E}"/>
    <cellStyle name="Comma 7 8 2 3 3 2" xfId="43635" xr:uid="{7D9A94D5-8BD5-4863-9D05-AAAC7FB9F1BC}"/>
    <cellStyle name="Comma 7 8 2 3 3 3" xfId="31007" xr:uid="{CCB6473C-EF74-4FD9-BA21-A5C55C6547FC}"/>
    <cellStyle name="Comma 7 8 2 3 4" xfId="18378" xr:uid="{43578334-BFA5-49DF-A129-9B2F2D609A1B}"/>
    <cellStyle name="Comma 7 8 2 3 4 2" xfId="37354" xr:uid="{F314783F-86F6-423E-95BF-B1C7EE6AC457}"/>
    <cellStyle name="Comma 7 8 2 3 5" xfId="24714" xr:uid="{B6DC5684-562C-4C50-A9ED-24D22206EDCB}"/>
    <cellStyle name="Comma 7 8 2 4" xfId="6272" xr:uid="{C0D87704-29B4-4D29-99D5-652A765AD716}"/>
    <cellStyle name="Comma 7 8 2 4 2" xfId="13637" xr:uid="{00A8A937-2039-4E38-BDD7-1EA6F551898F}"/>
    <cellStyle name="Comma 7 8 2 4 2 2" xfId="46255" xr:uid="{2D008AE9-28AC-4BA6-B92A-3CFF7CE26934}"/>
    <cellStyle name="Comma 7 8 2 4 2 3" xfId="33627" xr:uid="{4C92471D-17D5-4B4E-A2A1-A8FB1E419889}"/>
    <cellStyle name="Comma 7 8 2 4 3" xfId="20997" xr:uid="{A5A54E75-9126-4B98-B702-FDFDD9A7F4F3}"/>
    <cellStyle name="Comma 7 8 2 4 3 2" xfId="39974" xr:uid="{6541D3B7-163E-49DB-9A4E-ADDAF412000D}"/>
    <cellStyle name="Comma 7 8 2 4 4" xfId="27334" xr:uid="{C00E9759-F4F8-442F-BF90-DD51CCD2057F}"/>
    <cellStyle name="Comma 7 8 2 5" xfId="10143" xr:uid="{03E0A48C-36A3-4FF0-AAF5-A828F00A376D}"/>
    <cellStyle name="Comma 7 8 2 5 2" xfId="42758" xr:uid="{75AB776A-4222-4919-BB87-9AE54CC7716D}"/>
    <cellStyle name="Comma 7 8 2 5 3" xfId="30130" xr:uid="{5021700C-CC64-4187-9AB5-FE2D2D1D2179}"/>
    <cellStyle name="Comma 7 8 2 6" xfId="17503" xr:uid="{F2F70252-D372-486E-BA1A-2588968CEA4F}"/>
    <cellStyle name="Comma 7 8 2 6 2" xfId="36477" xr:uid="{6F9240D1-D11E-4973-A220-A4E00603AD1F}"/>
    <cellStyle name="Comma 7 8 2 7" xfId="23837" xr:uid="{CA51C761-12A8-4F55-9895-33E56CBF2A99}"/>
    <cellStyle name="Comma 7 8 3" xfId="4067" xr:uid="{EA07C3A8-9918-41D5-838C-59BA92AF919C}"/>
    <cellStyle name="Comma 7 8 3 2" xfId="7564" xr:uid="{007842B5-2858-4FD8-9BC0-8ED0A95F57C5}"/>
    <cellStyle name="Comma 7 8 3 2 2" xfId="14929" xr:uid="{D2E4D0F5-493F-4B1D-90AD-B7F27B45A671}"/>
    <cellStyle name="Comma 7 8 3 2 2 2" xfId="47547" xr:uid="{7E277BA8-65A3-4984-A74A-1DB9B911D750}"/>
    <cellStyle name="Comma 7 8 3 2 2 3" xfId="34919" xr:uid="{CE280A25-F096-47A4-B3B1-A27D01EB5FF3}"/>
    <cellStyle name="Comma 7 8 3 2 3" xfId="22289" xr:uid="{CF85F8A1-1FE5-4886-B0DB-AB03CB32B351}"/>
    <cellStyle name="Comma 7 8 3 2 3 2" xfId="41266" xr:uid="{A7BEB18F-BE2C-4D90-A189-1125548B2EEE}"/>
    <cellStyle name="Comma 7 8 3 2 4" xfId="28626" xr:uid="{E2A3AE1B-0267-4E44-9047-ED0E7AE8682B}"/>
    <cellStyle name="Comma 7 8 3 3" xfId="4945" xr:uid="{89E73C18-AA92-457C-9670-329A79AE43DA}"/>
    <cellStyle name="Comma 7 8 3 3 2" xfId="12310" xr:uid="{5C7B7340-FA9B-447D-8C48-D415EE4BDE3A}"/>
    <cellStyle name="Comma 7 8 3 3 2 2" xfId="44928" xr:uid="{D5C975BA-9B92-4877-924E-F7CA10BB9235}"/>
    <cellStyle name="Comma 7 8 3 3 2 3" xfId="32300" xr:uid="{F9C95B7A-31A4-4D35-8AEB-4F086FE1B1DB}"/>
    <cellStyle name="Comma 7 8 3 3 3" xfId="19670" xr:uid="{A70ECA6E-2FDE-466C-B328-940FDA820C30}"/>
    <cellStyle name="Comma 7 8 3 3 3 2" xfId="38647" xr:uid="{2D75CEF8-EB17-46D3-B291-E99EAA6B160F}"/>
    <cellStyle name="Comma 7 8 3 3 4" xfId="26007" xr:uid="{A365015E-A65A-4ED1-AE60-37E97D21597B}"/>
    <cellStyle name="Comma 7 8 3 4" xfId="11433" xr:uid="{5F2D8091-F8C6-45BA-B6E3-76C4CA07A42B}"/>
    <cellStyle name="Comma 7 8 3 4 2" xfId="44050" xr:uid="{F06F37D0-3DC3-494E-B7EB-83D41FF24F86}"/>
    <cellStyle name="Comma 7 8 3 4 3" xfId="31422" xr:uid="{6C6BFA41-B498-442C-9197-78A5153B000E}"/>
    <cellStyle name="Comma 7 8 3 5" xfId="18793" xr:uid="{9BA5F115-4458-476C-B4BD-A34424F52588}"/>
    <cellStyle name="Comma 7 8 3 5 2" xfId="37769" xr:uid="{CCAE0D99-0586-40C6-8EB6-FCC227745DDE}"/>
    <cellStyle name="Comma 7 8 3 6" xfId="25129" xr:uid="{784AF72D-0E84-4B61-BE34-F3A701D76999}"/>
    <cellStyle name="Comma 7 8 4" xfId="3217" xr:uid="{B7D2B752-78A0-4E13-BC0E-C3168F55CC86}"/>
    <cellStyle name="Comma 7 8 4 2" xfId="6714" xr:uid="{7F5C3BF3-3FED-4203-B52C-A45A0D826D2A}"/>
    <cellStyle name="Comma 7 8 4 2 2" xfId="14079" xr:uid="{4FFF6D17-C197-4E30-8716-A97B3E6AFE08}"/>
    <cellStyle name="Comma 7 8 4 2 2 2" xfId="46697" xr:uid="{10AB3485-5AB7-4C2E-A0C7-C4BE047D4A7F}"/>
    <cellStyle name="Comma 7 8 4 2 2 3" xfId="34069" xr:uid="{ADA97E1E-FCB4-409E-B32E-BA8242569A0E}"/>
    <cellStyle name="Comma 7 8 4 2 3" xfId="21439" xr:uid="{F7E5BE21-F4ED-459C-AFCC-2C774A511D57}"/>
    <cellStyle name="Comma 7 8 4 2 3 2" xfId="40416" xr:uid="{9E1B20CF-F57F-43D3-B5D8-98AE77560465}"/>
    <cellStyle name="Comma 7 8 4 2 4" xfId="27776" xr:uid="{A1202B4A-A158-469B-9EF1-B8C70766576F}"/>
    <cellStyle name="Comma 7 8 4 3" xfId="10583" xr:uid="{3C1D6A60-19A3-4042-BA98-F1ECE97C9601}"/>
    <cellStyle name="Comma 7 8 4 3 2" xfId="43200" xr:uid="{44C9224E-0287-444E-B6A5-60CD48566F70}"/>
    <cellStyle name="Comma 7 8 4 3 3" xfId="30572" xr:uid="{45273BAA-5234-402C-99D4-4C47E009053E}"/>
    <cellStyle name="Comma 7 8 4 4" xfId="17943" xr:uid="{03ED4BE5-B914-4695-BD1A-84D64C38A955}"/>
    <cellStyle name="Comma 7 8 4 4 2" xfId="36919" xr:uid="{11615854-FC4B-4A60-9613-F30D0F0BE5EB}"/>
    <cellStyle name="Comma 7 8 4 5" xfId="24279" xr:uid="{B39E79E1-A74A-4CC7-8968-67FA02288B59}"/>
    <cellStyle name="Comma 7 8 5" xfId="5830" xr:uid="{D8144ECA-DC13-4371-87E7-07D45F6668FF}"/>
    <cellStyle name="Comma 7 8 5 2" xfId="13195" xr:uid="{9D74C62F-8F03-4780-9C94-975ECE07293C}"/>
    <cellStyle name="Comma 7 8 5 2 2" xfId="45813" xr:uid="{477DAF1A-6B88-4B68-92B2-91F8C420F1E3}"/>
    <cellStyle name="Comma 7 8 5 2 3" xfId="33185" xr:uid="{4626313A-C928-45F5-A01D-E92101DCF85E}"/>
    <cellStyle name="Comma 7 8 5 3" xfId="20555" xr:uid="{16B327AD-3BC8-46A5-A1E3-D506E5742628}"/>
    <cellStyle name="Comma 7 8 5 3 2" xfId="39532" xr:uid="{830C46B9-86FA-4B70-A056-9526FFD28754}"/>
    <cellStyle name="Comma 7 8 5 4" xfId="26892" xr:uid="{077868DB-17BA-4E13-A5D9-80E74A400BED}"/>
    <cellStyle name="Comma 7 8 6" xfId="2278" xr:uid="{F1AB7640-CD94-4680-815B-154139C368C9}"/>
    <cellStyle name="Comma 7 8 6 2" xfId="9703" xr:uid="{D896DE26-5766-4D0C-8FAA-0CA1F060DA57}"/>
    <cellStyle name="Comma 7 8 6 2 2" xfId="42316" xr:uid="{1B6FC842-90B1-4C2F-9141-502E91CC9A2C}"/>
    <cellStyle name="Comma 7 8 6 3" xfId="17063" xr:uid="{3F17C9C7-7480-4A18-BE6A-1886F4E677B5}"/>
    <cellStyle name="Comma 7 8 6 4" xfId="29688" xr:uid="{5460A67D-AD12-420B-AD28-B1425E19A1B2}"/>
    <cellStyle name="Comma 7 8 7" xfId="8754" xr:uid="{C8B67CCB-0D7F-4558-9A2A-D3EE6435249D}"/>
    <cellStyle name="Comma 7 8 7 2" xfId="36003" xr:uid="{55EFDBF3-BD62-4111-8930-1A946A75A376}"/>
    <cellStyle name="Comma 7 8 8" xfId="16114" xr:uid="{944721F8-56A2-49D7-898C-E1C89ECDA0D2}"/>
    <cellStyle name="Comma 7 8 9" xfId="23391" xr:uid="{821EF066-A988-4605-96AC-DD5FE2C40224}"/>
    <cellStyle name="Comma 7 9" xfId="800" xr:uid="{C2D879E0-CDCB-4EC8-863B-9B94AC4CBAF8}"/>
    <cellStyle name="Comma 7 9 2" xfId="2620" xr:uid="{10E100B0-1F11-4B18-9220-B87D8473323D}"/>
    <cellStyle name="Comma 7 9 2 2" xfId="4354" xr:uid="{360262FC-8DBF-44BE-BB7F-A1F7AAD38681}"/>
    <cellStyle name="Comma 7 9 2 2 2" xfId="7852" xr:uid="{12C25EBA-3032-45C2-B3F4-E437DFE5F94A}"/>
    <cellStyle name="Comma 7 9 2 2 2 2" xfId="15217" xr:uid="{49954F6C-611F-4ACA-BAC3-953E53385C3F}"/>
    <cellStyle name="Comma 7 9 2 2 2 2 2" xfId="47835" xr:uid="{060C2F62-7F82-4741-B211-B89724F1F37C}"/>
    <cellStyle name="Comma 7 9 2 2 2 2 3" xfId="35207" xr:uid="{9A13F273-ACD7-4E33-9859-FCEBADD9A22F}"/>
    <cellStyle name="Comma 7 9 2 2 2 3" xfId="22577" xr:uid="{9B40078A-8A56-4A69-A5BB-AE627D09105C}"/>
    <cellStyle name="Comma 7 9 2 2 2 3 2" xfId="41554" xr:uid="{0854C0CD-E2A0-4922-847C-A1B3B0DA6D2D}"/>
    <cellStyle name="Comma 7 9 2 2 2 4" xfId="28914" xr:uid="{07511387-5D96-4128-9AF5-9A574F4BFB24}"/>
    <cellStyle name="Comma 7 9 2 2 3" xfId="5234" xr:uid="{05B38DA9-F610-4A54-86E5-4EFF9EB1418B}"/>
    <cellStyle name="Comma 7 9 2 2 3 2" xfId="12599" xr:uid="{99B40906-32DA-4172-9B43-4DA4662DC067}"/>
    <cellStyle name="Comma 7 9 2 2 3 2 2" xfId="45217" xr:uid="{719D3C34-4180-494E-9EB4-CC0312790357}"/>
    <cellStyle name="Comma 7 9 2 2 3 2 3" xfId="32589" xr:uid="{4CDE64BC-CCC0-4F7B-98CA-CECCADE43165}"/>
    <cellStyle name="Comma 7 9 2 2 3 3" xfId="19959" xr:uid="{8C8273A1-7974-4C16-93FC-AD0F202446A4}"/>
    <cellStyle name="Comma 7 9 2 2 3 3 2" xfId="38936" xr:uid="{D455877C-09BA-42F1-B7F1-945E605580DC}"/>
    <cellStyle name="Comma 7 9 2 2 3 4" xfId="26296" xr:uid="{82D449DB-9B88-4B71-A6A4-B558B378E44E}"/>
    <cellStyle name="Comma 7 9 2 2 4" xfId="11720" xr:uid="{E4E69C64-51AF-40A0-94A0-F6166E88C198}"/>
    <cellStyle name="Comma 7 9 2 2 4 2" xfId="44338" xr:uid="{D93FD096-34D8-47EE-9A18-BA86C1A48DB4}"/>
    <cellStyle name="Comma 7 9 2 2 4 3" xfId="31710" xr:uid="{60BC87E4-8900-40CD-8080-FD58CC509C86}"/>
    <cellStyle name="Comma 7 9 2 2 5" xfId="19080" xr:uid="{A555A3B9-33FE-4F73-A4B4-0137CCDC5DAF}"/>
    <cellStyle name="Comma 7 9 2 2 5 2" xfId="38057" xr:uid="{EDD498E2-7142-4A5E-ADA5-E0281AE5DB4C}"/>
    <cellStyle name="Comma 7 9 2 2 6" xfId="25417" xr:uid="{FBC389D4-0CE4-49B2-9430-A94C831F3B65}"/>
    <cellStyle name="Comma 7 9 2 3" xfId="3500" xr:uid="{C3ECCFC8-4BE5-4EDB-86B2-710A146D7658}"/>
    <cellStyle name="Comma 7 9 2 3 2" xfId="6997" xr:uid="{D4E3BDFB-3074-46D7-8697-35C12D109B92}"/>
    <cellStyle name="Comma 7 9 2 3 2 2" xfId="14362" xr:uid="{A1F487DE-A009-4A44-A8C2-E0EF2F9DC1AB}"/>
    <cellStyle name="Comma 7 9 2 3 2 2 2" xfId="46980" xr:uid="{ADC62AEC-A9BB-4EB8-BB96-FCD422664BEB}"/>
    <cellStyle name="Comma 7 9 2 3 2 2 3" xfId="34352" xr:uid="{5465F49E-F3B5-43F3-AB46-0EA64EB339BC}"/>
    <cellStyle name="Comma 7 9 2 3 2 3" xfId="21722" xr:uid="{57E2D3B5-1130-4860-BFF9-ECCD482DC97C}"/>
    <cellStyle name="Comma 7 9 2 3 2 3 2" xfId="40699" xr:uid="{C6BF8960-B868-4066-985A-08AE74F9851B}"/>
    <cellStyle name="Comma 7 9 2 3 2 4" xfId="28059" xr:uid="{FFEC8A2C-B886-4A72-9344-B740004B8731}"/>
    <cellStyle name="Comma 7 9 2 3 3" xfId="10866" xr:uid="{D927273D-44FC-4964-8598-380E3E053D8A}"/>
    <cellStyle name="Comma 7 9 2 3 3 2" xfId="43483" xr:uid="{6AA1F093-84E9-47C4-B647-F36967267DB9}"/>
    <cellStyle name="Comma 7 9 2 3 3 3" xfId="30855" xr:uid="{F826A39F-903A-49FD-BF1B-F6569F17B9B3}"/>
    <cellStyle name="Comma 7 9 2 3 4" xfId="18226" xr:uid="{0F70D71D-80C1-4576-BB5B-16BD4F9B6858}"/>
    <cellStyle name="Comma 7 9 2 3 4 2" xfId="37202" xr:uid="{D5588EA3-83DB-497B-9B86-4E390CC24BE8}"/>
    <cellStyle name="Comma 7 9 2 3 5" xfId="24562" xr:uid="{18D0E090-EA58-4522-823E-E4AD871E8617}"/>
    <cellStyle name="Comma 7 9 2 4" xfId="6119" xr:uid="{223B82A0-148B-41F3-BE4D-D2F12A545F37}"/>
    <cellStyle name="Comma 7 9 2 4 2" xfId="13484" xr:uid="{434C97F0-45CC-4D6E-9364-0F2A12E8EA4A}"/>
    <cellStyle name="Comma 7 9 2 4 2 2" xfId="46102" xr:uid="{D85653CF-F149-4E10-AB5F-42B674451EAE}"/>
    <cellStyle name="Comma 7 9 2 4 2 3" xfId="33474" xr:uid="{6C95BB0C-5B1E-49C7-9132-9A8965211B48}"/>
    <cellStyle name="Comma 7 9 2 4 3" xfId="20844" xr:uid="{267F024D-2CA2-408B-A1F8-1CE8D05F1BD6}"/>
    <cellStyle name="Comma 7 9 2 4 3 2" xfId="39821" xr:uid="{A33E396B-4184-4E7D-A656-F371415EB1DD}"/>
    <cellStyle name="Comma 7 9 2 4 4" xfId="27181" xr:uid="{D08A8488-9CEC-42BB-95A6-052125138645}"/>
    <cellStyle name="Comma 7 9 2 5" xfId="9990" xr:uid="{3FDEE411-A4DB-4C6B-97D2-A9F241C8487A}"/>
    <cellStyle name="Comma 7 9 2 5 2" xfId="42605" xr:uid="{44298326-6A6A-4603-A9EE-9C1C665D1FC1}"/>
    <cellStyle name="Comma 7 9 2 5 3" xfId="29977" xr:uid="{2CA7BBFC-B4EC-423D-824C-1144F6AA99FF}"/>
    <cellStyle name="Comma 7 9 2 6" xfId="17350" xr:uid="{F1F891FF-5A25-4EA0-BF4B-80F910B64488}"/>
    <cellStyle name="Comma 7 9 2 6 2" xfId="36324" xr:uid="{07EB904F-ACA2-42CE-B74F-B4DBB0A5A46E}"/>
    <cellStyle name="Comma 7 9 2 7" xfId="23684" xr:uid="{3D0A7A7D-F5FC-4DB2-B035-6429F060BA4F}"/>
    <cellStyle name="Comma 7 9 3" xfId="3916" xr:uid="{7BD9788F-D1DE-4F4A-970A-4EC8D9DAAB58}"/>
    <cellStyle name="Comma 7 9 3 2" xfId="7413" xr:uid="{9528F5EB-85C7-464D-BEDB-C419E036394E}"/>
    <cellStyle name="Comma 7 9 3 2 2" xfId="14778" xr:uid="{2A26FE4D-5575-4D90-A518-DED0CB862845}"/>
    <cellStyle name="Comma 7 9 3 2 2 2" xfId="47396" xr:uid="{58353946-C0A9-4F09-899F-86844C9FADC3}"/>
    <cellStyle name="Comma 7 9 3 2 2 3" xfId="34768" xr:uid="{A24376A3-88A4-4969-A9D7-54CB742F32AF}"/>
    <cellStyle name="Comma 7 9 3 2 3" xfId="22138" xr:uid="{BABB7F73-4078-43D8-BEF5-FDD11BF41222}"/>
    <cellStyle name="Comma 7 9 3 2 3 2" xfId="41115" xr:uid="{27120792-C7D7-4936-A7D1-77EAA1B1B1B3}"/>
    <cellStyle name="Comma 7 9 3 2 4" xfId="28475" xr:uid="{23B3AD67-54DF-4A55-B0C5-0C3529C6BAEA}"/>
    <cellStyle name="Comma 7 9 3 3" xfId="4791" xr:uid="{A01AA3D4-E301-4D91-B8D2-C4D21C0011A4}"/>
    <cellStyle name="Comma 7 9 3 3 2" xfId="12156" xr:uid="{5E8289AA-8DD7-4E09-8B0E-36B4497E6B12}"/>
    <cellStyle name="Comma 7 9 3 3 2 2" xfId="44774" xr:uid="{0B49E592-49D7-4335-B5F7-98FB7CFC4C72}"/>
    <cellStyle name="Comma 7 9 3 3 2 3" xfId="32146" xr:uid="{6AC2D810-4C78-4993-879E-695DB8C615F5}"/>
    <cellStyle name="Comma 7 9 3 3 3" xfId="19516" xr:uid="{5489E9E6-18DA-4738-9CA6-2C934BA4A66E}"/>
    <cellStyle name="Comma 7 9 3 3 3 2" xfId="38493" xr:uid="{ADB1280B-A69F-4489-B5C0-D6AFFD433424}"/>
    <cellStyle name="Comma 7 9 3 3 4" xfId="25853" xr:uid="{6EB503A2-C786-4AE4-8ECF-D3E5F581008E}"/>
    <cellStyle name="Comma 7 9 3 4" xfId="11282" xr:uid="{AB865D67-6F6D-47F3-B2C1-48D9D33572A2}"/>
    <cellStyle name="Comma 7 9 3 4 2" xfId="43899" xr:uid="{03ED4577-1297-45C1-A059-57D4974AD4EE}"/>
    <cellStyle name="Comma 7 9 3 4 3" xfId="31271" xr:uid="{7CFB7462-F233-4AFA-9769-707DDDB13B85}"/>
    <cellStyle name="Comma 7 9 3 5" xfId="18642" xr:uid="{6513F3CA-808F-44BD-BFE7-025749702B2F}"/>
    <cellStyle name="Comma 7 9 3 5 2" xfId="37618" xr:uid="{23317164-8F4E-4208-936C-A4D28165F10C}"/>
    <cellStyle name="Comma 7 9 3 6" xfId="24978" xr:uid="{9D8DE29A-C282-4DB5-B765-5E2A7F8FE7BC}"/>
    <cellStyle name="Comma 7 9 4" xfId="3066" xr:uid="{8501DCF7-9A0E-49AA-812B-BC0A4388CA1A}"/>
    <cellStyle name="Comma 7 9 4 2" xfId="6563" xr:uid="{E1B249DE-BEAB-487A-A68B-7C1DF71CB5CA}"/>
    <cellStyle name="Comma 7 9 4 2 2" xfId="13928" xr:uid="{DC866A18-F677-4160-AB13-583C0135E072}"/>
    <cellStyle name="Comma 7 9 4 2 2 2" xfId="46546" xr:uid="{3010175F-1010-4108-A73D-44643A0CBC3E}"/>
    <cellStyle name="Comma 7 9 4 2 2 3" xfId="33918" xr:uid="{2208E355-C0BB-4EDA-BC5C-826502F479CE}"/>
    <cellStyle name="Comma 7 9 4 2 3" xfId="21288" xr:uid="{172E7E38-1151-4743-B83D-57719A6C4441}"/>
    <cellStyle name="Comma 7 9 4 2 3 2" xfId="40265" xr:uid="{650265FC-AA8E-4039-B954-DE71906DE3ED}"/>
    <cellStyle name="Comma 7 9 4 2 4" xfId="27625" xr:uid="{8E3C5D08-8485-4CC6-8CB0-FFFEF0E5C7F9}"/>
    <cellStyle name="Comma 7 9 4 3" xfId="10432" xr:uid="{34598F53-4CFD-4E0F-8A27-D63715B72E94}"/>
    <cellStyle name="Comma 7 9 4 3 2" xfId="43049" xr:uid="{98B7DF76-49CD-4EB8-A14A-81C97263184F}"/>
    <cellStyle name="Comma 7 9 4 3 3" xfId="30421" xr:uid="{118BE903-3B18-442B-969A-FC1A051B5191}"/>
    <cellStyle name="Comma 7 9 4 4" xfId="17792" xr:uid="{B579C5C0-17E4-4139-802F-7AF4B44E0E7B}"/>
    <cellStyle name="Comma 7 9 4 4 2" xfId="36768" xr:uid="{61328FBB-3FF2-4292-A5E0-1F2DD102C77B}"/>
    <cellStyle name="Comma 7 9 4 5" xfId="24128" xr:uid="{71963F25-96A6-4E56-8479-9DFF228FFADC}"/>
    <cellStyle name="Comma 7 9 5" xfId="5676" xr:uid="{B63DA2AA-950B-40C9-AE96-AD4EBA712A10}"/>
    <cellStyle name="Comma 7 9 5 2" xfId="13041" xr:uid="{389B97D6-982E-42D2-A893-A5E1DCD0DE6C}"/>
    <cellStyle name="Comma 7 9 5 2 2" xfId="45659" xr:uid="{709C5F06-9D30-45BB-8892-94D03C8E9981}"/>
    <cellStyle name="Comma 7 9 5 2 3" xfId="33031" xr:uid="{12F867F2-81F9-4F23-9FC1-1D4F8C71406D}"/>
    <cellStyle name="Comma 7 9 5 3" xfId="20401" xr:uid="{D95D1CCC-CA2A-4ED8-8829-694903244302}"/>
    <cellStyle name="Comma 7 9 5 3 2" xfId="39378" xr:uid="{A8E1FB55-BC7D-466D-A5CC-B5B1A2222A36}"/>
    <cellStyle name="Comma 7 9 5 4" xfId="26738" xr:uid="{2976BB35-68E7-40B4-8BC6-4D079E996E64}"/>
    <cellStyle name="Comma 7 9 6" xfId="2044" xr:uid="{82BB6ECB-B229-4D34-9EB9-AED8F7113906}"/>
    <cellStyle name="Comma 7 9 6 2" xfId="9549" xr:uid="{4FB1A94F-CB2B-48D1-B556-F3E863518BCC}"/>
    <cellStyle name="Comma 7 9 6 2 2" xfId="42162" xr:uid="{F5887748-1BA6-4E05-A41F-E9C1396E1D83}"/>
    <cellStyle name="Comma 7 9 6 3" xfId="16909" xr:uid="{F4D96E23-E61A-447E-A7E4-2C71D3A37286}"/>
    <cellStyle name="Comma 7 9 6 4" xfId="29534" xr:uid="{6BC11561-24D1-4B03-B8D3-A63D458D072C}"/>
    <cellStyle name="Comma 7 9 7" xfId="8669" xr:uid="{75A9D476-6DEF-4095-8E9D-A192220DF62E}"/>
    <cellStyle name="Comma 7 9 7 2" xfId="35804" xr:uid="{197F8DD7-4555-458C-9B9A-2B3C20113FDB}"/>
    <cellStyle name="Comma 7 9 8" xfId="16029" xr:uid="{5CD0AEAA-417E-45E6-A4EB-CB7A7EDBD7BF}"/>
    <cellStyle name="Comma 7 9 9" xfId="23236" xr:uid="{C0233F5E-C37E-4727-A8B1-CD4E2666558B}"/>
    <cellStyle name="Comma 78" xfId="62" xr:uid="{5BCBD6FE-750C-49CA-8251-3EEF1998DC2A}"/>
    <cellStyle name="Comma 78 2" xfId="48361" xr:uid="{1F0B6286-059B-4B32-965E-634437238589}"/>
    <cellStyle name="Comma 78 3" xfId="121" xr:uid="{0A52E684-AFE0-40F2-9193-C4B520FD9FEE}"/>
    <cellStyle name="Comma 78 4" xfId="48389" xr:uid="{B0F49D95-075E-4A75-BD64-ED71B14C7CA8}"/>
    <cellStyle name="Comma 79" xfId="65" xr:uid="{0B002975-10A8-40B4-A65D-0BDE5CA1606B}"/>
    <cellStyle name="Comma 79 2" xfId="48364" xr:uid="{D52BA79F-2F5D-4B11-B1A8-6460C4F7BD01}"/>
    <cellStyle name="Comma 79 3" xfId="124" xr:uid="{63801149-AF39-427E-926A-D5F60394F643}"/>
    <cellStyle name="Comma 79 4" xfId="48392" xr:uid="{7A8EED3A-E10D-4C60-88F5-1C01E586FFDB}"/>
    <cellStyle name="Comma 8" xfId="194" xr:uid="{C8798FA6-58A0-4E1E-975F-9C96BB323C5E}"/>
    <cellStyle name="Comma 8 10" xfId="1477" xr:uid="{72BB7D15-0650-4137-BB7B-AE260752D0F8}"/>
    <cellStyle name="Comma 8 10 2" xfId="9109" xr:uid="{C9671D5C-91F4-4658-AB63-0B2E878825C4}"/>
    <cellStyle name="Comma 8 10 2 2" xfId="41966" xr:uid="{52B9D1AB-A6D2-416A-B03F-6A3DC2A25B24}"/>
    <cellStyle name="Comma 8 10 3" xfId="16469" xr:uid="{93EE8318-2297-43BA-8387-ECB3EB06148C}"/>
    <cellStyle name="Comma 8 10 4" xfId="29330" xr:uid="{0EF5D5EC-ABFF-4EBE-BB12-6E6E6E5916D0}"/>
    <cellStyle name="Comma 8 11" xfId="8336" xr:uid="{778C0006-71AE-4F5D-8E49-CF8BB162EA6B}"/>
    <cellStyle name="Comma 8 11 2" xfId="48209" xr:uid="{3E67B172-2199-4715-809E-1B075E434C89}"/>
    <cellStyle name="Comma 8 12" xfId="15697" xr:uid="{ED4A1A55-092F-4850-B7E8-502BB71A9E29}"/>
    <cellStyle name="Comma 8 2" xfId="644" xr:uid="{67D01E4D-D3BC-4840-A52D-941A21270E28}"/>
    <cellStyle name="Comma 8 2 2" xfId="1138" xr:uid="{C3BD5C30-BAD7-4E1B-8901-8D46AF7F4B96}"/>
    <cellStyle name="Comma 8 2 2 10" xfId="23368" xr:uid="{B3AEFD3A-A479-410C-9523-5AF6AC99099E}"/>
    <cellStyle name="Comma 8 2 2 2" xfId="2410" xr:uid="{E4C840DD-6F5E-4446-9588-6F8B8796D3B7}"/>
    <cellStyle name="Comma 8 2 2 2 2" xfId="2907" xr:uid="{FE5EC03F-7A31-447D-B5CB-0049A2E2DA0F}"/>
    <cellStyle name="Comma 8 2 2 2 2 2" xfId="4639" xr:uid="{7A06A314-C904-4A09-AE6D-6B247241194A}"/>
    <cellStyle name="Comma 8 2 2 2 2 2 2" xfId="8137" xr:uid="{C5490FCD-7FFB-453F-BC5C-F78EFA11E6D3}"/>
    <cellStyle name="Comma 8 2 2 2 2 2 2 2" xfId="15502" xr:uid="{F241F6F2-7996-40D7-B72D-A6C2837C1DB2}"/>
    <cellStyle name="Comma 8 2 2 2 2 2 2 2 2" xfId="48120" xr:uid="{112DC624-9984-474A-BF9D-A8F90B7B81C9}"/>
    <cellStyle name="Comma 8 2 2 2 2 2 2 2 3" xfId="35492" xr:uid="{F1F02E3D-8520-4406-B3A6-01C90AB42887}"/>
    <cellStyle name="Comma 8 2 2 2 2 2 2 3" xfId="22862" xr:uid="{A9C32158-26F1-473C-9659-4DD83F627097}"/>
    <cellStyle name="Comma 8 2 2 2 2 2 2 3 2" xfId="41839" xr:uid="{9A2DD42F-7001-4237-860A-2242EF144933}"/>
    <cellStyle name="Comma 8 2 2 2 2 2 2 4" xfId="29199" xr:uid="{41DED3D3-E710-4051-A3C9-3C023A00A3D1}"/>
    <cellStyle name="Comma 8 2 2 2 2 2 3" xfId="5519" xr:uid="{12AD45D1-2D3C-46C0-93E8-387D1B1FF8E2}"/>
    <cellStyle name="Comma 8 2 2 2 2 2 3 2" xfId="12884" xr:uid="{9838C6C3-8C3F-46F9-BBF0-87B692D14E50}"/>
    <cellStyle name="Comma 8 2 2 2 2 2 3 2 2" xfId="45502" xr:uid="{63C0F31F-8ED4-4287-B56B-ED49E4E4747A}"/>
    <cellStyle name="Comma 8 2 2 2 2 2 3 2 3" xfId="32874" xr:uid="{3496205C-1DCF-44A9-A197-0B95747CADDF}"/>
    <cellStyle name="Comma 8 2 2 2 2 2 3 3" xfId="20244" xr:uid="{835ECB27-CAC8-4CB7-B72A-D44385659C14}"/>
    <cellStyle name="Comma 8 2 2 2 2 2 3 3 2" xfId="39221" xr:uid="{89527897-76DC-4020-BF47-5EA7AC2183D5}"/>
    <cellStyle name="Comma 8 2 2 2 2 2 3 4" xfId="26581" xr:uid="{C40D8A6C-E2E5-4F33-8E0F-F9D76ECC1188}"/>
    <cellStyle name="Comma 8 2 2 2 2 2 4" xfId="12005" xr:uid="{2CD45EEE-D268-4EC9-8ECA-F2E90311A6F9}"/>
    <cellStyle name="Comma 8 2 2 2 2 2 4 2" xfId="44623" xr:uid="{2667BA1C-8EDF-48A6-A1F7-CC3781284EDE}"/>
    <cellStyle name="Comma 8 2 2 2 2 2 4 3" xfId="31995" xr:uid="{B754864A-3B60-4575-9CEC-E67D006AFC55}"/>
    <cellStyle name="Comma 8 2 2 2 2 2 5" xfId="19365" xr:uid="{3858923B-4611-48A2-A7CA-1EC91DBD7A5C}"/>
    <cellStyle name="Comma 8 2 2 2 2 2 5 2" xfId="38342" xr:uid="{20E4622B-134E-46EE-A03E-74351C5A9190}"/>
    <cellStyle name="Comma 8 2 2 2 2 2 6" xfId="25702" xr:uid="{1E81490E-4FAA-44F9-BBFB-E2978541CEE6}"/>
    <cellStyle name="Comma 8 2 2 2 2 3" xfId="3783" xr:uid="{E09D2B9E-EB19-4079-8FE3-2962D528FC9F}"/>
    <cellStyle name="Comma 8 2 2 2 2 3 2" xfId="7280" xr:uid="{120E2AFA-89F8-45CC-B95C-B325E4AE42CD}"/>
    <cellStyle name="Comma 8 2 2 2 2 3 2 2" xfId="14645" xr:uid="{79C743D8-2DCB-471D-A9C6-61A7DA71A4EC}"/>
    <cellStyle name="Comma 8 2 2 2 2 3 2 2 2" xfId="47263" xr:uid="{779199A7-9EA1-450A-A7C4-B1347CF5DB72}"/>
    <cellStyle name="Comma 8 2 2 2 2 3 2 2 3" xfId="34635" xr:uid="{80F4B285-15A6-4E99-8B7B-F79B91A55B5C}"/>
    <cellStyle name="Comma 8 2 2 2 2 3 2 3" xfId="22005" xr:uid="{44B8D9AD-DF97-4FE5-B151-C506209366BC}"/>
    <cellStyle name="Comma 8 2 2 2 2 3 2 3 2" xfId="40982" xr:uid="{EC697619-14EB-4399-9707-94FE0F37B6E3}"/>
    <cellStyle name="Comma 8 2 2 2 2 3 2 4" xfId="28342" xr:uid="{FF9C962D-822B-471C-A4A9-2EEA7A4CB425}"/>
    <cellStyle name="Comma 8 2 2 2 2 3 3" xfId="11149" xr:uid="{DA26A287-FB03-4E11-BFAE-C17976FFB205}"/>
    <cellStyle name="Comma 8 2 2 2 2 3 3 2" xfId="43766" xr:uid="{78F4EEA9-969B-42AD-9FED-87A4C4E90C31}"/>
    <cellStyle name="Comma 8 2 2 2 2 3 3 3" xfId="31138" xr:uid="{04D91D7E-0F06-40A9-8F0C-853C5573996D}"/>
    <cellStyle name="Comma 8 2 2 2 2 3 4" xfId="18509" xr:uid="{522B45E4-8E67-424C-8DC3-11E48F24F05B}"/>
    <cellStyle name="Comma 8 2 2 2 2 3 4 2" xfId="37485" xr:uid="{0AB1432F-9B64-491E-8778-D21CD4D77848}"/>
    <cellStyle name="Comma 8 2 2 2 2 3 5" xfId="24845" xr:uid="{D64C50A0-77EA-4533-9ABA-64ADB16EA210}"/>
    <cellStyle name="Comma 8 2 2 2 2 4" xfId="6404" xr:uid="{931D383B-9B8B-40B5-A3F5-BCAE733450D2}"/>
    <cellStyle name="Comma 8 2 2 2 2 4 2" xfId="13769" xr:uid="{FDE52D26-234A-43E7-A2E5-0E9EBCB29E9F}"/>
    <cellStyle name="Comma 8 2 2 2 2 4 2 2" xfId="46387" xr:uid="{3BB81AF9-FA15-45FC-B26B-D0A09BC49CC9}"/>
    <cellStyle name="Comma 8 2 2 2 2 4 2 3" xfId="33759" xr:uid="{B4F610E1-4B8B-4E00-9D9C-76D5D6F870C7}"/>
    <cellStyle name="Comma 8 2 2 2 2 4 3" xfId="21129" xr:uid="{C35AEC17-9C30-4CEC-B665-37B2055C96E8}"/>
    <cellStyle name="Comma 8 2 2 2 2 4 3 2" xfId="40106" xr:uid="{610F03EA-8271-4913-9A5F-B024146E5A8B}"/>
    <cellStyle name="Comma 8 2 2 2 2 4 4" xfId="27466" xr:uid="{9D5A9189-00A6-4B4B-9B8C-A18CF4580401}"/>
    <cellStyle name="Comma 8 2 2 2 2 5" xfId="10275" xr:uid="{00CA6557-1FF7-47B3-8CA9-8EF70CC724E9}"/>
    <cellStyle name="Comma 8 2 2 2 2 5 2" xfId="42890" xr:uid="{E7D664D6-CB28-4B4C-90D6-863968D4A329}"/>
    <cellStyle name="Comma 8 2 2 2 2 5 3" xfId="30262" xr:uid="{6885AA19-E36E-446A-8953-479155FC7CFE}"/>
    <cellStyle name="Comma 8 2 2 2 2 6" xfId="17635" xr:uid="{2DD2C5E7-E067-458E-9B69-21E9CAF006E5}"/>
    <cellStyle name="Comma 8 2 2 2 2 6 2" xfId="36609" xr:uid="{2D8410F8-50AE-42D0-8602-5CF1139D1950}"/>
    <cellStyle name="Comma 8 2 2 2 2 7" xfId="23969" xr:uid="{2058D930-64C9-4D01-B18C-E440143C5023}"/>
    <cellStyle name="Comma 8 2 2 2 3" xfId="4199" xr:uid="{4A89855D-0AB2-4D47-9A34-219B7DE33797}"/>
    <cellStyle name="Comma 8 2 2 2 3 2" xfId="7696" xr:uid="{ADEF819E-E6A2-4EA2-817A-1F24453B1A5C}"/>
    <cellStyle name="Comma 8 2 2 2 3 2 2" xfId="15061" xr:uid="{869CFA64-301A-4D90-BD48-DA9E72760B95}"/>
    <cellStyle name="Comma 8 2 2 2 3 2 2 2" xfId="47679" xr:uid="{14C4FFF2-7FF2-48F1-B8D3-BA6DD907F083}"/>
    <cellStyle name="Comma 8 2 2 2 3 2 2 3" xfId="35051" xr:uid="{B60EDD58-2488-41FA-AA35-3DB83D90172E}"/>
    <cellStyle name="Comma 8 2 2 2 3 2 3" xfId="22421" xr:uid="{9EF61A83-4164-4B2F-A861-1859B917E21B}"/>
    <cellStyle name="Comma 8 2 2 2 3 2 3 2" xfId="41398" xr:uid="{D2B505B5-E031-45F1-8D77-9776027E462B}"/>
    <cellStyle name="Comma 8 2 2 2 3 2 4" xfId="28758" xr:uid="{01A26C4B-7D12-4294-BBAB-391B2EB6D0D8}"/>
    <cellStyle name="Comma 8 2 2 2 3 3" xfId="5077" xr:uid="{2DE1FE12-6640-4916-A7B7-55CA92B8F75E}"/>
    <cellStyle name="Comma 8 2 2 2 3 3 2" xfId="12442" xr:uid="{3E9D76ED-C619-4275-A4AD-61AE30E24142}"/>
    <cellStyle name="Comma 8 2 2 2 3 3 2 2" xfId="45060" xr:uid="{3EE27557-2A8F-45E0-B627-08E401075F1F}"/>
    <cellStyle name="Comma 8 2 2 2 3 3 2 3" xfId="32432" xr:uid="{D9FF83C8-C875-4820-87D6-B2671962F0F1}"/>
    <cellStyle name="Comma 8 2 2 2 3 3 3" xfId="19802" xr:uid="{E60A18A5-3AED-461C-9348-4615B8A6C9EB}"/>
    <cellStyle name="Comma 8 2 2 2 3 3 3 2" xfId="38779" xr:uid="{4AE7A6B4-36EE-44FD-AAA3-F0E04C27EED0}"/>
    <cellStyle name="Comma 8 2 2 2 3 3 4" xfId="26139" xr:uid="{E09E386D-8DCC-4989-B87A-40E5626B9CB0}"/>
    <cellStyle name="Comma 8 2 2 2 3 4" xfId="11565" xr:uid="{39385F36-AF78-4B0F-AC3B-767D82E0FC13}"/>
    <cellStyle name="Comma 8 2 2 2 3 4 2" xfId="44182" xr:uid="{71EE9EA8-B936-4F29-81F8-8483D53EFCD9}"/>
    <cellStyle name="Comma 8 2 2 2 3 4 3" xfId="31554" xr:uid="{19A1396A-353E-4FA1-B93C-500FA342ADBE}"/>
    <cellStyle name="Comma 8 2 2 2 3 5" xfId="18925" xr:uid="{8B2BA400-0A82-4336-807E-AAEA83C87255}"/>
    <cellStyle name="Comma 8 2 2 2 3 5 2" xfId="37901" xr:uid="{6A15854F-3E8A-4D1B-B105-5731616241B1}"/>
    <cellStyle name="Comma 8 2 2 2 3 6" xfId="25261" xr:uid="{95331B31-B596-4F38-A4E1-EB835B8AC8D8}"/>
    <cellStyle name="Comma 8 2 2 2 4" xfId="3349" xr:uid="{8ED0DE2E-BAA5-4B8C-AAFA-1DBEBCA5D5C6}"/>
    <cellStyle name="Comma 8 2 2 2 4 2" xfId="6846" xr:uid="{98D965B0-C40D-4811-9147-13C5EEDACEAB}"/>
    <cellStyle name="Comma 8 2 2 2 4 2 2" xfId="14211" xr:uid="{E579D706-EFBB-4DA0-9FA5-833FD64CED3E}"/>
    <cellStyle name="Comma 8 2 2 2 4 2 2 2" xfId="46829" xr:uid="{EE0B1D59-06EB-46FC-95C8-E28AFA75B593}"/>
    <cellStyle name="Comma 8 2 2 2 4 2 2 3" xfId="34201" xr:uid="{30AB0BC2-78B0-46C9-B3BA-509BF75B31FC}"/>
    <cellStyle name="Comma 8 2 2 2 4 2 3" xfId="21571" xr:uid="{6EBCA37C-D068-4837-B9A1-C3D5888EED65}"/>
    <cellStyle name="Comma 8 2 2 2 4 2 3 2" xfId="40548" xr:uid="{1BC2D3B5-FDE6-4442-89E0-BFB97FDD0C6B}"/>
    <cellStyle name="Comma 8 2 2 2 4 2 4" xfId="27908" xr:uid="{7DE54FCA-7EBC-4BB1-82F8-450033B1E549}"/>
    <cellStyle name="Comma 8 2 2 2 4 3" xfId="10715" xr:uid="{79E65E9A-B9AD-42D9-ABBD-2CA644DDAA96}"/>
    <cellStyle name="Comma 8 2 2 2 4 3 2" xfId="43332" xr:uid="{F0BC8C98-1865-4324-821A-7ACB3F71377F}"/>
    <cellStyle name="Comma 8 2 2 2 4 3 3" xfId="30704" xr:uid="{173A5726-AA72-4381-A7F9-8EE235D6AC85}"/>
    <cellStyle name="Comma 8 2 2 2 4 4" xfId="18075" xr:uid="{3142D1C8-9DD3-4E70-978D-9F348443429E}"/>
    <cellStyle name="Comma 8 2 2 2 4 4 2" xfId="37051" xr:uid="{0E997C24-B885-4424-BD1E-A0CE089AD404}"/>
    <cellStyle name="Comma 8 2 2 2 4 5" xfId="24411" xr:uid="{B08F3C76-3EF7-45C6-A57A-689A0BEBD970}"/>
    <cellStyle name="Comma 8 2 2 2 5" xfId="5962" xr:uid="{B8D4D233-1FA9-454E-8327-BC9AD9A18490}"/>
    <cellStyle name="Comma 8 2 2 2 5 2" xfId="13327" xr:uid="{0BBE84C7-20DE-47FD-BD23-F6D09C2B6A50}"/>
    <cellStyle name="Comma 8 2 2 2 5 2 2" xfId="45945" xr:uid="{DCA610BF-B78C-41CB-84F8-BDCAC023341C}"/>
    <cellStyle name="Comma 8 2 2 2 5 2 3" xfId="33317" xr:uid="{F3534F8E-5476-4B99-8CC2-9E064CA7855F}"/>
    <cellStyle name="Comma 8 2 2 2 5 3" xfId="20687" xr:uid="{B5FF56E5-8FBB-46A3-9AE4-972418D55592}"/>
    <cellStyle name="Comma 8 2 2 2 5 3 2" xfId="39664" xr:uid="{F8EA4BD8-C60F-4F0E-AB18-C68511676353}"/>
    <cellStyle name="Comma 8 2 2 2 5 4" xfId="27024" xr:uid="{FE16AFD5-75DF-46C5-BEB2-E39E0EA171A4}"/>
    <cellStyle name="Comma 8 2 2 2 6" xfId="9835" xr:uid="{843E95BB-8682-48D9-8A8C-A961A4D32E71}"/>
    <cellStyle name="Comma 8 2 2 2 6 2" xfId="42448" xr:uid="{111AB3C1-DEC8-4D69-ABF4-88C97C11C0B1}"/>
    <cellStyle name="Comma 8 2 2 2 6 3" xfId="29820" xr:uid="{00D41323-6A60-4F74-948A-0A6F3EA8AA6A}"/>
    <cellStyle name="Comma 8 2 2 2 7" xfId="17195" xr:uid="{9D7F6886-17F1-481C-AB63-42EC01BCC8D8}"/>
    <cellStyle name="Comma 8 2 2 2 7 2" xfId="36135" xr:uid="{7B0EDEE3-6B94-443A-AACE-5983B87F6CD6}"/>
    <cellStyle name="Comma 8 2 2 2 8" xfId="23523" xr:uid="{69B7AD85-F732-45B4-8D3C-BBD9B90F8251}"/>
    <cellStyle name="Comma 8 2 2 3" xfId="2752" xr:uid="{9D5FF2DA-BE37-4A33-AEE5-7D227427EB8F}"/>
    <cellStyle name="Comma 8 2 2 3 2" xfId="4484" xr:uid="{681736B9-FD15-4C08-92C5-0A4A925245A9}"/>
    <cellStyle name="Comma 8 2 2 3 2 2" xfId="7982" xr:uid="{82EFCF16-D0DB-456B-B221-F537FB388E74}"/>
    <cellStyle name="Comma 8 2 2 3 2 2 2" xfId="15347" xr:uid="{526B659F-8893-4F5F-A035-D6CD3CC67983}"/>
    <cellStyle name="Comma 8 2 2 3 2 2 2 2" xfId="47965" xr:uid="{5C0333CF-3F0B-47FE-AA01-E9FD1A78014F}"/>
    <cellStyle name="Comma 8 2 2 3 2 2 2 3" xfId="35337" xr:uid="{74F5746F-4275-473C-8BC8-132E75549F32}"/>
    <cellStyle name="Comma 8 2 2 3 2 2 3" xfId="22707" xr:uid="{7B76CBDA-B819-4D3C-B3CB-CA0ABD208122}"/>
    <cellStyle name="Comma 8 2 2 3 2 2 3 2" xfId="41684" xr:uid="{22EE25DB-7CAD-42E1-A6E7-FB2E49E3B3AB}"/>
    <cellStyle name="Comma 8 2 2 3 2 2 4" xfId="29044" xr:uid="{ACF31A4F-7A0B-4110-8666-2C9A0C0D6D90}"/>
    <cellStyle name="Comma 8 2 2 3 2 3" xfId="5364" xr:uid="{794622BB-E673-4B55-A839-37D14B134396}"/>
    <cellStyle name="Comma 8 2 2 3 2 3 2" xfId="12729" xr:uid="{6E4AE210-0274-4D2F-96EE-B2EC2C5B64D8}"/>
    <cellStyle name="Comma 8 2 2 3 2 3 2 2" xfId="45347" xr:uid="{3E0CB086-E9ED-48B0-9374-4F98345C8745}"/>
    <cellStyle name="Comma 8 2 2 3 2 3 2 3" xfId="32719" xr:uid="{8366D1C3-28C5-4FE0-8FAE-5E50422AB61D}"/>
    <cellStyle name="Comma 8 2 2 3 2 3 3" xfId="20089" xr:uid="{A9F9B0FF-9A5B-4C14-8A82-5E1D7567AB19}"/>
    <cellStyle name="Comma 8 2 2 3 2 3 3 2" xfId="39066" xr:uid="{BDEAF4BF-D9E7-447E-B225-29322284AAAA}"/>
    <cellStyle name="Comma 8 2 2 3 2 3 4" xfId="26426" xr:uid="{5B1941C4-CE46-4B95-8AD4-21E9E992AAEE}"/>
    <cellStyle name="Comma 8 2 2 3 2 4" xfId="11850" xr:uid="{2E0C28BB-CD53-4851-B539-EA1421FFA863}"/>
    <cellStyle name="Comma 8 2 2 3 2 4 2" xfId="44468" xr:uid="{545DD378-D6BD-403C-A794-0D5CA79BCF75}"/>
    <cellStyle name="Comma 8 2 2 3 2 4 3" xfId="31840" xr:uid="{EA80392B-01F8-4686-A3AA-7374CD6C3FDF}"/>
    <cellStyle name="Comma 8 2 2 3 2 5" xfId="19210" xr:uid="{97B1D41A-FB6A-488B-8302-57C959EE08D4}"/>
    <cellStyle name="Comma 8 2 2 3 2 5 2" xfId="38187" xr:uid="{5EC99C22-1AEF-45D5-9E90-5C8719F7F415}"/>
    <cellStyle name="Comma 8 2 2 3 2 6" xfId="25547" xr:uid="{484C0516-5930-4605-81CA-C162D12BC8B3}"/>
    <cellStyle name="Comma 8 2 2 3 3" xfId="3629" xr:uid="{AF189144-C809-4632-AC84-E8EAE6630209}"/>
    <cellStyle name="Comma 8 2 2 3 3 2" xfId="7126" xr:uid="{00CFBD91-1FBC-4DE6-A4DC-97FF727C324F}"/>
    <cellStyle name="Comma 8 2 2 3 3 2 2" xfId="14491" xr:uid="{DFF657E9-24D6-4C5B-91F7-28E1433FDED1}"/>
    <cellStyle name="Comma 8 2 2 3 3 2 2 2" xfId="47109" xr:uid="{13402E86-72D4-4138-9BA6-97916CBCD103}"/>
    <cellStyle name="Comma 8 2 2 3 3 2 2 3" xfId="34481" xr:uid="{E5818816-92C3-42F0-98D6-CCCB73098E07}"/>
    <cellStyle name="Comma 8 2 2 3 3 2 3" xfId="21851" xr:uid="{71E0D161-D376-41BA-8CD9-5AA5DF362049}"/>
    <cellStyle name="Comma 8 2 2 3 3 2 3 2" xfId="40828" xr:uid="{8938AA15-F846-4821-A7E8-BF26B8AEFD28}"/>
    <cellStyle name="Comma 8 2 2 3 3 2 4" xfId="28188" xr:uid="{3429AF9B-C3EC-4271-8995-62FDCDE7FDD2}"/>
    <cellStyle name="Comma 8 2 2 3 3 3" xfId="10995" xr:uid="{C8184935-6D4C-4CF6-AC78-2B413D853842}"/>
    <cellStyle name="Comma 8 2 2 3 3 3 2" xfId="43612" xr:uid="{F4ED16C9-EADC-45D0-9E65-96133485A40B}"/>
    <cellStyle name="Comma 8 2 2 3 3 3 3" xfId="30984" xr:uid="{D875AFC9-CFCC-4FB7-AC59-E043916B7B52}"/>
    <cellStyle name="Comma 8 2 2 3 3 4" xfId="18355" xr:uid="{B241A570-F226-43B2-B57C-91004105B3E7}"/>
    <cellStyle name="Comma 8 2 2 3 3 4 2" xfId="37331" xr:uid="{49E0479C-3C85-4C28-AB75-D6F4662FB65E}"/>
    <cellStyle name="Comma 8 2 2 3 3 5" xfId="24691" xr:uid="{D8C1C968-24BF-4A42-B5E0-1514AF2E57BB}"/>
    <cellStyle name="Comma 8 2 2 3 4" xfId="6249" xr:uid="{F131D484-5C2E-4B4C-9905-ED4BCB3DC48F}"/>
    <cellStyle name="Comma 8 2 2 3 4 2" xfId="13614" xr:uid="{C36EB739-95C3-4201-829B-4ECFD68697E8}"/>
    <cellStyle name="Comma 8 2 2 3 4 2 2" xfId="46232" xr:uid="{E70C3D12-FC9E-4691-8D5B-8416B96C768E}"/>
    <cellStyle name="Comma 8 2 2 3 4 2 3" xfId="33604" xr:uid="{4E40E98A-102C-469B-90B9-FD393AACB612}"/>
    <cellStyle name="Comma 8 2 2 3 4 3" xfId="20974" xr:uid="{E78A9337-82FE-4D5E-A63E-2FCF399FEAEC}"/>
    <cellStyle name="Comma 8 2 2 3 4 3 2" xfId="39951" xr:uid="{ACD84884-056A-4269-A7CB-304DDD8E4B2F}"/>
    <cellStyle name="Comma 8 2 2 3 4 4" xfId="27311" xr:uid="{3C9EFA2C-927B-46EE-B669-6F4C39D8F873}"/>
    <cellStyle name="Comma 8 2 2 3 5" xfId="10120" xr:uid="{527BCFB9-5E73-4084-9602-AFAFB7455C3B}"/>
    <cellStyle name="Comma 8 2 2 3 5 2" xfId="42735" xr:uid="{38215471-4EB1-4C35-9A99-DC12EC96834A}"/>
    <cellStyle name="Comma 8 2 2 3 5 3" xfId="30107" xr:uid="{C8C20000-A6D0-42B5-9A17-7CF460908C0F}"/>
    <cellStyle name="Comma 8 2 2 3 6" xfId="17480" xr:uid="{1D2CDD44-CE06-4AD0-9981-56C8729BA42E}"/>
    <cellStyle name="Comma 8 2 2 3 6 2" xfId="36454" xr:uid="{B165307A-95E3-4563-8390-8CD21D136A45}"/>
    <cellStyle name="Comma 8 2 2 3 7" xfId="23814" xr:uid="{84154C7F-D0B1-473B-B10A-CAD65A00570B}"/>
    <cellStyle name="Comma 8 2 2 4" xfId="4044" xr:uid="{620C0847-9894-4048-A68E-405B1B89057F}"/>
    <cellStyle name="Comma 8 2 2 4 2" xfId="7541" xr:uid="{B9129CFB-704F-4AB7-BA6B-42A9DFBD36A5}"/>
    <cellStyle name="Comma 8 2 2 4 2 2" xfId="14906" xr:uid="{688A8EB1-7292-49AC-809D-8D24A133E51E}"/>
    <cellStyle name="Comma 8 2 2 4 2 2 2" xfId="47524" xr:uid="{28CD5C67-895B-4834-8D64-49F09FFE13CC}"/>
    <cellStyle name="Comma 8 2 2 4 2 2 3" xfId="34896" xr:uid="{2894A0E1-B037-4288-B348-482E8589604A}"/>
    <cellStyle name="Comma 8 2 2 4 2 3" xfId="22266" xr:uid="{0A8099FD-83C0-4115-98E5-C56B6474A513}"/>
    <cellStyle name="Comma 8 2 2 4 2 3 2" xfId="41243" xr:uid="{A4E56C4E-DC40-4876-9865-A8B7D72EBACE}"/>
    <cellStyle name="Comma 8 2 2 4 2 4" xfId="28603" xr:uid="{852A0B9E-2090-4AF7-8482-EB60A6237746}"/>
    <cellStyle name="Comma 8 2 2 4 3" xfId="4922" xr:uid="{82A9D8E4-288F-4E12-85C5-B91E2A3EAA04}"/>
    <cellStyle name="Comma 8 2 2 4 3 2" xfId="12287" xr:uid="{4DC797E4-CBD4-4277-86C9-74C91CD3ADDC}"/>
    <cellStyle name="Comma 8 2 2 4 3 2 2" xfId="44905" xr:uid="{C03C86D1-AC5F-472F-80E2-07B75C88498D}"/>
    <cellStyle name="Comma 8 2 2 4 3 2 3" xfId="32277" xr:uid="{4CB274C5-56F1-48E5-985D-2861AB5727B2}"/>
    <cellStyle name="Comma 8 2 2 4 3 3" xfId="19647" xr:uid="{63C16FB8-E37C-4EA0-B60F-0E3CD829DCE3}"/>
    <cellStyle name="Comma 8 2 2 4 3 3 2" xfId="38624" xr:uid="{D64EA414-5B78-419D-9FB8-6F56A5C95A9C}"/>
    <cellStyle name="Comma 8 2 2 4 3 4" xfId="25984" xr:uid="{6C6E2B32-49C1-461A-8D14-4899FC0A0C44}"/>
    <cellStyle name="Comma 8 2 2 4 4" xfId="11410" xr:uid="{04DA41B6-3CDA-414A-B4CD-D1F1E771036D}"/>
    <cellStyle name="Comma 8 2 2 4 4 2" xfId="44027" xr:uid="{74FA861B-0798-4B7F-854A-16C1B321EC9E}"/>
    <cellStyle name="Comma 8 2 2 4 4 3" xfId="31399" xr:uid="{C4C75C4E-0F71-4149-A504-AE5610977D06}"/>
    <cellStyle name="Comma 8 2 2 4 5" xfId="18770" xr:uid="{03312B35-B172-4874-B89D-03DDDD8FD86F}"/>
    <cellStyle name="Comma 8 2 2 4 5 2" xfId="37746" xr:uid="{68B8E34A-32AB-4C9A-B084-D551920F3546}"/>
    <cellStyle name="Comma 8 2 2 4 6" xfId="25106" xr:uid="{D26B2578-9E99-474F-9C2D-9F08ECA53804}"/>
    <cellStyle name="Comma 8 2 2 5" xfId="3194" xr:uid="{FE6B5D04-BB4B-4BFA-AFA2-62890951CF6F}"/>
    <cellStyle name="Comma 8 2 2 5 2" xfId="6691" xr:uid="{473BC756-6E89-4878-B9F5-B102D9E9F70C}"/>
    <cellStyle name="Comma 8 2 2 5 2 2" xfId="14056" xr:uid="{E1B728FF-176E-4041-B645-85C8521DDE8C}"/>
    <cellStyle name="Comma 8 2 2 5 2 2 2" xfId="46674" xr:uid="{49E53E74-3B2C-4D0F-B6E8-C8A76990848E}"/>
    <cellStyle name="Comma 8 2 2 5 2 2 3" xfId="34046" xr:uid="{D223E01D-73DC-40CD-B62E-1857AAC3EF99}"/>
    <cellStyle name="Comma 8 2 2 5 2 3" xfId="21416" xr:uid="{BD779F25-42CE-48A8-9217-EE1B4B2F8BBE}"/>
    <cellStyle name="Comma 8 2 2 5 2 3 2" xfId="40393" xr:uid="{34AC1159-9368-4EC2-AA22-3D9B9063A2A5}"/>
    <cellStyle name="Comma 8 2 2 5 2 4" xfId="27753" xr:uid="{BEE6BFED-D97C-48DC-95F8-CF73A4DD738E}"/>
    <cellStyle name="Comma 8 2 2 5 3" xfId="10560" xr:uid="{84D0E4FD-89DD-4D0A-8B9D-E7F51D5EA73C}"/>
    <cellStyle name="Comma 8 2 2 5 3 2" xfId="43177" xr:uid="{FB80E12F-E75F-4803-8E39-7EBA0C2A23CA}"/>
    <cellStyle name="Comma 8 2 2 5 3 3" xfId="30549" xr:uid="{313B1BB5-A99E-4DF4-B039-70C0E1782459}"/>
    <cellStyle name="Comma 8 2 2 5 4" xfId="17920" xr:uid="{5869B226-4533-44D8-9C71-C2C95ECA95FC}"/>
    <cellStyle name="Comma 8 2 2 5 4 2" xfId="36896" xr:uid="{FA64E08D-3E53-4723-8FF0-A38CC88CBCFD}"/>
    <cellStyle name="Comma 8 2 2 5 5" xfId="24256" xr:uid="{D142747B-576D-46B1-BEFC-2B887F352A0B}"/>
    <cellStyle name="Comma 8 2 2 6" xfId="5807" xr:uid="{B79F6F47-1F6A-4BFD-95DD-1CA6BB6C8A0E}"/>
    <cellStyle name="Comma 8 2 2 6 2" xfId="13172" xr:uid="{09A92BF3-6F72-4A09-9E51-B524A049E089}"/>
    <cellStyle name="Comma 8 2 2 6 2 2" xfId="45790" xr:uid="{D9A89A9C-B2F1-4C49-A81F-177C6ACE624B}"/>
    <cellStyle name="Comma 8 2 2 6 2 3" xfId="33162" xr:uid="{C8DE843F-F4C3-4C09-806C-763B481C862D}"/>
    <cellStyle name="Comma 8 2 2 6 3" xfId="20532" xr:uid="{D80B7090-BC14-4E89-9934-0286281F8C10}"/>
    <cellStyle name="Comma 8 2 2 6 3 2" xfId="39509" xr:uid="{639F42B8-C2A9-43FF-913A-0879501F1FDE}"/>
    <cellStyle name="Comma 8 2 2 6 4" xfId="26869" xr:uid="{FAF5AA15-7778-460C-BA27-0B5E7B79F13C}"/>
    <cellStyle name="Comma 8 2 2 7" xfId="2255" xr:uid="{92523339-DDFE-4326-9C88-D5D3CA255C8B}"/>
    <cellStyle name="Comma 8 2 2 7 2" xfId="9680" xr:uid="{C7337260-4B28-4A64-BA50-A08AEDE5431A}"/>
    <cellStyle name="Comma 8 2 2 7 2 2" xfId="42293" xr:uid="{F88E2759-0A14-4AE9-B65F-90A036C03499}"/>
    <cellStyle name="Comma 8 2 2 7 3" xfId="17040" xr:uid="{58CCFF08-CF50-4A41-8B23-71C4B217DBA2}"/>
    <cellStyle name="Comma 8 2 2 7 4" xfId="29665" xr:uid="{8A2699B2-C2D5-4521-8691-59ACA97C03C2}"/>
    <cellStyle name="Comma 8 2 2 8" xfId="8981" xr:uid="{EC0C6FAD-756E-4109-8FE5-0877246291FE}"/>
    <cellStyle name="Comma 8 2 2 8 2" xfId="35980" xr:uid="{5BEBA160-92C5-45FA-BB03-6A25C2ECA167}"/>
    <cellStyle name="Comma 8 2 2 9" xfId="16341" xr:uid="{B1F88D50-BCE4-43E9-ABE6-8935E2B951DB}"/>
    <cellStyle name="Comma 8 2 3" xfId="858" xr:uid="{EE650942-4220-4296-BDAF-78B6E0B669A3}"/>
    <cellStyle name="Comma 8 2 3 2" xfId="2831" xr:uid="{35EC324E-9A03-4241-ABFE-A706A369F7ED}"/>
    <cellStyle name="Comma 8 2 3 2 2" xfId="4563" xr:uid="{33E842E2-D9E3-4813-B03F-20307086A875}"/>
    <cellStyle name="Comma 8 2 3 2 2 2" xfId="8061" xr:uid="{717B7B52-CC96-4FC8-9AD4-626AF9D4948B}"/>
    <cellStyle name="Comma 8 2 3 2 2 2 2" xfId="15426" xr:uid="{94D12369-0A0F-49B3-85C9-D1C1C8D2DE38}"/>
    <cellStyle name="Comma 8 2 3 2 2 2 2 2" xfId="48044" xr:uid="{FAC9F12D-1BBC-4DD2-B0E3-414B2A444C32}"/>
    <cellStyle name="Comma 8 2 3 2 2 2 2 3" xfId="35416" xr:uid="{FE23AF0E-7970-410C-B559-2B8EDF838F4D}"/>
    <cellStyle name="Comma 8 2 3 2 2 2 3" xfId="22786" xr:uid="{14A96742-09B4-43C5-969D-160614814B63}"/>
    <cellStyle name="Comma 8 2 3 2 2 2 3 2" xfId="41763" xr:uid="{EE27BEA9-D08A-42F7-A277-BEB0032BFE6F}"/>
    <cellStyle name="Comma 8 2 3 2 2 2 4" xfId="29123" xr:uid="{03AEB844-5502-4B97-9437-CCCD7FB9D9FF}"/>
    <cellStyle name="Comma 8 2 3 2 2 3" xfId="5443" xr:uid="{5153D93C-DBBB-4090-A08D-39FFD169C793}"/>
    <cellStyle name="Comma 8 2 3 2 2 3 2" xfId="12808" xr:uid="{25FD79CD-1EBE-4056-825C-71D8363FCB18}"/>
    <cellStyle name="Comma 8 2 3 2 2 3 2 2" xfId="45426" xr:uid="{15D1BD55-2C64-4861-A9BB-621BF19F77BA}"/>
    <cellStyle name="Comma 8 2 3 2 2 3 2 3" xfId="32798" xr:uid="{EF37270E-99D0-4A85-8D9E-E2ED87175626}"/>
    <cellStyle name="Comma 8 2 3 2 2 3 3" xfId="20168" xr:uid="{896AEB71-12C7-4927-BC1B-0954F2178C4A}"/>
    <cellStyle name="Comma 8 2 3 2 2 3 3 2" xfId="39145" xr:uid="{767CFB49-39C3-42FE-BBE1-88ACF8B86DA3}"/>
    <cellStyle name="Comma 8 2 3 2 2 3 4" xfId="26505" xr:uid="{1E75A865-BA78-4981-BC24-92F146C49E7B}"/>
    <cellStyle name="Comma 8 2 3 2 2 4" xfId="11929" xr:uid="{229C2C7C-D0B2-4325-AD54-A7E004091951}"/>
    <cellStyle name="Comma 8 2 3 2 2 4 2" xfId="44547" xr:uid="{085854E7-0A6F-4305-8D4A-D9EB8197C2EA}"/>
    <cellStyle name="Comma 8 2 3 2 2 4 3" xfId="31919" xr:uid="{691CDC93-CFC4-4A6B-90C1-B64803C82D29}"/>
    <cellStyle name="Comma 8 2 3 2 2 5" xfId="19289" xr:uid="{90A09884-2DB5-4489-BB8F-A0985B81B693}"/>
    <cellStyle name="Comma 8 2 3 2 2 5 2" xfId="38266" xr:uid="{B462E680-18D1-4EB3-B07F-F63DB9693A6F}"/>
    <cellStyle name="Comma 8 2 3 2 2 6" xfId="25626" xr:uid="{FAE13C96-FFDE-412E-9D38-83DDC084F64D}"/>
    <cellStyle name="Comma 8 2 3 2 3" xfId="3707" xr:uid="{FA4A373D-20DC-4A3F-B642-5CBF768848A6}"/>
    <cellStyle name="Comma 8 2 3 2 3 2" xfId="7204" xr:uid="{98780B6D-5F49-4E5D-9CDB-F395E98DF2A0}"/>
    <cellStyle name="Comma 8 2 3 2 3 2 2" xfId="14569" xr:uid="{131E2E26-05AB-43D9-BEF7-CAEE89D4A686}"/>
    <cellStyle name="Comma 8 2 3 2 3 2 2 2" xfId="47187" xr:uid="{3E62475A-EB0E-44A0-AFD6-48DF98B085AD}"/>
    <cellStyle name="Comma 8 2 3 2 3 2 2 3" xfId="34559" xr:uid="{65BA2067-C082-4C7A-9936-6C3B5031FB20}"/>
    <cellStyle name="Comma 8 2 3 2 3 2 3" xfId="21929" xr:uid="{7EC53A53-6D44-4EE0-A777-B91FECE7B777}"/>
    <cellStyle name="Comma 8 2 3 2 3 2 3 2" xfId="40906" xr:uid="{B66E7574-A72C-4AA9-8CD4-8CA9634DD190}"/>
    <cellStyle name="Comma 8 2 3 2 3 2 4" xfId="28266" xr:uid="{BF62AA74-3628-4238-92B3-678BB8D16627}"/>
    <cellStyle name="Comma 8 2 3 2 3 3" xfId="11073" xr:uid="{223F939C-5E4D-47DD-8818-14E530FF6FC6}"/>
    <cellStyle name="Comma 8 2 3 2 3 3 2" xfId="43690" xr:uid="{7F3EFC03-FB3C-487D-8410-14C7C146F84E}"/>
    <cellStyle name="Comma 8 2 3 2 3 3 3" xfId="31062" xr:uid="{BCF569D7-29CE-4948-AC0A-04B735089176}"/>
    <cellStyle name="Comma 8 2 3 2 3 4" xfId="18433" xr:uid="{EF214F73-9F1D-4603-B99E-505359EF4A90}"/>
    <cellStyle name="Comma 8 2 3 2 3 4 2" xfId="37409" xr:uid="{461C5594-726A-44C9-985B-4E31F5BD5012}"/>
    <cellStyle name="Comma 8 2 3 2 3 5" xfId="24769" xr:uid="{37F9C95E-DAC9-490B-8388-0E7D34B36743}"/>
    <cellStyle name="Comma 8 2 3 2 4" xfId="6328" xr:uid="{A61EC9D1-7EC4-478C-B34F-B7F758F49F4D}"/>
    <cellStyle name="Comma 8 2 3 2 4 2" xfId="13693" xr:uid="{40062590-B98C-4E2D-B775-362EFDD1F31B}"/>
    <cellStyle name="Comma 8 2 3 2 4 2 2" xfId="46311" xr:uid="{6D024F81-80EF-47DD-A23D-A6DE24C30258}"/>
    <cellStyle name="Comma 8 2 3 2 4 2 3" xfId="33683" xr:uid="{8676FD1F-3685-4EA3-BAF7-7DB8CE50C7A4}"/>
    <cellStyle name="Comma 8 2 3 2 4 3" xfId="21053" xr:uid="{708F0C89-0F55-4709-93FF-E6C0CFC97FE1}"/>
    <cellStyle name="Comma 8 2 3 2 4 3 2" xfId="40030" xr:uid="{0A71274A-E7D9-4EBF-8E0C-E75EDD72C724}"/>
    <cellStyle name="Comma 8 2 3 2 4 4" xfId="27390" xr:uid="{E3BCA8F2-8005-4AFF-9176-32902A6759BC}"/>
    <cellStyle name="Comma 8 2 3 2 5" xfId="10199" xr:uid="{4070C58D-2829-4857-90DB-742BE1D63EA0}"/>
    <cellStyle name="Comma 8 2 3 2 5 2" xfId="42814" xr:uid="{E20F8E6D-2BCA-44ED-8EBA-7033F549B46E}"/>
    <cellStyle name="Comma 8 2 3 2 5 3" xfId="30186" xr:uid="{3997CE50-9E47-425E-938C-7C00DC9F477B}"/>
    <cellStyle name="Comma 8 2 3 2 6" xfId="17559" xr:uid="{83E40840-C096-44DA-B30D-66EF05B3FF43}"/>
    <cellStyle name="Comma 8 2 3 2 6 2" xfId="36533" xr:uid="{BF18F164-EB03-4194-8A7B-BACF23F0BCF0}"/>
    <cellStyle name="Comma 8 2 3 2 7" xfId="23893" xr:uid="{50BE82F9-0A41-48B8-871F-DF3DC09DBFA2}"/>
    <cellStyle name="Comma 8 2 3 3" xfId="4123" xr:uid="{26085C14-F6E1-4C21-8162-3180B5266E82}"/>
    <cellStyle name="Comma 8 2 3 3 2" xfId="7620" xr:uid="{0EAFBAEA-44F8-4AC6-AF6A-65099D38348B}"/>
    <cellStyle name="Comma 8 2 3 3 2 2" xfId="14985" xr:uid="{81B6A321-AAF2-4C1D-9D59-4BEF16728CD0}"/>
    <cellStyle name="Comma 8 2 3 3 2 2 2" xfId="47603" xr:uid="{458841F5-4AED-452D-AED3-BB578622F779}"/>
    <cellStyle name="Comma 8 2 3 3 2 2 3" xfId="34975" xr:uid="{44C66E74-A725-45FB-8560-C028CB808F23}"/>
    <cellStyle name="Comma 8 2 3 3 2 3" xfId="22345" xr:uid="{A32CFA70-3CAE-464E-9C1D-5E54F44012C0}"/>
    <cellStyle name="Comma 8 2 3 3 2 3 2" xfId="41322" xr:uid="{A34A000E-9349-476C-A8BC-402BE751E7F3}"/>
    <cellStyle name="Comma 8 2 3 3 2 4" xfId="28682" xr:uid="{28BF05A2-4540-4A8B-8D0B-FEEB694D08B9}"/>
    <cellStyle name="Comma 8 2 3 3 3" xfId="5001" xr:uid="{50655E1C-8996-455B-995D-B0B2143D34DD}"/>
    <cellStyle name="Comma 8 2 3 3 3 2" xfId="12366" xr:uid="{FC41FA80-0184-4C04-A3A4-9C96328F0F4C}"/>
    <cellStyle name="Comma 8 2 3 3 3 2 2" xfId="44984" xr:uid="{F5551B2E-46C1-4057-BD07-963FD443523B}"/>
    <cellStyle name="Comma 8 2 3 3 3 2 3" xfId="32356" xr:uid="{B4E297AA-724F-4DFC-B789-33F44ECCBFE4}"/>
    <cellStyle name="Comma 8 2 3 3 3 3" xfId="19726" xr:uid="{0965BF4B-8AFC-43E5-B959-E4260F7C1EF1}"/>
    <cellStyle name="Comma 8 2 3 3 3 3 2" xfId="38703" xr:uid="{F3470218-3EF7-4DA1-A0D7-5364CCD8F6F7}"/>
    <cellStyle name="Comma 8 2 3 3 3 4" xfId="26063" xr:uid="{AF2AD992-32C5-4223-AC87-D8D8505A8C6A}"/>
    <cellStyle name="Comma 8 2 3 3 4" xfId="11489" xr:uid="{ED7DDB79-BECA-45A4-9677-AABD227BFA48}"/>
    <cellStyle name="Comma 8 2 3 3 4 2" xfId="44106" xr:uid="{0F5F4975-DCDE-46C2-8DD3-13AA0AD05AE7}"/>
    <cellStyle name="Comma 8 2 3 3 4 3" xfId="31478" xr:uid="{7148BEE4-2C82-4181-9247-8D8D105E86E4}"/>
    <cellStyle name="Comma 8 2 3 3 5" xfId="18849" xr:uid="{0ED8DB49-1EE5-4779-BA37-1509316023D7}"/>
    <cellStyle name="Comma 8 2 3 3 5 2" xfId="37825" xr:uid="{002BC746-E41B-412F-8805-9FFB49272935}"/>
    <cellStyle name="Comma 8 2 3 3 6" xfId="25185" xr:uid="{529C120E-05BC-45C2-9843-AEF1F66EB77A}"/>
    <cellStyle name="Comma 8 2 3 4" xfId="3273" xr:uid="{22F39AC5-C5FC-436E-94FC-AB3911C0E608}"/>
    <cellStyle name="Comma 8 2 3 4 2" xfId="6770" xr:uid="{3B94B674-6C65-4EBB-80F5-76A3657CC540}"/>
    <cellStyle name="Comma 8 2 3 4 2 2" xfId="14135" xr:uid="{414586C4-0995-47A2-A231-673319BF0AFB}"/>
    <cellStyle name="Comma 8 2 3 4 2 2 2" xfId="46753" xr:uid="{912CA3AF-CAA7-4E4F-B17C-E004E54D81C0}"/>
    <cellStyle name="Comma 8 2 3 4 2 2 3" xfId="34125" xr:uid="{05C18A17-7ADF-4BDA-AC6F-0FC5C8A282D5}"/>
    <cellStyle name="Comma 8 2 3 4 2 3" xfId="21495" xr:uid="{8B676F50-6C5B-4061-95D4-7D14E832AA99}"/>
    <cellStyle name="Comma 8 2 3 4 2 3 2" xfId="40472" xr:uid="{A5BC3D19-7184-4570-B3B5-CC11C6910E88}"/>
    <cellStyle name="Comma 8 2 3 4 2 4" xfId="27832" xr:uid="{0464079A-3910-4A69-A843-C9FE4F4FC10E}"/>
    <cellStyle name="Comma 8 2 3 4 3" xfId="10639" xr:uid="{B6203EB1-0B61-47CC-B7F9-8CD5B92C48E8}"/>
    <cellStyle name="Comma 8 2 3 4 3 2" xfId="43256" xr:uid="{6FEDBB70-13C8-4BDD-B1E4-D7DE756B20E3}"/>
    <cellStyle name="Comma 8 2 3 4 3 3" xfId="30628" xr:uid="{3F1918FC-ECCE-4B40-B30E-C866B4B0C852}"/>
    <cellStyle name="Comma 8 2 3 4 4" xfId="17999" xr:uid="{DACCAB9B-2FDD-43DF-99F2-2F19E7880CC9}"/>
    <cellStyle name="Comma 8 2 3 4 4 2" xfId="36975" xr:uid="{95F095C3-686D-48EF-AAAB-EEE86F3E1185}"/>
    <cellStyle name="Comma 8 2 3 4 5" xfId="24335" xr:uid="{4BF6717F-0666-4A29-89EE-E7BCA1F2FBAB}"/>
    <cellStyle name="Comma 8 2 3 5" xfId="5886" xr:uid="{62EF0AEB-FDC7-427B-9D85-5C33FC35EC8B}"/>
    <cellStyle name="Comma 8 2 3 5 2" xfId="13251" xr:uid="{AFEA14B7-C2CE-45A8-835B-39A69822E666}"/>
    <cellStyle name="Comma 8 2 3 5 2 2" xfId="45869" xr:uid="{5B0311B5-F269-4190-B864-72F887F9C294}"/>
    <cellStyle name="Comma 8 2 3 5 2 3" xfId="33241" xr:uid="{5FF2C1DE-FA62-4929-BA62-15F5FF8FD900}"/>
    <cellStyle name="Comma 8 2 3 5 3" xfId="20611" xr:uid="{02D3EAB6-ACAE-41DA-8FE9-A3DFF12A050E}"/>
    <cellStyle name="Comma 8 2 3 5 3 2" xfId="39588" xr:uid="{01D45EA8-FA45-4728-B125-2DBF2853E310}"/>
    <cellStyle name="Comma 8 2 3 5 4" xfId="26948" xr:uid="{29075964-0E93-4812-8736-B74CA1AA276D}"/>
    <cellStyle name="Comma 8 2 3 6" xfId="2334" xr:uid="{7F0B9506-10A1-465A-8256-B1062D9BEE4C}"/>
    <cellStyle name="Comma 8 2 3 6 2" xfId="9759" xr:uid="{853B5E52-C6AB-4A8F-B1B7-EA51EF84F103}"/>
    <cellStyle name="Comma 8 2 3 6 2 2" xfId="42372" xr:uid="{82B08463-1442-4E5E-B568-99938E0DF4C9}"/>
    <cellStyle name="Comma 8 2 3 6 3" xfId="17119" xr:uid="{AD6D34B8-549A-427B-AF25-FDFFB0B4F729}"/>
    <cellStyle name="Comma 8 2 3 6 4" xfId="29744" xr:uid="{CA1EBF13-7272-43BC-BD10-51B8700DC059}"/>
    <cellStyle name="Comma 8 2 3 7" xfId="8727" xr:uid="{C37D4A5D-3B70-4C19-9786-FE60BB7EBD3A}"/>
    <cellStyle name="Comma 8 2 3 7 2" xfId="36059" xr:uid="{EF1E68D8-9E16-46E0-8DCD-58D74AD446F3}"/>
    <cellStyle name="Comma 8 2 3 8" xfId="16087" xr:uid="{2086A112-A1C2-439F-9AAE-EF40FD8017E1}"/>
    <cellStyle name="Comma 8 2 3 9" xfId="23447" xr:uid="{EEBF2328-8E77-4F62-8CC1-4AE58B2BE299}"/>
    <cellStyle name="Comma 8 2 4" xfId="1366" xr:uid="{B3B5F43E-8B47-4AD3-AD71-5FB322B5ADC3}"/>
    <cellStyle name="Comma 8 2 4 2" xfId="2676" xr:uid="{755CAEF4-F7CE-4D48-A96C-564CEFECCEE3}"/>
    <cellStyle name="Comma 8 2 4 2 2" xfId="4409" xr:uid="{5FD2720E-C5C6-4A0A-ADEB-4B95B27C8168}"/>
    <cellStyle name="Comma 8 2 4 2 2 2" xfId="7907" xr:uid="{1A206768-3B48-4990-B228-ED01060FD574}"/>
    <cellStyle name="Comma 8 2 4 2 2 2 2" xfId="15272" xr:uid="{57C4E4A5-FDD0-4B4E-93D2-BCE13E3A1D94}"/>
    <cellStyle name="Comma 8 2 4 2 2 2 2 2" xfId="47890" xr:uid="{A57D1674-4DEE-44F0-8A17-5C4326C677A1}"/>
    <cellStyle name="Comma 8 2 4 2 2 2 2 3" xfId="35262" xr:uid="{40FAE7E5-5EEB-4620-A9E9-A8188293D974}"/>
    <cellStyle name="Comma 8 2 4 2 2 2 3" xfId="22632" xr:uid="{4FE21959-15E0-4F98-9D9F-5C5551222275}"/>
    <cellStyle name="Comma 8 2 4 2 2 2 3 2" xfId="41609" xr:uid="{1C4B52A2-5849-4294-894B-A909C3C8FB00}"/>
    <cellStyle name="Comma 8 2 4 2 2 2 4" xfId="28969" xr:uid="{A7EA683B-8852-4C6E-8455-9692E2C455A0}"/>
    <cellStyle name="Comma 8 2 4 2 2 3" xfId="5289" xr:uid="{BE25E783-B5BA-4A76-BB32-E00D7D5A8849}"/>
    <cellStyle name="Comma 8 2 4 2 2 3 2" xfId="12654" xr:uid="{4C112C4B-C03C-40EC-81F2-BFDC4A7AA908}"/>
    <cellStyle name="Comma 8 2 4 2 2 3 2 2" xfId="45272" xr:uid="{22E3453A-8F14-4BBE-BBEA-D27180BE7487}"/>
    <cellStyle name="Comma 8 2 4 2 2 3 2 3" xfId="32644" xr:uid="{4E4DEA32-3E89-4844-8B9B-2F328B0D4DDE}"/>
    <cellStyle name="Comma 8 2 4 2 2 3 3" xfId="20014" xr:uid="{228B3CC9-6F4A-4863-8A27-F9F29B792C93}"/>
    <cellStyle name="Comma 8 2 4 2 2 3 3 2" xfId="38991" xr:uid="{0688F300-683D-4229-AF66-9D9745417D6C}"/>
    <cellStyle name="Comma 8 2 4 2 2 3 4" xfId="26351" xr:uid="{9CEDC18B-0190-4D53-A229-5EE5DA2A39DD}"/>
    <cellStyle name="Comma 8 2 4 2 2 4" xfId="11775" xr:uid="{56682931-CC7E-4705-8A38-71F49E4A257F}"/>
    <cellStyle name="Comma 8 2 4 2 2 4 2" xfId="44393" xr:uid="{E4C0FEB2-D65C-4DC6-8F11-3533AE0789FD}"/>
    <cellStyle name="Comma 8 2 4 2 2 4 3" xfId="31765" xr:uid="{40A97147-D0AE-4D59-BB72-5A7E9AB9D26B}"/>
    <cellStyle name="Comma 8 2 4 2 2 5" xfId="19135" xr:uid="{B2FD85B8-7B92-4505-9758-A93CD97A9E99}"/>
    <cellStyle name="Comma 8 2 4 2 2 5 2" xfId="38112" xr:uid="{FDF4D2A2-BCE1-40EB-A86C-1C0D96F5E35C}"/>
    <cellStyle name="Comma 8 2 4 2 2 6" xfId="25472" xr:uid="{5C1DBD1B-032F-43D2-912D-E5E57EDB728C}"/>
    <cellStyle name="Comma 8 2 4 2 3" xfId="3554" xr:uid="{295F127C-D772-41D8-BF27-2DECDF71961F}"/>
    <cellStyle name="Comma 8 2 4 2 3 2" xfId="7051" xr:uid="{62562EB2-5014-4357-9FF0-B2AC831FD41B}"/>
    <cellStyle name="Comma 8 2 4 2 3 2 2" xfId="14416" xr:uid="{BDB76EEC-B0DA-4044-9CEF-A4F589455EB9}"/>
    <cellStyle name="Comma 8 2 4 2 3 2 2 2" xfId="47034" xr:uid="{B19B89BA-0CF3-44B5-A49D-4D090874AC8B}"/>
    <cellStyle name="Comma 8 2 4 2 3 2 2 3" xfId="34406" xr:uid="{22B4E6E0-97B1-4CEF-BA22-CE12C4AEEBB3}"/>
    <cellStyle name="Comma 8 2 4 2 3 2 3" xfId="21776" xr:uid="{C512B0A6-D8F0-4DED-AEDC-AD16B438400C}"/>
    <cellStyle name="Comma 8 2 4 2 3 2 3 2" xfId="40753" xr:uid="{3B15C623-A704-4D3A-B021-412EF1448E91}"/>
    <cellStyle name="Comma 8 2 4 2 3 2 4" xfId="28113" xr:uid="{68B92CF9-2B74-47EA-B779-809D296CEA7D}"/>
    <cellStyle name="Comma 8 2 4 2 3 3" xfId="10920" xr:uid="{E24E29F3-6F16-408F-AD19-A30210C86B86}"/>
    <cellStyle name="Comma 8 2 4 2 3 3 2" xfId="43537" xr:uid="{AA703A62-298D-4E52-8D97-5E3184D4850C}"/>
    <cellStyle name="Comma 8 2 4 2 3 3 3" xfId="30909" xr:uid="{26054F49-6C77-41D3-867F-90DB7A475F85}"/>
    <cellStyle name="Comma 8 2 4 2 3 4" xfId="18280" xr:uid="{E6F5E017-12C1-4005-B624-1EF988B9AD96}"/>
    <cellStyle name="Comma 8 2 4 2 3 4 2" xfId="37256" xr:uid="{34026469-2A65-471F-84BC-F2619E045ACF}"/>
    <cellStyle name="Comma 8 2 4 2 3 5" xfId="24616" xr:uid="{EECD81D2-81C0-4FC8-8653-D9CBEB67431E}"/>
    <cellStyle name="Comma 8 2 4 2 4" xfId="6174" xr:uid="{CEE9B24D-4B26-4910-8486-E28E37C57ED5}"/>
    <cellStyle name="Comma 8 2 4 2 4 2" xfId="13539" xr:uid="{288DE50A-D2FC-493C-AA33-A89A9FCAFA4E}"/>
    <cellStyle name="Comma 8 2 4 2 4 2 2" xfId="46157" xr:uid="{B9EB56CE-7E76-45B4-91A1-4914B82561EC}"/>
    <cellStyle name="Comma 8 2 4 2 4 2 3" xfId="33529" xr:uid="{B95EE991-CFC8-492B-BD26-5C7F79601B36}"/>
    <cellStyle name="Comma 8 2 4 2 4 3" xfId="20899" xr:uid="{18585643-7675-433D-8157-2469181FB7F5}"/>
    <cellStyle name="Comma 8 2 4 2 4 3 2" xfId="39876" xr:uid="{87601BAD-5618-4883-AE3B-B43ABD665FB1}"/>
    <cellStyle name="Comma 8 2 4 2 4 4" xfId="27236" xr:uid="{2D793326-5599-4066-8FB1-2EEDDB583129}"/>
    <cellStyle name="Comma 8 2 4 2 5" xfId="10045" xr:uid="{6A506870-B915-4248-B30A-6AB6283F0925}"/>
    <cellStyle name="Comma 8 2 4 2 5 2" xfId="42660" xr:uid="{B507BDBB-CF06-42A5-AC7A-BBAF6903E3F7}"/>
    <cellStyle name="Comma 8 2 4 2 5 3" xfId="30032" xr:uid="{740A64A8-3306-47CA-913D-92C9382D6650}"/>
    <cellStyle name="Comma 8 2 4 2 6" xfId="17405" xr:uid="{4AB78892-EB4D-465A-AA06-57E6CED24255}"/>
    <cellStyle name="Comma 8 2 4 2 6 2" xfId="36379" xr:uid="{C2BE4A53-02BB-4D8B-B7D4-98B3C49394D1}"/>
    <cellStyle name="Comma 8 2 4 2 7" xfId="23739" xr:uid="{C7DB3D2C-897A-4728-8279-BF5E21373CF4}"/>
    <cellStyle name="Comma 8 2 4 3" xfId="3970" xr:uid="{DDBAD9FD-1A36-42B2-8944-5D1132073A62}"/>
    <cellStyle name="Comma 8 2 4 3 2" xfId="7467" xr:uid="{991D4EE8-F31D-4949-A68C-9626AA7C32D9}"/>
    <cellStyle name="Comma 8 2 4 3 2 2" xfId="14832" xr:uid="{869572EE-583E-47D7-83E8-EE6A7FD750EE}"/>
    <cellStyle name="Comma 8 2 4 3 2 2 2" xfId="47450" xr:uid="{A9B27AB4-E9A0-41C6-B47A-DCF54D3A517C}"/>
    <cellStyle name="Comma 8 2 4 3 2 2 3" xfId="34822" xr:uid="{0EB47A6C-E253-4B98-94F6-52D55C76762B}"/>
    <cellStyle name="Comma 8 2 4 3 2 3" xfId="22192" xr:uid="{4549F2A4-539D-4365-BDC6-80351D389D93}"/>
    <cellStyle name="Comma 8 2 4 3 2 3 2" xfId="41169" xr:uid="{D0B653CF-319A-454B-A864-14EF7663889C}"/>
    <cellStyle name="Comma 8 2 4 3 2 4" xfId="28529" xr:uid="{34387DD9-3EAD-4CD9-810F-85646376D012}"/>
    <cellStyle name="Comma 8 2 4 3 3" xfId="4847" xr:uid="{321907D6-4357-4747-89D3-E5AD5E506F56}"/>
    <cellStyle name="Comma 8 2 4 3 3 2" xfId="12212" xr:uid="{2770A50F-9076-4734-A9F1-002E14A7EF71}"/>
    <cellStyle name="Comma 8 2 4 3 3 2 2" xfId="44830" xr:uid="{CE318C05-8FD2-4337-A515-8EC8F5A16FE6}"/>
    <cellStyle name="Comma 8 2 4 3 3 2 3" xfId="32202" xr:uid="{393D1517-FAF9-46C1-AA39-95327A39FD45}"/>
    <cellStyle name="Comma 8 2 4 3 3 3" xfId="19572" xr:uid="{095AD78F-1D23-4CC4-941A-FCBBA4973390}"/>
    <cellStyle name="Comma 8 2 4 3 3 3 2" xfId="38549" xr:uid="{A5E848FF-7CAD-46FB-9232-0C20D5067266}"/>
    <cellStyle name="Comma 8 2 4 3 3 4" xfId="25909" xr:uid="{C99C2410-CE7B-423F-A575-1A8D9878DCE3}"/>
    <cellStyle name="Comma 8 2 4 3 4" xfId="11336" xr:uid="{07B83253-3F05-48D8-8559-572FD29C7A39}"/>
    <cellStyle name="Comma 8 2 4 3 4 2" xfId="43953" xr:uid="{EE4E3A68-CBAC-42E9-9909-79BB2548F1FC}"/>
    <cellStyle name="Comma 8 2 4 3 4 3" xfId="31325" xr:uid="{FF366802-F95A-4E3A-8317-6A9F30D4F3BB}"/>
    <cellStyle name="Comma 8 2 4 3 5" xfId="18696" xr:uid="{2A0938BE-D769-4F66-ADDE-B633C94B4E95}"/>
    <cellStyle name="Comma 8 2 4 3 5 2" xfId="37672" xr:uid="{A44CA2B8-DA4D-4191-A079-0BEEB3849354}"/>
    <cellStyle name="Comma 8 2 4 3 6" xfId="25032" xr:uid="{F555AB27-5898-4422-BDA4-63267DEA0ED1}"/>
    <cellStyle name="Comma 8 2 4 4" xfId="3120" xr:uid="{0193F9F1-8D8D-40DB-A7CF-D6FD48901B8E}"/>
    <cellStyle name="Comma 8 2 4 4 2" xfId="6617" xr:uid="{D621106B-1A24-4420-9F0F-05B9027CE6B4}"/>
    <cellStyle name="Comma 8 2 4 4 2 2" xfId="13982" xr:uid="{CAF34F8B-3742-4664-A8DD-5A23FB24218B}"/>
    <cellStyle name="Comma 8 2 4 4 2 2 2" xfId="46600" xr:uid="{502E1CC5-8592-4003-8698-C9CD05417035}"/>
    <cellStyle name="Comma 8 2 4 4 2 2 3" xfId="33972" xr:uid="{69C25382-A823-4BB8-9A19-472C06919F3F}"/>
    <cellStyle name="Comma 8 2 4 4 2 3" xfId="21342" xr:uid="{416D6C9E-E0BB-41C4-B317-B06E9CF9B122}"/>
    <cellStyle name="Comma 8 2 4 4 2 3 2" xfId="40319" xr:uid="{237D234C-E67C-4003-9C2E-1201B8FBC59A}"/>
    <cellStyle name="Comma 8 2 4 4 2 4" xfId="27679" xr:uid="{64099E2A-AE40-4F6B-995A-2AF42E57E734}"/>
    <cellStyle name="Comma 8 2 4 4 3" xfId="10486" xr:uid="{376F31C1-3269-4B39-8778-07F788AA31E5}"/>
    <cellStyle name="Comma 8 2 4 4 3 2" xfId="43103" xr:uid="{8AF08802-C0E2-4242-AB5C-9FAF079FCD30}"/>
    <cellStyle name="Comma 8 2 4 4 3 3" xfId="30475" xr:uid="{BBE523B1-B2D6-4C39-8072-CA3B6950ED43}"/>
    <cellStyle name="Comma 8 2 4 4 4" xfId="17846" xr:uid="{9A693846-42AB-4A65-8D2B-87C411919AC4}"/>
    <cellStyle name="Comma 8 2 4 4 4 2" xfId="36822" xr:uid="{D6380FDA-365E-4639-AD05-CB9130E674CD}"/>
    <cellStyle name="Comma 8 2 4 4 5" xfId="24182" xr:uid="{A856CE05-20C3-4473-AEF4-432D0995099A}"/>
    <cellStyle name="Comma 8 2 4 5" xfId="5732" xr:uid="{97B9B764-4194-427A-BF4D-B89C44FC71FD}"/>
    <cellStyle name="Comma 8 2 4 5 2" xfId="13097" xr:uid="{7275A025-EE0F-4964-8C88-7E0CD085C776}"/>
    <cellStyle name="Comma 8 2 4 5 2 2" xfId="45715" xr:uid="{03BA07E9-6EE7-4BAF-966D-6C4600EAFE9B}"/>
    <cellStyle name="Comma 8 2 4 5 2 3" xfId="33087" xr:uid="{7AA86162-456B-461A-ADAD-BDBB328E48C4}"/>
    <cellStyle name="Comma 8 2 4 5 3" xfId="20457" xr:uid="{12F39C56-AB21-4D9E-8832-5E5E01002B29}"/>
    <cellStyle name="Comma 8 2 4 5 3 2" xfId="39434" xr:uid="{79AE383D-ABDC-4E1C-9F71-F42EFF854224}"/>
    <cellStyle name="Comma 8 2 4 5 4" xfId="26794" xr:uid="{878C464B-98C1-423D-979D-90B193AAC1B6}"/>
    <cellStyle name="Comma 8 2 4 6" xfId="2168" xr:uid="{911D9A06-CFA7-4798-8572-770AAEC52C4E}"/>
    <cellStyle name="Comma 8 2 4 6 2" xfId="9605" xr:uid="{5F5D6CBE-B327-4240-B44D-BF1E1D71C7F4}"/>
    <cellStyle name="Comma 8 2 4 6 2 2" xfId="42218" xr:uid="{16B825BB-4B46-4292-9984-AC3BA11F4060}"/>
    <cellStyle name="Comma 8 2 4 6 3" xfId="16965" xr:uid="{3AD7CE26-81D4-4324-B6D3-31C4141F1D6A}"/>
    <cellStyle name="Comma 8 2 4 6 4" xfId="29590" xr:uid="{8A5CE990-DE43-4D70-9D6F-DDE9A8DB3804}"/>
    <cellStyle name="Comma 8 2 4 7" xfId="35896" xr:uid="{83DE2ABB-58B0-47B0-923F-B463689804FD}"/>
    <cellStyle name="Comma 8 2 4 8" xfId="23292" xr:uid="{D13F1A81-5E29-4FE9-B901-A8878233399E}"/>
    <cellStyle name="Comma 8 2 5" xfId="8558" xr:uid="{E60FF309-F011-4A2C-A8EE-5C68CD6C720E}"/>
    <cellStyle name="Comma 8 2 5 2" xfId="42048" xr:uid="{A400909A-0B01-47A3-83C8-BEBAB638DD0C}"/>
    <cellStyle name="Comma 8 2 5 3" xfId="29415" xr:uid="{0A9261C7-3152-4A7A-BF88-03FD3AC9F9A2}"/>
    <cellStyle name="Comma 8 2 6" xfId="15918" xr:uid="{86C5E127-7839-4A85-B157-DDDA747BD9F2}"/>
    <cellStyle name="Comma 8 2 6 2" xfId="48272" xr:uid="{E9CCF01D-E1B4-401E-BD72-E2E372B9955F}"/>
    <cellStyle name="Comma 8 3" xfId="538" xr:uid="{0A7C8B76-7849-4ADE-A580-B178CD2F78FF}"/>
    <cellStyle name="Comma 8 3 2" xfId="1118" xr:uid="{CA4D9D97-7424-4EB7-9E83-4BF3A5514E9C}"/>
    <cellStyle name="Comma 8 3 2 10" xfId="23347" xr:uid="{28AEDE3D-CC32-4CF0-A9A3-28AFE19E9127}"/>
    <cellStyle name="Comma 8 3 2 2" xfId="2389" xr:uid="{374F3C75-1DEB-4765-8341-3F02A9DC37B6}"/>
    <cellStyle name="Comma 8 3 2 2 2" xfId="2886" xr:uid="{1B8CF203-CEBF-4F31-BC9F-9F75880F5B8D}"/>
    <cellStyle name="Comma 8 3 2 2 2 2" xfId="4618" xr:uid="{52B48955-1FDF-4114-9DD9-D689B3C72350}"/>
    <cellStyle name="Comma 8 3 2 2 2 2 2" xfId="8116" xr:uid="{A1E9EF20-9DC0-423E-85AB-59299482DFEB}"/>
    <cellStyle name="Comma 8 3 2 2 2 2 2 2" xfId="15481" xr:uid="{BD14C7B7-F9D7-4DD2-B482-475D6844E483}"/>
    <cellStyle name="Comma 8 3 2 2 2 2 2 2 2" xfId="48099" xr:uid="{6355E013-A640-42E6-9311-AE7C704C6A78}"/>
    <cellStyle name="Comma 8 3 2 2 2 2 2 2 3" xfId="35471" xr:uid="{FBC2BA60-D474-4A5E-A750-5FC8C35F6BED}"/>
    <cellStyle name="Comma 8 3 2 2 2 2 2 3" xfId="22841" xr:uid="{412C3914-6210-4AA5-9F74-0F0F9AA8D748}"/>
    <cellStyle name="Comma 8 3 2 2 2 2 2 3 2" xfId="41818" xr:uid="{57860143-7D31-44B5-815F-B11339CE8D4E}"/>
    <cellStyle name="Comma 8 3 2 2 2 2 2 4" xfId="29178" xr:uid="{061B376D-1BA4-4D3B-B71F-D54AC494F6A9}"/>
    <cellStyle name="Comma 8 3 2 2 2 2 3" xfId="5498" xr:uid="{81519F31-FE3F-48A6-92C7-6EAED3E0F973}"/>
    <cellStyle name="Comma 8 3 2 2 2 2 3 2" xfId="12863" xr:uid="{4AB153A5-2A96-4899-B0F6-1F825F2477DD}"/>
    <cellStyle name="Comma 8 3 2 2 2 2 3 2 2" xfId="45481" xr:uid="{DB830046-7A07-4F7D-9F72-94F761BC3085}"/>
    <cellStyle name="Comma 8 3 2 2 2 2 3 2 3" xfId="32853" xr:uid="{1AC9A45A-E3D1-4EE9-AA31-00058F081519}"/>
    <cellStyle name="Comma 8 3 2 2 2 2 3 3" xfId="20223" xr:uid="{3BFA3E2B-FA95-43BB-9AC3-DF7F1E92CB6D}"/>
    <cellStyle name="Comma 8 3 2 2 2 2 3 3 2" xfId="39200" xr:uid="{EDDCEFAC-A431-4484-AF21-0474514918F9}"/>
    <cellStyle name="Comma 8 3 2 2 2 2 3 4" xfId="26560" xr:uid="{DF06EE4E-0CB2-4490-BFFF-C00D2F83FE11}"/>
    <cellStyle name="Comma 8 3 2 2 2 2 4" xfId="11984" xr:uid="{6E031DEC-D348-4E8B-988C-374407DEE400}"/>
    <cellStyle name="Comma 8 3 2 2 2 2 4 2" xfId="44602" xr:uid="{19BF51A8-A2A2-4097-898C-63F4BC2DDF1F}"/>
    <cellStyle name="Comma 8 3 2 2 2 2 4 3" xfId="31974" xr:uid="{FE965D73-51F6-4A42-BD8D-C46E88BE6D73}"/>
    <cellStyle name="Comma 8 3 2 2 2 2 5" xfId="19344" xr:uid="{89BF4EBD-98AD-4FDB-8B88-97EFAEFDDD8F}"/>
    <cellStyle name="Comma 8 3 2 2 2 2 5 2" xfId="38321" xr:uid="{8D880D79-DF36-4378-8676-54B2BF38233B}"/>
    <cellStyle name="Comma 8 3 2 2 2 2 6" xfId="25681" xr:uid="{35B5F86F-D295-4B62-8B50-FB1DE59766D8}"/>
    <cellStyle name="Comma 8 3 2 2 2 3" xfId="3762" xr:uid="{0BA5B589-3799-4C25-9429-FFA6754F28E4}"/>
    <cellStyle name="Comma 8 3 2 2 2 3 2" xfId="7259" xr:uid="{B40D38E5-4445-4CB8-BD23-3C66A681C742}"/>
    <cellStyle name="Comma 8 3 2 2 2 3 2 2" xfId="14624" xr:uid="{7E3DC458-F6F6-40E8-975A-C3CC6DB4E1DC}"/>
    <cellStyle name="Comma 8 3 2 2 2 3 2 2 2" xfId="47242" xr:uid="{531E8D98-3AB5-4082-AB09-9ECCEDB118F1}"/>
    <cellStyle name="Comma 8 3 2 2 2 3 2 2 3" xfId="34614" xr:uid="{9759BEC4-4C8F-43A8-9275-D138E9CEEDDD}"/>
    <cellStyle name="Comma 8 3 2 2 2 3 2 3" xfId="21984" xr:uid="{21C0F54F-9923-4C50-A43D-455125E87FA8}"/>
    <cellStyle name="Comma 8 3 2 2 2 3 2 3 2" xfId="40961" xr:uid="{33F297EE-E318-4AD1-B691-85D9FA8E19C8}"/>
    <cellStyle name="Comma 8 3 2 2 2 3 2 4" xfId="28321" xr:uid="{00872EC3-67FB-4DED-A4E5-0C755F095681}"/>
    <cellStyle name="Comma 8 3 2 2 2 3 3" xfId="11128" xr:uid="{1B20AD57-723C-4B30-95A5-BCD1B2BE624F}"/>
    <cellStyle name="Comma 8 3 2 2 2 3 3 2" xfId="43745" xr:uid="{DD3A6B2B-DFF6-4B59-A0B8-D262B86FD67E}"/>
    <cellStyle name="Comma 8 3 2 2 2 3 3 3" xfId="31117" xr:uid="{36BAE84D-F7D6-4678-ADED-D67D9F15E680}"/>
    <cellStyle name="Comma 8 3 2 2 2 3 4" xfId="18488" xr:uid="{9524CCF2-8E02-42D9-9B7A-397441CD428A}"/>
    <cellStyle name="Comma 8 3 2 2 2 3 4 2" xfId="37464" xr:uid="{2845DCFB-DAEE-4E91-8252-CF80D62206DD}"/>
    <cellStyle name="Comma 8 3 2 2 2 3 5" xfId="24824" xr:uid="{831D153A-C8FE-490C-8253-C9503AB7A539}"/>
    <cellStyle name="Comma 8 3 2 2 2 4" xfId="6383" xr:uid="{9C19D392-DFD5-4D6C-8DF1-D4D3B9DA0662}"/>
    <cellStyle name="Comma 8 3 2 2 2 4 2" xfId="13748" xr:uid="{E32AB1DD-0657-49A2-B5B9-A3618FAB7922}"/>
    <cellStyle name="Comma 8 3 2 2 2 4 2 2" xfId="46366" xr:uid="{1D36DC53-3EDB-4AD7-A29E-4199C99A2FA1}"/>
    <cellStyle name="Comma 8 3 2 2 2 4 2 3" xfId="33738" xr:uid="{D06E304B-EE92-4E3E-992A-153ED634C60D}"/>
    <cellStyle name="Comma 8 3 2 2 2 4 3" xfId="21108" xr:uid="{7A7ADC91-A081-4D0E-BAE7-E1259A2983B9}"/>
    <cellStyle name="Comma 8 3 2 2 2 4 3 2" xfId="40085" xr:uid="{59A6E424-30F4-4A39-9643-10BC3A307E2B}"/>
    <cellStyle name="Comma 8 3 2 2 2 4 4" xfId="27445" xr:uid="{F810031C-B530-4EB5-BCAD-7E82411ADEEE}"/>
    <cellStyle name="Comma 8 3 2 2 2 5" xfId="10254" xr:uid="{D0980F3A-0A73-48C0-A037-364171D6455D}"/>
    <cellStyle name="Comma 8 3 2 2 2 5 2" xfId="42869" xr:uid="{06517943-653E-4735-88C4-7346EF603C78}"/>
    <cellStyle name="Comma 8 3 2 2 2 5 3" xfId="30241" xr:uid="{4760CA57-C3F5-47DB-B05E-7D9D675D64D3}"/>
    <cellStyle name="Comma 8 3 2 2 2 6" xfId="17614" xr:uid="{3805FAD7-5E11-4544-B925-EDDEA86D706D}"/>
    <cellStyle name="Comma 8 3 2 2 2 6 2" xfId="36588" xr:uid="{B139E760-F9B8-4C75-B0FA-6B6008D668FD}"/>
    <cellStyle name="Comma 8 3 2 2 2 7" xfId="23948" xr:uid="{20E6C61D-7CCC-4EC4-B394-2CCEBA234A88}"/>
    <cellStyle name="Comma 8 3 2 2 3" xfId="4178" xr:uid="{A0BDA2E4-BD5D-432A-A59A-C793586CB2ED}"/>
    <cellStyle name="Comma 8 3 2 2 3 2" xfId="7675" xr:uid="{B41612D2-06B2-4AC5-9927-2C1AC45937D5}"/>
    <cellStyle name="Comma 8 3 2 2 3 2 2" xfId="15040" xr:uid="{33DD17A9-C5B5-429B-820E-5EC0FC988413}"/>
    <cellStyle name="Comma 8 3 2 2 3 2 2 2" xfId="47658" xr:uid="{F8D08465-48D0-4546-B63A-485BD054DD66}"/>
    <cellStyle name="Comma 8 3 2 2 3 2 2 3" xfId="35030" xr:uid="{9267EEF2-DE14-4B5C-BBA3-69642A248A26}"/>
    <cellStyle name="Comma 8 3 2 2 3 2 3" xfId="22400" xr:uid="{EE035993-7753-47D8-97CA-A90497307AB1}"/>
    <cellStyle name="Comma 8 3 2 2 3 2 3 2" xfId="41377" xr:uid="{DAC4C9E6-7353-4B7C-90F2-9E1C6F9091D2}"/>
    <cellStyle name="Comma 8 3 2 2 3 2 4" xfId="28737" xr:uid="{B19FF323-A243-48B5-AEFA-F12355311F5F}"/>
    <cellStyle name="Comma 8 3 2 2 3 3" xfId="5056" xr:uid="{DE6CA448-85AD-45FB-85F7-B7B325E14E22}"/>
    <cellStyle name="Comma 8 3 2 2 3 3 2" xfId="12421" xr:uid="{BA089A8C-B5BE-4523-8CF0-78267363AFFB}"/>
    <cellStyle name="Comma 8 3 2 2 3 3 2 2" xfId="45039" xr:uid="{8E07FB70-9958-41E7-81FE-96CE8D136A07}"/>
    <cellStyle name="Comma 8 3 2 2 3 3 2 3" xfId="32411" xr:uid="{C6A654AB-2506-4037-BA6E-625A1A245453}"/>
    <cellStyle name="Comma 8 3 2 2 3 3 3" xfId="19781" xr:uid="{FF09A68E-6148-43E2-B6B7-E554C2FE2026}"/>
    <cellStyle name="Comma 8 3 2 2 3 3 3 2" xfId="38758" xr:uid="{AC255DAE-3854-45BF-914D-6E54091C0959}"/>
    <cellStyle name="Comma 8 3 2 2 3 3 4" xfId="26118" xr:uid="{95D8B4DB-0F6D-45A4-A42A-49CA034A4993}"/>
    <cellStyle name="Comma 8 3 2 2 3 4" xfId="11544" xr:uid="{179F45F4-0008-4E11-BD6C-F75F4EDE2946}"/>
    <cellStyle name="Comma 8 3 2 2 3 4 2" xfId="44161" xr:uid="{8CD3FE9E-2156-460D-84D6-07F7893E9A44}"/>
    <cellStyle name="Comma 8 3 2 2 3 4 3" xfId="31533" xr:uid="{9BFD0B43-F57D-4196-B698-AADF01C5C86B}"/>
    <cellStyle name="Comma 8 3 2 2 3 5" xfId="18904" xr:uid="{9DD9C20D-9146-42F5-966D-5998475EB612}"/>
    <cellStyle name="Comma 8 3 2 2 3 5 2" xfId="37880" xr:uid="{101D4DA0-9F45-434F-960F-A25FE7928F89}"/>
    <cellStyle name="Comma 8 3 2 2 3 6" xfId="25240" xr:uid="{F4E79634-F9F6-4C67-948D-96D5CEFA2B19}"/>
    <cellStyle name="Comma 8 3 2 2 4" xfId="3328" xr:uid="{C012AAB9-F9A9-49E0-9798-3748A84F74AA}"/>
    <cellStyle name="Comma 8 3 2 2 4 2" xfId="6825" xr:uid="{5965FAD5-87DE-492F-81C2-94C21F26076B}"/>
    <cellStyle name="Comma 8 3 2 2 4 2 2" xfId="14190" xr:uid="{645E36C0-F458-497D-82C7-FC3510896CD1}"/>
    <cellStyle name="Comma 8 3 2 2 4 2 2 2" xfId="46808" xr:uid="{2F77A781-9B46-42F8-B38B-A1B18E23CD29}"/>
    <cellStyle name="Comma 8 3 2 2 4 2 2 3" xfId="34180" xr:uid="{36CE0E1A-C468-48C1-B0F9-93E1FABBDA7C}"/>
    <cellStyle name="Comma 8 3 2 2 4 2 3" xfId="21550" xr:uid="{0B436400-0217-4A20-801C-85C479B84906}"/>
    <cellStyle name="Comma 8 3 2 2 4 2 3 2" xfId="40527" xr:uid="{C73FDA25-8874-4747-BFD7-D526E6D3DDA3}"/>
    <cellStyle name="Comma 8 3 2 2 4 2 4" xfId="27887" xr:uid="{F0AD6A55-577A-495D-9316-6FDA6112BE93}"/>
    <cellStyle name="Comma 8 3 2 2 4 3" xfId="10694" xr:uid="{4B6D5A2A-0C64-459A-A615-697FB4C801BB}"/>
    <cellStyle name="Comma 8 3 2 2 4 3 2" xfId="43311" xr:uid="{A341E674-B3CD-412B-808C-B2973E7314A1}"/>
    <cellStyle name="Comma 8 3 2 2 4 3 3" xfId="30683" xr:uid="{A4B0923E-6A20-4BAB-8370-5306E2330103}"/>
    <cellStyle name="Comma 8 3 2 2 4 4" xfId="18054" xr:uid="{CE7970C5-0D88-473B-ACC6-4396A03753E1}"/>
    <cellStyle name="Comma 8 3 2 2 4 4 2" xfId="37030" xr:uid="{662BE2E7-DCD2-4A69-BFB6-B3D61955CBD2}"/>
    <cellStyle name="Comma 8 3 2 2 4 5" xfId="24390" xr:uid="{37C8442F-5C30-47AB-9F69-9F78CF77850E}"/>
    <cellStyle name="Comma 8 3 2 2 5" xfId="5941" xr:uid="{22A14B62-C75C-44E1-A29F-C1433045B924}"/>
    <cellStyle name="Comma 8 3 2 2 5 2" xfId="13306" xr:uid="{3D51C5E4-0EE3-43DB-A80E-727A2EC97342}"/>
    <cellStyle name="Comma 8 3 2 2 5 2 2" xfId="45924" xr:uid="{A1596D80-8CC1-408E-9989-420367E6DE9D}"/>
    <cellStyle name="Comma 8 3 2 2 5 2 3" xfId="33296" xr:uid="{DB984D07-D64E-4E79-94AF-C7A96FFC3F9F}"/>
    <cellStyle name="Comma 8 3 2 2 5 3" xfId="20666" xr:uid="{2DD5AC4B-62E1-432D-8831-132C534E4543}"/>
    <cellStyle name="Comma 8 3 2 2 5 3 2" xfId="39643" xr:uid="{521B8BF2-7DE6-4948-B555-A1C015B32047}"/>
    <cellStyle name="Comma 8 3 2 2 5 4" xfId="27003" xr:uid="{ADC73502-B8F2-4D92-BEA7-379F78046EE4}"/>
    <cellStyle name="Comma 8 3 2 2 6" xfId="9814" xr:uid="{54C49663-E315-4446-9EC4-C70D13519980}"/>
    <cellStyle name="Comma 8 3 2 2 6 2" xfId="42427" xr:uid="{25F12F53-DAEC-4129-AB9D-DB97C10D8FA0}"/>
    <cellStyle name="Comma 8 3 2 2 6 3" xfId="29799" xr:uid="{D9B7F162-C55A-4250-9F0C-78245A6B63E1}"/>
    <cellStyle name="Comma 8 3 2 2 7" xfId="17174" xr:uid="{D676AA75-90A9-41F3-94CD-A3260DDD9299}"/>
    <cellStyle name="Comma 8 3 2 2 7 2" xfId="36114" xr:uid="{2E85763C-DE7E-41AE-83D8-C0A2A60F7CDA}"/>
    <cellStyle name="Comma 8 3 2 2 8" xfId="23502" xr:uid="{4A785A25-F267-4AED-A634-5840AC496F82}"/>
    <cellStyle name="Comma 8 3 2 3" xfId="2731" xr:uid="{07AE68D8-1B59-46E1-A032-952F09626C77}"/>
    <cellStyle name="Comma 8 3 2 3 2" xfId="4463" xr:uid="{9E7E7919-F8D9-4C58-B074-699242F5BF27}"/>
    <cellStyle name="Comma 8 3 2 3 2 2" xfId="7961" xr:uid="{D916AC18-70A1-40FA-AB77-A295BDBA698C}"/>
    <cellStyle name="Comma 8 3 2 3 2 2 2" xfId="15326" xr:uid="{384116FF-49B1-4AAC-A1C9-57780E5601C9}"/>
    <cellStyle name="Comma 8 3 2 3 2 2 2 2" xfId="47944" xr:uid="{36CB8872-A85C-4CEC-B225-59397BB73D09}"/>
    <cellStyle name="Comma 8 3 2 3 2 2 2 3" xfId="35316" xr:uid="{06D0F371-D67C-477C-AEDD-A34569AF38BE}"/>
    <cellStyle name="Comma 8 3 2 3 2 2 3" xfId="22686" xr:uid="{00CCCBA1-15BF-49CE-A7D6-B1C05B9216E2}"/>
    <cellStyle name="Comma 8 3 2 3 2 2 3 2" xfId="41663" xr:uid="{F710BA34-A9F8-4648-97D3-30727FD79FF7}"/>
    <cellStyle name="Comma 8 3 2 3 2 2 4" xfId="29023" xr:uid="{09736BF1-700B-4C3E-90AC-ABA64FDC952E}"/>
    <cellStyle name="Comma 8 3 2 3 2 3" xfId="5343" xr:uid="{28D3344C-A806-49A5-9C41-0D4E70D8AE76}"/>
    <cellStyle name="Comma 8 3 2 3 2 3 2" xfId="12708" xr:uid="{92B57FA9-C8E6-4490-B540-1EC350E331C2}"/>
    <cellStyle name="Comma 8 3 2 3 2 3 2 2" xfId="45326" xr:uid="{0E544A5B-BD31-4A41-A288-A6265D63B2DB}"/>
    <cellStyle name="Comma 8 3 2 3 2 3 2 3" xfId="32698" xr:uid="{0C7177FA-F8D6-4118-B52A-45C3F7552CED}"/>
    <cellStyle name="Comma 8 3 2 3 2 3 3" xfId="20068" xr:uid="{5EF3D2A9-7DE4-424E-9E4F-23A223C744D5}"/>
    <cellStyle name="Comma 8 3 2 3 2 3 3 2" xfId="39045" xr:uid="{E1C38F01-9B53-44C9-8FC9-2D78ACCB4BA3}"/>
    <cellStyle name="Comma 8 3 2 3 2 3 4" xfId="26405" xr:uid="{BD907E79-EE50-4738-9B33-93BB42FB88B0}"/>
    <cellStyle name="Comma 8 3 2 3 2 4" xfId="11829" xr:uid="{8F28B51D-5F56-4BAE-BD69-21FF520B7B18}"/>
    <cellStyle name="Comma 8 3 2 3 2 4 2" xfId="44447" xr:uid="{83C75C05-B3DC-42C8-8883-6F8C55C6116C}"/>
    <cellStyle name="Comma 8 3 2 3 2 4 3" xfId="31819" xr:uid="{6429F9D4-E594-4EBE-935B-32093A5ABC03}"/>
    <cellStyle name="Comma 8 3 2 3 2 5" xfId="19189" xr:uid="{216BA060-9CB6-4B31-93F2-2B4E733DABE0}"/>
    <cellStyle name="Comma 8 3 2 3 2 5 2" xfId="38166" xr:uid="{984FDF38-9439-4036-8FCE-640FB7456659}"/>
    <cellStyle name="Comma 8 3 2 3 2 6" xfId="25526" xr:uid="{F832B1A4-DF5C-4915-802F-8BF3F3375E7C}"/>
    <cellStyle name="Comma 8 3 2 3 3" xfId="3608" xr:uid="{7F96EB86-4018-4EEB-ADA6-FBB473834095}"/>
    <cellStyle name="Comma 8 3 2 3 3 2" xfId="7105" xr:uid="{90FCBFC7-F530-41DD-A499-105E7CE4369C}"/>
    <cellStyle name="Comma 8 3 2 3 3 2 2" xfId="14470" xr:uid="{333E015F-C28A-49C9-B82A-69E3AF7D8281}"/>
    <cellStyle name="Comma 8 3 2 3 3 2 2 2" xfId="47088" xr:uid="{E1D6AB0D-486B-46DB-BA63-CB010CE01544}"/>
    <cellStyle name="Comma 8 3 2 3 3 2 2 3" xfId="34460" xr:uid="{34C6BE00-B8E4-45FD-9F72-AB0071EA0D44}"/>
    <cellStyle name="Comma 8 3 2 3 3 2 3" xfId="21830" xr:uid="{A59F597A-CF2E-4105-8F33-4349B95C0F3F}"/>
    <cellStyle name="Comma 8 3 2 3 3 2 3 2" xfId="40807" xr:uid="{70BBD462-90D9-4C77-8105-E43621B05A2D}"/>
    <cellStyle name="Comma 8 3 2 3 3 2 4" xfId="28167" xr:uid="{200A1CA0-A5CF-4907-ACDF-181333FDBEAE}"/>
    <cellStyle name="Comma 8 3 2 3 3 3" xfId="10974" xr:uid="{DCD356C5-4BF9-4565-99E3-61905142FA51}"/>
    <cellStyle name="Comma 8 3 2 3 3 3 2" xfId="43591" xr:uid="{9C5AD3F9-E468-4AF5-85D3-92345960FF5C}"/>
    <cellStyle name="Comma 8 3 2 3 3 3 3" xfId="30963" xr:uid="{B101670D-A180-4E54-B3DC-2D0CACBC7CBD}"/>
    <cellStyle name="Comma 8 3 2 3 3 4" xfId="18334" xr:uid="{36E0DDE2-F4D5-46CE-A2A1-F2D317513395}"/>
    <cellStyle name="Comma 8 3 2 3 3 4 2" xfId="37310" xr:uid="{575B2119-3D12-4A47-AE58-58DB2B9E275D}"/>
    <cellStyle name="Comma 8 3 2 3 3 5" xfId="24670" xr:uid="{E9904511-C335-4D90-8567-937E9A419904}"/>
    <cellStyle name="Comma 8 3 2 3 4" xfId="6228" xr:uid="{89EE0F8B-868B-46FA-ACEF-3CB7EA6D5E34}"/>
    <cellStyle name="Comma 8 3 2 3 4 2" xfId="13593" xr:uid="{347D5694-80F1-4B42-A4F8-15349DB416D6}"/>
    <cellStyle name="Comma 8 3 2 3 4 2 2" xfId="46211" xr:uid="{B339CE82-EB37-4B53-945B-D0294574F0D7}"/>
    <cellStyle name="Comma 8 3 2 3 4 2 3" xfId="33583" xr:uid="{94983778-28F5-410D-A15E-2887520AE86B}"/>
    <cellStyle name="Comma 8 3 2 3 4 3" xfId="20953" xr:uid="{97260631-583E-495B-AFCF-FC8020E5D332}"/>
    <cellStyle name="Comma 8 3 2 3 4 3 2" xfId="39930" xr:uid="{4D63BE5A-B29F-44F3-B308-74DA500517B3}"/>
    <cellStyle name="Comma 8 3 2 3 4 4" xfId="27290" xr:uid="{94EDB375-5221-4AEA-89F7-24CB10D8C335}"/>
    <cellStyle name="Comma 8 3 2 3 5" xfId="10099" xr:uid="{19F20CDD-C0E0-4C02-B3E6-45562B27B107}"/>
    <cellStyle name="Comma 8 3 2 3 5 2" xfId="42714" xr:uid="{D88C4D31-2B73-4E55-8620-CA09A85B2EA1}"/>
    <cellStyle name="Comma 8 3 2 3 5 3" xfId="30086" xr:uid="{9984AFB7-2695-400A-BF7C-D134C0341A15}"/>
    <cellStyle name="Comma 8 3 2 3 6" xfId="17459" xr:uid="{16C08D6D-421E-4201-8C1A-25D9DE0C96FA}"/>
    <cellStyle name="Comma 8 3 2 3 6 2" xfId="36433" xr:uid="{17E46CEB-BFC6-4395-8E0D-055BF01D102E}"/>
    <cellStyle name="Comma 8 3 2 3 7" xfId="23793" xr:uid="{1D4456D3-53A6-4BE6-851F-3CF1EC920A08}"/>
    <cellStyle name="Comma 8 3 2 4" xfId="4023" xr:uid="{9C5147D1-E41C-4F29-962B-4E03479EDFCA}"/>
    <cellStyle name="Comma 8 3 2 4 2" xfId="7520" xr:uid="{0D5A4E67-BC89-42C5-9D0A-85C9835958BD}"/>
    <cellStyle name="Comma 8 3 2 4 2 2" xfId="14885" xr:uid="{DE6171B3-3F1B-4A72-9595-0FFACEA47419}"/>
    <cellStyle name="Comma 8 3 2 4 2 2 2" xfId="47503" xr:uid="{A14B4D24-C785-4468-A1A1-6FA4D83FD4F0}"/>
    <cellStyle name="Comma 8 3 2 4 2 2 3" xfId="34875" xr:uid="{9DAAA10E-95A8-4584-883C-0238D5BAA346}"/>
    <cellStyle name="Comma 8 3 2 4 2 3" xfId="22245" xr:uid="{6C33717D-318C-47A9-A6DE-ED9929A03896}"/>
    <cellStyle name="Comma 8 3 2 4 2 3 2" xfId="41222" xr:uid="{3C3BB330-30CF-4021-9F8D-228BE4F5E23E}"/>
    <cellStyle name="Comma 8 3 2 4 2 4" xfId="28582" xr:uid="{7944E7D3-29A4-4F23-AFF0-F114C1B28C72}"/>
    <cellStyle name="Comma 8 3 2 4 3" xfId="4901" xr:uid="{11EF66E0-96BF-4D40-A22D-3E21D2FBCBF9}"/>
    <cellStyle name="Comma 8 3 2 4 3 2" xfId="12266" xr:uid="{E48382D0-9758-40F5-97A3-AB3FBE48D586}"/>
    <cellStyle name="Comma 8 3 2 4 3 2 2" xfId="44884" xr:uid="{49CEBA39-EC14-47AB-B1CC-01382EC9D400}"/>
    <cellStyle name="Comma 8 3 2 4 3 2 3" xfId="32256" xr:uid="{EE5E481C-B443-46ED-9A44-5B9E61590F33}"/>
    <cellStyle name="Comma 8 3 2 4 3 3" xfId="19626" xr:uid="{169BA402-AB12-4883-98EE-89440A764DAE}"/>
    <cellStyle name="Comma 8 3 2 4 3 3 2" xfId="38603" xr:uid="{7F19D686-1073-431D-B0ED-AB8F813601D9}"/>
    <cellStyle name="Comma 8 3 2 4 3 4" xfId="25963" xr:uid="{869DCD8E-0400-4911-B6DC-A5FF3C2CE915}"/>
    <cellStyle name="Comma 8 3 2 4 4" xfId="11389" xr:uid="{7ED42924-8BB2-43EF-A1D0-4CEBE571C09A}"/>
    <cellStyle name="Comma 8 3 2 4 4 2" xfId="44006" xr:uid="{38090582-7F94-4F66-A3F7-EB7076DBE85B}"/>
    <cellStyle name="Comma 8 3 2 4 4 3" xfId="31378" xr:uid="{5BC006A9-097B-4EF1-8B49-3C4E48DBE3AC}"/>
    <cellStyle name="Comma 8 3 2 4 5" xfId="18749" xr:uid="{136BF5A3-653E-4D6E-8D9A-15D9D7D4408D}"/>
    <cellStyle name="Comma 8 3 2 4 5 2" xfId="37725" xr:uid="{7478A73A-A220-4A27-A353-771733AA46E8}"/>
    <cellStyle name="Comma 8 3 2 4 6" xfId="25085" xr:uid="{EDA480C6-75D2-43F2-8455-6B64FC0EC878}"/>
    <cellStyle name="Comma 8 3 2 5" xfId="3173" xr:uid="{9E3ADB9F-B8B9-40C8-AC6C-298F47AE224A}"/>
    <cellStyle name="Comma 8 3 2 5 2" xfId="6670" xr:uid="{2C6AF5F2-9061-44BB-B65E-179467832D24}"/>
    <cellStyle name="Comma 8 3 2 5 2 2" xfId="14035" xr:uid="{D5D421B6-7931-414E-83B9-E2848E66199A}"/>
    <cellStyle name="Comma 8 3 2 5 2 2 2" xfId="46653" xr:uid="{5D6E3358-60F3-4A21-B5B2-AAF9B37710C3}"/>
    <cellStyle name="Comma 8 3 2 5 2 2 3" xfId="34025" xr:uid="{F999DC31-AF50-4763-BDA4-B86C103304B4}"/>
    <cellStyle name="Comma 8 3 2 5 2 3" xfId="21395" xr:uid="{D35F3D55-926E-4DF0-B028-99D82BE601C1}"/>
    <cellStyle name="Comma 8 3 2 5 2 3 2" xfId="40372" xr:uid="{DA5C721C-DD5D-44E9-9F35-7AA4C47FAD30}"/>
    <cellStyle name="Comma 8 3 2 5 2 4" xfId="27732" xr:uid="{0024A74C-E303-4C02-9FE2-C2C5FCA0EBBD}"/>
    <cellStyle name="Comma 8 3 2 5 3" xfId="10539" xr:uid="{B4D27DF0-A097-4607-AE8D-5BBD0CA184BF}"/>
    <cellStyle name="Comma 8 3 2 5 3 2" xfId="43156" xr:uid="{FF6AF5C3-A860-4AFD-9D6F-FF23185E604F}"/>
    <cellStyle name="Comma 8 3 2 5 3 3" xfId="30528" xr:uid="{2CF6C376-259D-469B-80CA-0A73D25CB971}"/>
    <cellStyle name="Comma 8 3 2 5 4" xfId="17899" xr:uid="{6110BB50-B3CF-4894-A7EC-8932B05DE9A2}"/>
    <cellStyle name="Comma 8 3 2 5 4 2" xfId="36875" xr:uid="{1BB1E911-B0F1-4713-9234-19D9397A32AC}"/>
    <cellStyle name="Comma 8 3 2 5 5" xfId="24235" xr:uid="{1ABCE416-97B6-47E3-818E-7340C2A39595}"/>
    <cellStyle name="Comma 8 3 2 6" xfId="5786" xr:uid="{AFDD0AF9-D81D-4C8E-A546-CF5477C13D95}"/>
    <cellStyle name="Comma 8 3 2 6 2" xfId="13151" xr:uid="{A48BE391-96D5-407B-B6C4-E5EF4AF81E8C}"/>
    <cellStyle name="Comma 8 3 2 6 2 2" xfId="45769" xr:uid="{16022A87-18B7-490C-9AA7-64E69F6F506C}"/>
    <cellStyle name="Comma 8 3 2 6 2 3" xfId="33141" xr:uid="{9CB3E736-796D-47DB-B0B5-188C498CDC7E}"/>
    <cellStyle name="Comma 8 3 2 6 3" xfId="20511" xr:uid="{C7E5896C-2A31-4BB1-91EA-77A040AD3B67}"/>
    <cellStyle name="Comma 8 3 2 6 3 2" xfId="39488" xr:uid="{350CF7D2-6CFD-4928-A52C-32FC23303EDF}"/>
    <cellStyle name="Comma 8 3 2 6 4" xfId="26848" xr:uid="{7D6353DF-FF6E-40EE-8610-367C202A13F7}"/>
    <cellStyle name="Comma 8 3 2 7" xfId="2234" xr:uid="{65895E38-E651-4686-9055-503FA5F8B9E9}"/>
    <cellStyle name="Comma 8 3 2 7 2" xfId="9659" xr:uid="{5B55115F-9C23-4E2C-AF34-1E9428A9BAD2}"/>
    <cellStyle name="Comma 8 3 2 7 2 2" xfId="42272" xr:uid="{9E5F9BBC-31C8-494C-B566-607F1CC66D5F}"/>
    <cellStyle name="Comma 8 3 2 7 3" xfId="17019" xr:uid="{1257FBC5-8178-461E-99F1-E9F9D9A34452}"/>
    <cellStyle name="Comma 8 3 2 7 4" xfId="29644" xr:uid="{0AA52718-60D9-424D-B94F-DBF3563BAF3A}"/>
    <cellStyle name="Comma 8 3 2 8" xfId="8961" xr:uid="{FA2EAAB6-C1C3-4AB3-A98E-5C646429607D}"/>
    <cellStyle name="Comma 8 3 2 8 2" xfId="35959" xr:uid="{2B115F50-79BE-412E-B51F-EF13257C88F0}"/>
    <cellStyle name="Comma 8 3 2 9" xfId="16321" xr:uid="{4DB6CA63-34D0-4F83-BA32-75611EF6796A}"/>
    <cellStyle name="Comma 8 3 3" xfId="825" xr:uid="{0912CBB4-CF75-402B-A84E-D6B78A87F7C9}"/>
    <cellStyle name="Comma 8 3 3 2" xfId="2810" xr:uid="{ECACF26E-BD35-4027-8656-E6028F315F39}"/>
    <cellStyle name="Comma 8 3 3 2 2" xfId="4542" xr:uid="{BF4FA840-25E8-4C3F-B0AD-E38DE37E638E}"/>
    <cellStyle name="Comma 8 3 3 2 2 2" xfId="8040" xr:uid="{83F44727-60A0-40BD-8D9B-5A1CD4C9CAFC}"/>
    <cellStyle name="Comma 8 3 3 2 2 2 2" xfId="15405" xr:uid="{A13E8BB8-1627-4B5E-824B-994C2EE24DD3}"/>
    <cellStyle name="Comma 8 3 3 2 2 2 2 2" xfId="48023" xr:uid="{C64F3786-0A38-4F0C-A6F6-BA7DD5AB3B0A}"/>
    <cellStyle name="Comma 8 3 3 2 2 2 2 3" xfId="35395" xr:uid="{DA24AA58-E7DB-49FC-A191-75DFDF93ADDE}"/>
    <cellStyle name="Comma 8 3 3 2 2 2 3" xfId="22765" xr:uid="{E617B3B6-40BC-44EE-A6F7-7D09ACA09AF2}"/>
    <cellStyle name="Comma 8 3 3 2 2 2 3 2" xfId="41742" xr:uid="{15D18AD1-66CD-4C4F-AE49-5A7C71A0E77F}"/>
    <cellStyle name="Comma 8 3 3 2 2 2 4" xfId="29102" xr:uid="{06765D6D-37EF-43E2-B841-B6AF237411E4}"/>
    <cellStyle name="Comma 8 3 3 2 2 3" xfId="5422" xr:uid="{4F0DED58-D025-4023-A006-69CE71A530F5}"/>
    <cellStyle name="Comma 8 3 3 2 2 3 2" xfId="12787" xr:uid="{D258AE6B-F55C-4ACF-98CC-BA32CFB1AC45}"/>
    <cellStyle name="Comma 8 3 3 2 2 3 2 2" xfId="45405" xr:uid="{E83BD98B-7B28-420D-8EFA-4AAC69054FF1}"/>
    <cellStyle name="Comma 8 3 3 2 2 3 2 3" xfId="32777" xr:uid="{98FB4B31-86D4-4197-BB0C-0AB117A928DA}"/>
    <cellStyle name="Comma 8 3 3 2 2 3 3" xfId="20147" xr:uid="{5F887EAE-EFFB-4E21-B9E1-9D90A85010AC}"/>
    <cellStyle name="Comma 8 3 3 2 2 3 3 2" xfId="39124" xr:uid="{644464CC-5A4E-4878-AD4E-04E38BD525CB}"/>
    <cellStyle name="Comma 8 3 3 2 2 3 4" xfId="26484" xr:uid="{941B0C3F-2FBA-4072-B711-4E1A0368CC03}"/>
    <cellStyle name="Comma 8 3 3 2 2 4" xfId="11908" xr:uid="{C72B8806-B73B-45E7-9CC6-E01597A0EE2B}"/>
    <cellStyle name="Comma 8 3 3 2 2 4 2" xfId="44526" xr:uid="{D95A10AC-1F1C-4779-A438-AD2B0059AAB0}"/>
    <cellStyle name="Comma 8 3 3 2 2 4 3" xfId="31898" xr:uid="{30C4DF11-CBE6-4211-9F4A-90377B87A77C}"/>
    <cellStyle name="Comma 8 3 3 2 2 5" xfId="19268" xr:uid="{448E4086-40B6-487A-A4CC-37305CE89B73}"/>
    <cellStyle name="Comma 8 3 3 2 2 5 2" xfId="38245" xr:uid="{AC325E66-E82D-4784-9156-8135201324D5}"/>
    <cellStyle name="Comma 8 3 3 2 2 6" xfId="25605" xr:uid="{B0493605-BC1B-4765-8ED9-F132FDDCA632}"/>
    <cellStyle name="Comma 8 3 3 2 3" xfId="3686" xr:uid="{67ED4B2F-9A37-4318-B1F0-1C462EB81327}"/>
    <cellStyle name="Comma 8 3 3 2 3 2" xfId="7183" xr:uid="{337006C1-0F13-46E1-8C2A-E040B380D7C4}"/>
    <cellStyle name="Comma 8 3 3 2 3 2 2" xfId="14548" xr:uid="{3B4178E1-ED21-4A07-A860-CD4F8F5F9D32}"/>
    <cellStyle name="Comma 8 3 3 2 3 2 2 2" xfId="47166" xr:uid="{362B34A0-3EB8-4599-9548-830022C051D9}"/>
    <cellStyle name="Comma 8 3 3 2 3 2 2 3" xfId="34538" xr:uid="{ACA49A3C-FF85-49AB-BDAA-B51E1B63F478}"/>
    <cellStyle name="Comma 8 3 3 2 3 2 3" xfId="21908" xr:uid="{AD9AEC82-01B5-4A73-92A1-8A73709745F9}"/>
    <cellStyle name="Comma 8 3 3 2 3 2 3 2" xfId="40885" xr:uid="{C24A7AA6-872E-466A-8777-A4F91AEEB55D}"/>
    <cellStyle name="Comma 8 3 3 2 3 2 4" xfId="28245" xr:uid="{B84B15AF-7F91-41FA-B7DF-EF34B01CC336}"/>
    <cellStyle name="Comma 8 3 3 2 3 3" xfId="11052" xr:uid="{4B213C63-2123-4644-9DBF-C9A4E256418A}"/>
    <cellStyle name="Comma 8 3 3 2 3 3 2" xfId="43669" xr:uid="{730612DA-7B22-49D4-885B-592A745E435A}"/>
    <cellStyle name="Comma 8 3 3 2 3 3 3" xfId="31041" xr:uid="{4B7B31AA-625D-4AE6-8BC2-138BB7FE9ADB}"/>
    <cellStyle name="Comma 8 3 3 2 3 4" xfId="18412" xr:uid="{7316A8AE-B34A-4E1E-AB71-2281227BE429}"/>
    <cellStyle name="Comma 8 3 3 2 3 4 2" xfId="37388" xr:uid="{B19ADA81-DD52-4ECA-94B4-D8F2ECDB9E34}"/>
    <cellStyle name="Comma 8 3 3 2 3 5" xfId="24748" xr:uid="{CF0A9337-3532-41D3-B038-903B64E5A2D8}"/>
    <cellStyle name="Comma 8 3 3 2 4" xfId="6307" xr:uid="{E2884FFB-50CF-40D9-8B5E-A00DDDB8E8DE}"/>
    <cellStyle name="Comma 8 3 3 2 4 2" xfId="13672" xr:uid="{1A10A128-095F-4D3F-84F5-71A2638615DD}"/>
    <cellStyle name="Comma 8 3 3 2 4 2 2" xfId="46290" xr:uid="{E04FA873-4972-4D99-A7E1-D76A8016E356}"/>
    <cellStyle name="Comma 8 3 3 2 4 2 3" xfId="33662" xr:uid="{627DAE77-FF79-45EA-B358-0A5A58DE23B9}"/>
    <cellStyle name="Comma 8 3 3 2 4 3" xfId="21032" xr:uid="{4D9D7476-C227-46B4-9D1A-BA7684857564}"/>
    <cellStyle name="Comma 8 3 3 2 4 3 2" xfId="40009" xr:uid="{32AB996B-8CFA-47D2-839A-AF9170828FB6}"/>
    <cellStyle name="Comma 8 3 3 2 4 4" xfId="27369" xr:uid="{3E4FFFE5-3379-4E4C-BE5C-9296D7AB6989}"/>
    <cellStyle name="Comma 8 3 3 2 5" xfId="10178" xr:uid="{26DCA024-2AFA-4317-9857-6C7CD2466680}"/>
    <cellStyle name="Comma 8 3 3 2 5 2" xfId="42793" xr:uid="{A7BB1838-F3D5-4156-9278-D4B40D55759E}"/>
    <cellStyle name="Comma 8 3 3 2 5 3" xfId="30165" xr:uid="{EF5258C7-DFC6-4B1C-808D-FB155BE55477}"/>
    <cellStyle name="Comma 8 3 3 2 6" xfId="17538" xr:uid="{DB337FC3-715C-4B1C-BDE0-B6D2607D0F94}"/>
    <cellStyle name="Comma 8 3 3 2 6 2" xfId="36512" xr:uid="{0FA3BB74-78EA-4DCA-9565-3D5F38EE4DBE}"/>
    <cellStyle name="Comma 8 3 3 2 7" xfId="23872" xr:uid="{33BB8C91-FCA4-4B5D-B476-13230FA5BEF2}"/>
    <cellStyle name="Comma 8 3 3 3" xfId="4102" xr:uid="{3B875AB5-06CE-4F03-A29C-60E180E2C6AF}"/>
    <cellStyle name="Comma 8 3 3 3 2" xfId="7599" xr:uid="{1733E330-CECA-4598-AEB8-7F8DA7D4B0E9}"/>
    <cellStyle name="Comma 8 3 3 3 2 2" xfId="14964" xr:uid="{DAAC1A3D-4FC3-4A63-8135-DF039351678E}"/>
    <cellStyle name="Comma 8 3 3 3 2 2 2" xfId="47582" xr:uid="{BFA0C1EE-D435-4E4F-8EDF-06B5824BB94E}"/>
    <cellStyle name="Comma 8 3 3 3 2 2 3" xfId="34954" xr:uid="{83BAF03B-83CC-4937-BB39-8B38F763306A}"/>
    <cellStyle name="Comma 8 3 3 3 2 3" xfId="22324" xr:uid="{781571AC-BB0C-4E27-9C4C-91FD75EE7206}"/>
    <cellStyle name="Comma 8 3 3 3 2 3 2" xfId="41301" xr:uid="{0E5049DA-646F-4C3B-B5A4-4408BA1640DF}"/>
    <cellStyle name="Comma 8 3 3 3 2 4" xfId="28661" xr:uid="{FCE8C2D2-8EF2-4FA2-A390-968151292CAE}"/>
    <cellStyle name="Comma 8 3 3 3 3" xfId="4980" xr:uid="{ABECAF5B-4C83-48E6-87CF-D4552827CAB4}"/>
    <cellStyle name="Comma 8 3 3 3 3 2" xfId="12345" xr:uid="{5F9137D7-A621-452C-BDB6-FFB0776DFF59}"/>
    <cellStyle name="Comma 8 3 3 3 3 2 2" xfId="44963" xr:uid="{6CC68AF6-671E-4EC0-B043-F21C832546AF}"/>
    <cellStyle name="Comma 8 3 3 3 3 2 3" xfId="32335" xr:uid="{1FBD1425-4466-4238-B3C6-39630CD30A05}"/>
    <cellStyle name="Comma 8 3 3 3 3 3" xfId="19705" xr:uid="{64BA4EE4-C530-4D4C-8191-5EBF4568D3F1}"/>
    <cellStyle name="Comma 8 3 3 3 3 3 2" xfId="38682" xr:uid="{A003EC71-AE7A-4472-AE7E-A1DB8A0E12C1}"/>
    <cellStyle name="Comma 8 3 3 3 3 4" xfId="26042" xr:uid="{4DED342C-9681-493E-9D0F-A5937ABABE32}"/>
    <cellStyle name="Comma 8 3 3 3 4" xfId="11468" xr:uid="{670A77CA-A1C3-4163-9B70-5C643FEA4A75}"/>
    <cellStyle name="Comma 8 3 3 3 4 2" xfId="44085" xr:uid="{D3FEC473-D11D-481E-BA9F-9D879393011D}"/>
    <cellStyle name="Comma 8 3 3 3 4 3" xfId="31457" xr:uid="{7DC12913-CCFC-4FA2-BFD1-10BEFE5AB771}"/>
    <cellStyle name="Comma 8 3 3 3 5" xfId="18828" xr:uid="{684E1563-E4B6-4530-A20F-47AD552A1EC0}"/>
    <cellStyle name="Comma 8 3 3 3 5 2" xfId="37804" xr:uid="{82D1CF0E-DA11-4A07-9C2E-DF4285122854}"/>
    <cellStyle name="Comma 8 3 3 3 6" xfId="25164" xr:uid="{420576EA-A9BE-429D-BD10-BBAA6DAF8708}"/>
    <cellStyle name="Comma 8 3 3 4" xfId="3252" xr:uid="{F5C8919B-314D-4007-902D-9CD548169E29}"/>
    <cellStyle name="Comma 8 3 3 4 2" xfId="6749" xr:uid="{9A1FE9BA-B348-475B-AD03-234E8A12ECB6}"/>
    <cellStyle name="Comma 8 3 3 4 2 2" xfId="14114" xr:uid="{6707CE0C-7080-4AD3-80A3-88EF776DFCE3}"/>
    <cellStyle name="Comma 8 3 3 4 2 2 2" xfId="46732" xr:uid="{5D478C47-C77A-4FC2-B6EC-26BEC42CECA4}"/>
    <cellStyle name="Comma 8 3 3 4 2 2 3" xfId="34104" xr:uid="{C256B9BB-ED14-4556-B2E0-72D5DABC4EA9}"/>
    <cellStyle name="Comma 8 3 3 4 2 3" xfId="21474" xr:uid="{81069AF2-5956-4D7F-86DF-DD6B74CC80D5}"/>
    <cellStyle name="Comma 8 3 3 4 2 3 2" xfId="40451" xr:uid="{3FBFE6DE-0EE9-4A0A-AA15-83505BB7FDCE}"/>
    <cellStyle name="Comma 8 3 3 4 2 4" xfId="27811" xr:uid="{F2031ED5-DAE6-4423-87C3-73C04E286757}"/>
    <cellStyle name="Comma 8 3 3 4 3" xfId="10618" xr:uid="{9F54C7B7-8B5D-4172-BCFC-EC779619835D}"/>
    <cellStyle name="Comma 8 3 3 4 3 2" xfId="43235" xr:uid="{E2DD4EC7-0829-45F7-B8E1-5629B6119E39}"/>
    <cellStyle name="Comma 8 3 3 4 3 3" xfId="30607" xr:uid="{E81937E7-8855-46E5-90E8-3DF9B3E1A072}"/>
    <cellStyle name="Comma 8 3 3 4 4" xfId="17978" xr:uid="{5B97EEF2-A1CF-45E1-A59B-2E7B73A05E19}"/>
    <cellStyle name="Comma 8 3 3 4 4 2" xfId="36954" xr:uid="{97B21CB8-EF88-4B16-A9B0-69B8774A1C25}"/>
    <cellStyle name="Comma 8 3 3 4 5" xfId="24314" xr:uid="{8CD1CA30-EBED-40D6-B1D4-58125B2B79E1}"/>
    <cellStyle name="Comma 8 3 3 5" xfId="5865" xr:uid="{0DD80DB2-16F1-4228-81DA-6BBFA752A90E}"/>
    <cellStyle name="Comma 8 3 3 5 2" xfId="13230" xr:uid="{12D55B98-EB8F-414E-8FFB-48FF5458FE5A}"/>
    <cellStyle name="Comma 8 3 3 5 2 2" xfId="45848" xr:uid="{A02D65C2-5AFF-49D5-B953-00C3CA073364}"/>
    <cellStyle name="Comma 8 3 3 5 2 3" xfId="33220" xr:uid="{4C9AF74E-8371-49CE-8FD2-0E05BC23CF63}"/>
    <cellStyle name="Comma 8 3 3 5 3" xfId="20590" xr:uid="{C5DA7E71-9F77-47D7-9F0A-D9BF7D924638}"/>
    <cellStyle name="Comma 8 3 3 5 3 2" xfId="39567" xr:uid="{6E29D1C1-48E1-451A-9C91-AA742F6E9F5A}"/>
    <cellStyle name="Comma 8 3 3 5 4" xfId="26927" xr:uid="{0819F736-64A8-457A-8E94-C9C6E1452638}"/>
    <cellStyle name="Comma 8 3 3 6" xfId="2313" xr:uid="{5F244682-C274-4F41-B9CC-D0B9F7A71146}"/>
    <cellStyle name="Comma 8 3 3 6 2" xfId="9738" xr:uid="{DC50C15A-ADD6-438B-AEA5-F2516DFF2EF8}"/>
    <cellStyle name="Comma 8 3 3 6 2 2" xfId="42351" xr:uid="{7B815933-C99D-427E-8E1D-8F5ACA8D88EF}"/>
    <cellStyle name="Comma 8 3 3 6 3" xfId="17098" xr:uid="{5725166E-D0C3-44CF-B2C8-3E4EF4F6C83C}"/>
    <cellStyle name="Comma 8 3 3 6 4" xfId="29723" xr:uid="{E0765D94-7CC8-4568-96A9-BD7707C9F0C1}"/>
    <cellStyle name="Comma 8 3 3 7" xfId="8694" xr:uid="{1E28AC7C-6909-4BB0-BF51-C44D3E071A97}"/>
    <cellStyle name="Comma 8 3 3 7 2" xfId="36038" xr:uid="{A6E7EBDB-F5C0-4056-A2F7-AEEA933C83A3}"/>
    <cellStyle name="Comma 8 3 3 8" xfId="16054" xr:uid="{C21BBFFC-9D8A-48B8-B53F-6824F9B4FB78}"/>
    <cellStyle name="Comma 8 3 3 9" xfId="23426" xr:uid="{56D90DE3-A32D-4AFA-A21E-54A016B6EF8D}"/>
    <cellStyle name="Comma 8 3 4" xfId="1367" xr:uid="{E0443704-DDB3-4DAF-A594-1A5613B7DC4E}"/>
    <cellStyle name="Comma 8 3 4 2" xfId="2655" xr:uid="{AE4A4773-C9AB-445E-A5C9-2A61D316E3AD}"/>
    <cellStyle name="Comma 8 3 4 2 2" xfId="4389" xr:uid="{C96AE6B3-2D9B-48B4-811E-38522B504A85}"/>
    <cellStyle name="Comma 8 3 4 2 2 2" xfId="7887" xr:uid="{44601E5C-EB35-43E5-A3BC-6422803062DB}"/>
    <cellStyle name="Comma 8 3 4 2 2 2 2" xfId="15252" xr:uid="{94272774-E083-4379-9151-AB7CF55147B2}"/>
    <cellStyle name="Comma 8 3 4 2 2 2 2 2" xfId="47870" xr:uid="{FAC18BBD-33C8-4E5E-86FF-2E6E42DBCF44}"/>
    <cellStyle name="Comma 8 3 4 2 2 2 2 3" xfId="35242" xr:uid="{1E4A76BE-12A2-4A4E-ACA9-95B1B320C0F7}"/>
    <cellStyle name="Comma 8 3 4 2 2 2 3" xfId="22612" xr:uid="{E344ADDF-9BBB-4752-B7F8-C4FDC2818C59}"/>
    <cellStyle name="Comma 8 3 4 2 2 2 3 2" xfId="41589" xr:uid="{7E0CE3FB-A713-459E-9C39-E0C58A6FD794}"/>
    <cellStyle name="Comma 8 3 4 2 2 2 4" xfId="28949" xr:uid="{4A23381E-F44A-47D8-88E2-12D44D84D734}"/>
    <cellStyle name="Comma 8 3 4 2 2 3" xfId="5269" xr:uid="{329EC88D-4BFB-4E08-A2D6-620ACF73E6B4}"/>
    <cellStyle name="Comma 8 3 4 2 2 3 2" xfId="12634" xr:uid="{7A465A17-DC4A-46E6-8A87-E91052BFF884}"/>
    <cellStyle name="Comma 8 3 4 2 2 3 2 2" xfId="45252" xr:uid="{C9714B53-BADC-4084-BDC6-660AFDE37276}"/>
    <cellStyle name="Comma 8 3 4 2 2 3 2 3" xfId="32624" xr:uid="{FC2A722F-1AF3-4FBA-AF99-69F0526068A1}"/>
    <cellStyle name="Comma 8 3 4 2 2 3 3" xfId="19994" xr:uid="{342E8734-04B2-452F-ABF8-E08AB9878725}"/>
    <cellStyle name="Comma 8 3 4 2 2 3 3 2" xfId="38971" xr:uid="{1A26CC62-9F88-4303-81B2-766C6C7FC009}"/>
    <cellStyle name="Comma 8 3 4 2 2 3 4" xfId="26331" xr:uid="{E9877F07-A14E-4A93-9450-CE0E14F37B36}"/>
    <cellStyle name="Comma 8 3 4 2 2 4" xfId="11755" xr:uid="{6C889D70-0F91-4AAD-AD7A-102744D5DA0F}"/>
    <cellStyle name="Comma 8 3 4 2 2 4 2" xfId="44373" xr:uid="{4F2FB9FA-4D65-4575-8941-3B41E794FF49}"/>
    <cellStyle name="Comma 8 3 4 2 2 4 3" xfId="31745" xr:uid="{4E221DE9-6345-4374-8288-F9EE29A87308}"/>
    <cellStyle name="Comma 8 3 4 2 2 5" xfId="19115" xr:uid="{CA242677-CD01-4220-98C8-43FB36ECE6EC}"/>
    <cellStyle name="Comma 8 3 4 2 2 5 2" xfId="38092" xr:uid="{E216355B-3AB7-4CD0-A5EE-BCE537F7AAAC}"/>
    <cellStyle name="Comma 8 3 4 2 2 6" xfId="25452" xr:uid="{04B1112C-29A6-4650-84EE-9BB569D575DE}"/>
    <cellStyle name="Comma 8 3 4 2 3" xfId="3534" xr:uid="{AE2739CF-6246-4254-9723-6C9B0B1F453A}"/>
    <cellStyle name="Comma 8 3 4 2 3 2" xfId="7031" xr:uid="{29EE8124-4BDF-43CC-824C-D2B749AFDE0E}"/>
    <cellStyle name="Comma 8 3 4 2 3 2 2" xfId="14396" xr:uid="{98A8903E-DFCA-40DE-B38A-A3C7D8899980}"/>
    <cellStyle name="Comma 8 3 4 2 3 2 2 2" xfId="47014" xr:uid="{C36A16A5-F29E-45A4-BC0A-6A5F4C92370C}"/>
    <cellStyle name="Comma 8 3 4 2 3 2 2 3" xfId="34386" xr:uid="{48474591-DC1B-4B50-84BA-2495EE17B677}"/>
    <cellStyle name="Comma 8 3 4 2 3 2 3" xfId="21756" xr:uid="{0203F4DB-2259-44E4-9357-F1697497140E}"/>
    <cellStyle name="Comma 8 3 4 2 3 2 3 2" xfId="40733" xr:uid="{95AC7A4D-2167-4F13-9B36-325B55B84129}"/>
    <cellStyle name="Comma 8 3 4 2 3 2 4" xfId="28093" xr:uid="{CBFF379E-904A-4524-8D87-D72B3DAFB8B8}"/>
    <cellStyle name="Comma 8 3 4 2 3 3" xfId="10900" xr:uid="{24648013-DA4A-459A-ACB9-995640A86860}"/>
    <cellStyle name="Comma 8 3 4 2 3 3 2" xfId="43517" xr:uid="{1A020846-E3D2-4DC3-A020-90A30D4C0774}"/>
    <cellStyle name="Comma 8 3 4 2 3 3 3" xfId="30889" xr:uid="{908FFBCB-24EB-4DDB-8945-FD9721C75D80}"/>
    <cellStyle name="Comma 8 3 4 2 3 4" xfId="18260" xr:uid="{CE76292D-2549-4231-B5B1-DFA12CFB23DB}"/>
    <cellStyle name="Comma 8 3 4 2 3 4 2" xfId="37236" xr:uid="{5B7D3121-422F-42A8-BF0D-247595446D6E}"/>
    <cellStyle name="Comma 8 3 4 2 3 5" xfId="24596" xr:uid="{72E79212-F9F8-4521-A14F-0D8710CB8D8E}"/>
    <cellStyle name="Comma 8 3 4 2 4" xfId="6154" xr:uid="{3FB26110-C821-41FB-93C3-C65A42431831}"/>
    <cellStyle name="Comma 8 3 4 2 4 2" xfId="13519" xr:uid="{1C6EC853-C3C4-4B83-84C4-8F8151AC98BB}"/>
    <cellStyle name="Comma 8 3 4 2 4 2 2" xfId="46137" xr:uid="{A8D0F46B-93CE-4A9D-A014-B6C39BDABD57}"/>
    <cellStyle name="Comma 8 3 4 2 4 2 3" xfId="33509" xr:uid="{13CA7F59-440C-45D8-9F41-0E6324C98BC5}"/>
    <cellStyle name="Comma 8 3 4 2 4 3" xfId="20879" xr:uid="{96A7BA5C-5A01-418F-8580-1C5B807A18C8}"/>
    <cellStyle name="Comma 8 3 4 2 4 3 2" xfId="39856" xr:uid="{0E2B4D0A-7D57-43C8-83D8-CA98E0E27801}"/>
    <cellStyle name="Comma 8 3 4 2 4 4" xfId="27216" xr:uid="{51AFFD7B-8472-416C-B014-4936F3FD209D}"/>
    <cellStyle name="Comma 8 3 4 2 5" xfId="10025" xr:uid="{E4ABBA48-7695-421E-97CA-C7DD9B90F50B}"/>
    <cellStyle name="Comma 8 3 4 2 5 2" xfId="42640" xr:uid="{01F10B8A-4284-41E3-98C1-801614BA8230}"/>
    <cellStyle name="Comma 8 3 4 2 5 3" xfId="30012" xr:uid="{C314775B-3B4B-4E25-A2C1-397C4FDE3BE8}"/>
    <cellStyle name="Comma 8 3 4 2 6" xfId="17385" xr:uid="{C2739806-54F5-438B-948C-871134682C10}"/>
    <cellStyle name="Comma 8 3 4 2 6 2" xfId="36359" xr:uid="{C9B04FE6-9672-4DEC-8C33-D25F11EA0AA0}"/>
    <cellStyle name="Comma 8 3 4 2 7" xfId="23719" xr:uid="{53F2BB7B-8C72-4EE2-B30D-97CA67D8766B}"/>
    <cellStyle name="Comma 8 3 4 3" xfId="3951" xr:uid="{8DBC662C-A080-44D2-8A20-D0C918BA249B}"/>
    <cellStyle name="Comma 8 3 4 3 2" xfId="7448" xr:uid="{B2E9EBA8-1871-4E56-BBCF-12E994B1B552}"/>
    <cellStyle name="Comma 8 3 4 3 2 2" xfId="14813" xr:uid="{D4A7A62E-425D-4FCA-AAAE-2D66C345F35A}"/>
    <cellStyle name="Comma 8 3 4 3 2 2 2" xfId="47431" xr:uid="{D413A314-7BCD-44CC-9064-CADA9A1C3F87}"/>
    <cellStyle name="Comma 8 3 4 3 2 2 3" xfId="34803" xr:uid="{862FE5B0-AB29-4A26-8507-CF1CA860B94D}"/>
    <cellStyle name="Comma 8 3 4 3 2 3" xfId="22173" xr:uid="{8FC75AD0-D6DE-4F02-99F3-F4A9B3005873}"/>
    <cellStyle name="Comma 8 3 4 3 2 3 2" xfId="41150" xr:uid="{1A7ECB8A-4A7B-4392-98F5-9DBCA0A1BFC1}"/>
    <cellStyle name="Comma 8 3 4 3 2 4" xfId="28510" xr:uid="{1F4A8D08-D9DE-46EB-B621-5EE076F7D6BD}"/>
    <cellStyle name="Comma 8 3 4 3 3" xfId="4826" xr:uid="{55A97338-A8AE-4B08-A7A7-5535204E8480}"/>
    <cellStyle name="Comma 8 3 4 3 3 2" xfId="12191" xr:uid="{E449718E-A8A2-491E-9DF2-BF30AE9DC9E1}"/>
    <cellStyle name="Comma 8 3 4 3 3 2 2" xfId="44809" xr:uid="{BE9AD2AD-70B5-4213-9A11-C9DB0A98178F}"/>
    <cellStyle name="Comma 8 3 4 3 3 2 3" xfId="32181" xr:uid="{81B5DE8D-3118-4C86-B463-A4BB0ABB4E58}"/>
    <cellStyle name="Comma 8 3 4 3 3 3" xfId="19551" xr:uid="{01483D80-1B3F-4DB1-BD28-3A1465471B45}"/>
    <cellStyle name="Comma 8 3 4 3 3 3 2" xfId="38528" xr:uid="{9FAF3909-7139-47E1-9329-1D304A8F93DE}"/>
    <cellStyle name="Comma 8 3 4 3 3 4" xfId="25888" xr:uid="{C6ACC315-828D-4266-AE0C-825C4BBC4164}"/>
    <cellStyle name="Comma 8 3 4 3 4" xfId="11317" xr:uid="{20239ABD-1130-4122-9848-08EC35473783}"/>
    <cellStyle name="Comma 8 3 4 3 4 2" xfId="43934" xr:uid="{FD8DAE9F-35AD-41B0-95F5-FF1F3C2177C6}"/>
    <cellStyle name="Comma 8 3 4 3 4 3" xfId="31306" xr:uid="{B1974456-0A5B-447E-9D92-083BA42CC891}"/>
    <cellStyle name="Comma 8 3 4 3 5" xfId="18677" xr:uid="{754E5417-155D-4C85-938C-AC1352EBD6AC}"/>
    <cellStyle name="Comma 8 3 4 3 5 2" xfId="37653" xr:uid="{2282DBEC-01EE-4C3A-8986-420AF5112E82}"/>
    <cellStyle name="Comma 8 3 4 3 6" xfId="25013" xr:uid="{2511B8E8-8385-4405-A5EA-0B0183E16080}"/>
    <cellStyle name="Comma 8 3 4 4" xfId="3101" xr:uid="{0EDC3ECF-1BAB-414C-8F14-9D3290AAA45C}"/>
    <cellStyle name="Comma 8 3 4 4 2" xfId="6598" xr:uid="{C7F6219C-FA25-46D6-A30B-7841F0F08369}"/>
    <cellStyle name="Comma 8 3 4 4 2 2" xfId="13963" xr:uid="{03F59966-DEE9-429C-87FC-581DC4A28809}"/>
    <cellStyle name="Comma 8 3 4 4 2 2 2" xfId="46581" xr:uid="{EEBFFB99-6D89-43B9-85D1-FE7BCBB81B04}"/>
    <cellStyle name="Comma 8 3 4 4 2 2 3" xfId="33953" xr:uid="{F0389EBD-A2FC-4B04-9D62-2C56FAA9A53A}"/>
    <cellStyle name="Comma 8 3 4 4 2 3" xfId="21323" xr:uid="{2E7E5789-3113-44D4-A702-CA5FE57B6904}"/>
    <cellStyle name="Comma 8 3 4 4 2 3 2" xfId="40300" xr:uid="{5964379A-4FEB-4EE2-A9D5-C3FE8B29A900}"/>
    <cellStyle name="Comma 8 3 4 4 2 4" xfId="27660" xr:uid="{82C1087A-681E-4658-ABF2-A4F6E01692E7}"/>
    <cellStyle name="Comma 8 3 4 4 3" xfId="10467" xr:uid="{81AFFFE7-0E91-470A-BA5B-9ACAF5048B10}"/>
    <cellStyle name="Comma 8 3 4 4 3 2" xfId="43084" xr:uid="{ADC1F4BC-6EB9-4B41-A2D0-08409C4B21C6}"/>
    <cellStyle name="Comma 8 3 4 4 3 3" xfId="30456" xr:uid="{9EABFB08-C7D0-45F3-9AEB-03994F562998}"/>
    <cellStyle name="Comma 8 3 4 4 4" xfId="17827" xr:uid="{9E3C935B-85BA-439B-BAA3-D5C57169A3EC}"/>
    <cellStyle name="Comma 8 3 4 4 4 2" xfId="36803" xr:uid="{8BD3EF31-76D6-425A-8718-D7CED77EB478}"/>
    <cellStyle name="Comma 8 3 4 4 5" xfId="24163" xr:uid="{CDE44845-E41D-4BF0-A98F-19DC922B3EA6}"/>
    <cellStyle name="Comma 8 3 4 5" xfId="5711" xr:uid="{3F1EA170-1BF4-4C71-80D6-51BF856267A0}"/>
    <cellStyle name="Comma 8 3 4 5 2" xfId="13076" xr:uid="{B5D76E57-E029-4D22-9639-5A8E0CAD7BDF}"/>
    <cellStyle name="Comma 8 3 4 5 2 2" xfId="45694" xr:uid="{8D9C20CC-9961-4B0A-B9EC-26E5F3C13B8B}"/>
    <cellStyle name="Comma 8 3 4 5 2 3" xfId="33066" xr:uid="{65D57B42-2D88-45BE-8B1B-20F3AFB833A7}"/>
    <cellStyle name="Comma 8 3 4 5 3" xfId="20436" xr:uid="{FF673547-4FD1-4A00-BB5B-A5BA64378D8F}"/>
    <cellStyle name="Comma 8 3 4 5 3 2" xfId="39413" xr:uid="{BF93D3E3-6653-4BA3-802A-23A2EFF0E783}"/>
    <cellStyle name="Comma 8 3 4 5 4" xfId="26773" xr:uid="{A90AEB39-4F1E-4A74-9177-189458A9CB8C}"/>
    <cellStyle name="Comma 8 3 4 6" xfId="2119" xr:uid="{76E3DAA2-E40F-49E3-BC45-C967F0A92427}"/>
    <cellStyle name="Comma 8 3 4 6 2" xfId="9584" xr:uid="{5AC63FC0-68F1-4279-8398-07CD5B9720F8}"/>
    <cellStyle name="Comma 8 3 4 6 2 2" xfId="42197" xr:uid="{D555B7C0-3745-4585-992B-3455667E9849}"/>
    <cellStyle name="Comma 8 3 4 6 3" xfId="16944" xr:uid="{1FCFA4F3-CC22-478E-B775-1E0A0FCEB130}"/>
    <cellStyle name="Comma 8 3 4 6 4" xfId="29569" xr:uid="{B781F5F3-69C3-4729-A1AB-ACD5579AED02}"/>
    <cellStyle name="Comma 8 3 4 7" xfId="35858" xr:uid="{CF3F9172-FD25-46C4-B5DF-5B923B51CDF2}"/>
    <cellStyle name="Comma 8 3 4 8" xfId="23271" xr:uid="{B66BA6B4-C48F-42A1-AD46-1ADFAA2DC830}"/>
    <cellStyle name="Comma 8 3 5" xfId="8525" xr:uid="{0EAFC5A2-0CA5-47BA-9B02-77355061C15B}"/>
    <cellStyle name="Comma 8 3 6" xfId="15885" xr:uid="{1C3DBF23-9CAE-4BC3-B0B6-30E7689E9B00}"/>
    <cellStyle name="Comma 8 4" xfId="439" xr:uid="{53A8C096-99C5-421E-9B45-2D5B9BB2940C}"/>
    <cellStyle name="Comma 8 4 2" xfId="998" xr:uid="{64AD9D6B-50EC-405D-A46F-FB4858C70628}"/>
    <cellStyle name="Comma 8 4 2 2" xfId="2853" xr:uid="{60A881BC-B084-4B35-A227-6222A22B5B06}"/>
    <cellStyle name="Comma 8 4 2 2 2" xfId="4585" xr:uid="{54E94D06-8B03-4F1C-A4B6-98C6985F1960}"/>
    <cellStyle name="Comma 8 4 2 2 2 2" xfId="8083" xr:uid="{A3DEC09B-B21E-44F9-B7CE-250F2E6C20B8}"/>
    <cellStyle name="Comma 8 4 2 2 2 2 2" xfId="15448" xr:uid="{045354AF-AE53-4D57-8D57-011F3C4FF203}"/>
    <cellStyle name="Comma 8 4 2 2 2 2 2 2" xfId="48066" xr:uid="{B22F65AA-FCF3-4937-A11E-89EBFFA09B37}"/>
    <cellStyle name="Comma 8 4 2 2 2 2 2 3" xfId="35438" xr:uid="{52979958-D4E2-4D0C-89A5-1E0126BF0900}"/>
    <cellStyle name="Comma 8 4 2 2 2 2 3" xfId="22808" xr:uid="{3298EDB7-F12E-48B6-82DD-A36D810735C9}"/>
    <cellStyle name="Comma 8 4 2 2 2 2 3 2" xfId="41785" xr:uid="{566551E4-B172-4719-9D65-008DA872B9DD}"/>
    <cellStyle name="Comma 8 4 2 2 2 2 4" xfId="29145" xr:uid="{7A3AA0BB-E07E-4764-8E9E-2E3EB99DF496}"/>
    <cellStyle name="Comma 8 4 2 2 2 3" xfId="5465" xr:uid="{F35CC38D-A9C5-45F8-80D0-110367020622}"/>
    <cellStyle name="Comma 8 4 2 2 2 3 2" xfId="12830" xr:uid="{B61B7ACA-0F5C-4F87-ADF4-239DAE42C405}"/>
    <cellStyle name="Comma 8 4 2 2 2 3 2 2" xfId="45448" xr:uid="{B78D303D-CE20-4E1D-B1F3-C4F5664C66FF}"/>
    <cellStyle name="Comma 8 4 2 2 2 3 2 3" xfId="32820" xr:uid="{7052B1FB-EF75-45EF-89A7-28078079260B}"/>
    <cellStyle name="Comma 8 4 2 2 2 3 3" xfId="20190" xr:uid="{034B4E13-F578-45AE-AC88-ECCF782519EE}"/>
    <cellStyle name="Comma 8 4 2 2 2 3 3 2" xfId="39167" xr:uid="{7A2BBC55-0FA7-4B4E-8428-CAE6BA2BE0E7}"/>
    <cellStyle name="Comma 8 4 2 2 2 3 4" xfId="26527" xr:uid="{6D111DB4-B91A-4C0E-9E59-8B2D74155043}"/>
    <cellStyle name="Comma 8 4 2 2 2 4" xfId="11951" xr:uid="{058795A4-AD72-49E0-8795-81046F117342}"/>
    <cellStyle name="Comma 8 4 2 2 2 4 2" xfId="44569" xr:uid="{96A85CCF-93D0-44DD-865F-86BAE65911A5}"/>
    <cellStyle name="Comma 8 4 2 2 2 4 3" xfId="31941" xr:uid="{0438C17C-88B0-4EA7-8AD3-C253191F4E39}"/>
    <cellStyle name="Comma 8 4 2 2 2 5" xfId="19311" xr:uid="{8FC473D5-4FA5-4AD6-B052-D52EA30B0EA4}"/>
    <cellStyle name="Comma 8 4 2 2 2 5 2" xfId="38288" xr:uid="{7F24388E-475A-40F1-B72E-1F4C19AB709E}"/>
    <cellStyle name="Comma 8 4 2 2 2 6" xfId="25648" xr:uid="{1BE6C398-8FC1-4DCF-8C94-77F47407DA9F}"/>
    <cellStyle name="Comma 8 4 2 2 3" xfId="3729" xr:uid="{AF5E4957-9AE7-4F6F-9024-9F1EAAF54F0E}"/>
    <cellStyle name="Comma 8 4 2 2 3 2" xfId="7226" xr:uid="{0F9F2061-1432-4BE1-AE66-7679A374198C}"/>
    <cellStyle name="Comma 8 4 2 2 3 2 2" xfId="14591" xr:uid="{791D32D8-F82B-4B22-A2B4-79EEA49F6A9B}"/>
    <cellStyle name="Comma 8 4 2 2 3 2 2 2" xfId="47209" xr:uid="{58D8CE48-239A-4045-A2C8-76BD5C698AC4}"/>
    <cellStyle name="Comma 8 4 2 2 3 2 2 3" xfId="34581" xr:uid="{FD22D928-BE68-42AD-B958-3C9B1BC7162B}"/>
    <cellStyle name="Comma 8 4 2 2 3 2 3" xfId="21951" xr:uid="{69198AB7-C010-4E15-A847-F31206325355}"/>
    <cellStyle name="Comma 8 4 2 2 3 2 3 2" xfId="40928" xr:uid="{D60E142D-1F5B-4043-8EFE-124EB20132B2}"/>
    <cellStyle name="Comma 8 4 2 2 3 2 4" xfId="28288" xr:uid="{4E077A9B-E65B-4EEE-BDBD-FBE5396D73A6}"/>
    <cellStyle name="Comma 8 4 2 2 3 3" xfId="11095" xr:uid="{B4C56932-C292-4A6B-BA40-E0279583DF58}"/>
    <cellStyle name="Comma 8 4 2 2 3 3 2" xfId="43712" xr:uid="{63AB6E77-F31B-4751-BABE-378907B19A40}"/>
    <cellStyle name="Comma 8 4 2 2 3 3 3" xfId="31084" xr:uid="{8A1DF061-A627-4C8A-9F49-CAB9703FA0DA}"/>
    <cellStyle name="Comma 8 4 2 2 3 4" xfId="18455" xr:uid="{BBCBB117-900E-4C88-BA9E-89124146C890}"/>
    <cellStyle name="Comma 8 4 2 2 3 4 2" xfId="37431" xr:uid="{36826D00-2D93-4604-8FE6-39AA51081EBD}"/>
    <cellStyle name="Comma 8 4 2 2 3 5" xfId="24791" xr:uid="{05EBBC5A-DBF7-4F04-A3FE-7B01845837C8}"/>
    <cellStyle name="Comma 8 4 2 2 4" xfId="6350" xr:uid="{BE357E0E-9ADE-4522-8D5F-C7DD4773DCF6}"/>
    <cellStyle name="Comma 8 4 2 2 4 2" xfId="13715" xr:uid="{266D2EEF-6DF5-46B7-8C10-43B65CA0A8D5}"/>
    <cellStyle name="Comma 8 4 2 2 4 2 2" xfId="46333" xr:uid="{C5004654-465D-43DE-8BBC-558856E30784}"/>
    <cellStyle name="Comma 8 4 2 2 4 2 3" xfId="33705" xr:uid="{2695DFC4-8103-4DAA-BD30-76E73EEDA0E1}"/>
    <cellStyle name="Comma 8 4 2 2 4 3" xfId="21075" xr:uid="{12D4805B-D231-4090-BE98-8C7F85C7FE9E}"/>
    <cellStyle name="Comma 8 4 2 2 4 3 2" xfId="40052" xr:uid="{C84D18B8-0C90-4E7C-B4EC-0FDD91623FAC}"/>
    <cellStyle name="Comma 8 4 2 2 4 4" xfId="27412" xr:uid="{25ECD91F-EDBD-474E-9E5B-AA8DA57AFBB0}"/>
    <cellStyle name="Comma 8 4 2 2 5" xfId="10221" xr:uid="{A9FCAC0A-2D8E-43F0-B7F0-62B49CE14225}"/>
    <cellStyle name="Comma 8 4 2 2 5 2" xfId="42836" xr:uid="{BF4B781D-0FE5-400B-AA4C-9E9A37904AD2}"/>
    <cellStyle name="Comma 8 4 2 2 5 3" xfId="30208" xr:uid="{BE07769D-B498-41D2-AFB2-98431DB4B014}"/>
    <cellStyle name="Comma 8 4 2 2 6" xfId="17581" xr:uid="{96E1A6AC-E0D5-4E63-B3DB-1CEC877D326D}"/>
    <cellStyle name="Comma 8 4 2 2 6 2" xfId="36555" xr:uid="{587F6B48-EA43-432C-A076-154D12B3C226}"/>
    <cellStyle name="Comma 8 4 2 2 7" xfId="23915" xr:uid="{EEFE219B-0DFF-4351-88C0-ACF572FD7D63}"/>
    <cellStyle name="Comma 8 4 2 3" xfId="4145" xr:uid="{AEBA4816-3C82-4168-8546-711F4595B2DE}"/>
    <cellStyle name="Comma 8 4 2 3 2" xfId="7642" xr:uid="{E22EF946-B0ED-40F0-96E6-9DA28928D815}"/>
    <cellStyle name="Comma 8 4 2 3 2 2" xfId="15007" xr:uid="{375EEA76-8D63-4DE2-87CD-26EA8FDF233B}"/>
    <cellStyle name="Comma 8 4 2 3 2 2 2" xfId="47625" xr:uid="{5CAAA5CC-2691-4069-9DC8-B1EE219F37C5}"/>
    <cellStyle name="Comma 8 4 2 3 2 2 3" xfId="34997" xr:uid="{D25BD602-E57B-4A4C-81E8-53E9F0A1D24A}"/>
    <cellStyle name="Comma 8 4 2 3 2 3" xfId="22367" xr:uid="{25ACD0D9-DA9B-409E-AA88-F31278BD7DEB}"/>
    <cellStyle name="Comma 8 4 2 3 2 3 2" xfId="41344" xr:uid="{4C8E1EAB-785D-43CA-9E56-905ECA11D830}"/>
    <cellStyle name="Comma 8 4 2 3 2 4" xfId="28704" xr:uid="{158CD99A-073C-49D5-9D9C-3F4C72F29F95}"/>
    <cellStyle name="Comma 8 4 2 3 3" xfId="5023" xr:uid="{66378965-4FB4-4ABB-B785-8F8702010027}"/>
    <cellStyle name="Comma 8 4 2 3 3 2" xfId="12388" xr:uid="{F6602115-7B45-4C95-B374-CB3447D6AA52}"/>
    <cellStyle name="Comma 8 4 2 3 3 2 2" xfId="45006" xr:uid="{D3C83FD1-8A83-4CCE-85D5-4A408D7B832C}"/>
    <cellStyle name="Comma 8 4 2 3 3 2 3" xfId="32378" xr:uid="{71FD470E-91CF-41F7-A856-9028E34806C6}"/>
    <cellStyle name="Comma 8 4 2 3 3 3" xfId="19748" xr:uid="{CB92F082-19AD-4377-A647-3DC6C5FB8C86}"/>
    <cellStyle name="Comma 8 4 2 3 3 3 2" xfId="38725" xr:uid="{B8DC638F-ADD4-48E1-B349-D6E909011F31}"/>
    <cellStyle name="Comma 8 4 2 3 3 4" xfId="26085" xr:uid="{CB8194FF-279E-4764-9ED9-075E6A976B90}"/>
    <cellStyle name="Comma 8 4 2 3 4" xfId="11511" xr:uid="{E1DD8977-5A1A-404B-A7B5-ECD80F2340D9}"/>
    <cellStyle name="Comma 8 4 2 3 4 2" xfId="44128" xr:uid="{CE959C65-169C-4925-92D6-E43EF02EDDAA}"/>
    <cellStyle name="Comma 8 4 2 3 4 3" xfId="31500" xr:uid="{64F08146-0610-46E2-82DD-A106AAC7A026}"/>
    <cellStyle name="Comma 8 4 2 3 5" xfId="18871" xr:uid="{D960E6A9-F94C-43FC-AB98-4B8D4D8142F7}"/>
    <cellStyle name="Comma 8 4 2 3 5 2" xfId="37847" xr:uid="{965BA404-19C8-4B3D-B4A5-F15AAC31AEE3}"/>
    <cellStyle name="Comma 8 4 2 3 6" xfId="25207" xr:uid="{E21C804C-D31E-4B91-A81E-278B2DF6D51F}"/>
    <cellStyle name="Comma 8 4 2 4" xfId="3295" xr:uid="{241397BA-766D-4FF9-B16A-A8F59742AE71}"/>
    <cellStyle name="Comma 8 4 2 4 2" xfId="6792" xr:uid="{69B44A61-9CAC-4EE7-8724-5E6236916D2D}"/>
    <cellStyle name="Comma 8 4 2 4 2 2" xfId="14157" xr:uid="{578EAB98-B10B-4189-BC9C-0E67C9B0B301}"/>
    <cellStyle name="Comma 8 4 2 4 2 2 2" xfId="46775" xr:uid="{CF7B814C-E77C-4276-9AA5-BDF4900F3D67}"/>
    <cellStyle name="Comma 8 4 2 4 2 2 3" xfId="34147" xr:uid="{088A345F-6352-4715-8517-FD54F8B90ECD}"/>
    <cellStyle name="Comma 8 4 2 4 2 3" xfId="21517" xr:uid="{E612D5CB-67EF-4072-8379-E01B4BDB6946}"/>
    <cellStyle name="Comma 8 4 2 4 2 3 2" xfId="40494" xr:uid="{78974322-4494-43BB-8F90-CED5FB2FBF83}"/>
    <cellStyle name="Comma 8 4 2 4 2 4" xfId="27854" xr:uid="{389B14E3-6786-44D0-802C-81D71998C3C8}"/>
    <cellStyle name="Comma 8 4 2 4 3" xfId="10661" xr:uid="{D3F11A15-84C1-481E-9E42-852D62ADD680}"/>
    <cellStyle name="Comma 8 4 2 4 3 2" xfId="43278" xr:uid="{9298F61A-51DD-4FD9-9EA8-A8BFD2026B1B}"/>
    <cellStyle name="Comma 8 4 2 4 3 3" xfId="30650" xr:uid="{E4D47FD1-C170-41AB-9BF0-EF97B3F9E2F1}"/>
    <cellStyle name="Comma 8 4 2 4 4" xfId="18021" xr:uid="{5202BBBA-46EA-43E0-A337-340E64B417F2}"/>
    <cellStyle name="Comma 8 4 2 4 4 2" xfId="36997" xr:uid="{37CCBB02-9ABA-4904-9CED-EAA9F4F9D09D}"/>
    <cellStyle name="Comma 8 4 2 4 5" xfId="24357" xr:uid="{0074A88B-5286-4B8B-8DA7-E29E949AD41E}"/>
    <cellStyle name="Comma 8 4 2 5" xfId="5908" xr:uid="{9F132549-62F7-4AC4-988C-A4FFA95B8161}"/>
    <cellStyle name="Comma 8 4 2 5 2" xfId="13273" xr:uid="{3C53AD42-E7AE-457F-A64F-B65A6F06CFA2}"/>
    <cellStyle name="Comma 8 4 2 5 2 2" xfId="45891" xr:uid="{3A3F1BEC-789A-4D6C-BD84-2195F730FA6A}"/>
    <cellStyle name="Comma 8 4 2 5 2 3" xfId="33263" xr:uid="{6B68784E-3A23-4FDF-8557-E29033E45598}"/>
    <cellStyle name="Comma 8 4 2 5 3" xfId="20633" xr:uid="{4F146020-A26C-4D79-9990-C9D53671B81E}"/>
    <cellStyle name="Comma 8 4 2 5 3 2" xfId="39610" xr:uid="{5D79F6C3-7BB0-4979-9EB0-E2C47EC6B436}"/>
    <cellStyle name="Comma 8 4 2 5 4" xfId="26970" xr:uid="{57BDAE7D-5FC3-4518-8843-2FCD069EBB7A}"/>
    <cellStyle name="Comma 8 4 2 6" xfId="2356" xr:uid="{520DA393-76D5-486D-934F-957EDAAF4AE9}"/>
    <cellStyle name="Comma 8 4 2 6 2" xfId="9781" xr:uid="{B1CAC9BE-3482-4E08-B92B-30AFE938D66D}"/>
    <cellStyle name="Comma 8 4 2 6 2 2" xfId="42394" xr:uid="{45A99141-8F4E-4EE4-A665-D7CAC6EEF198}"/>
    <cellStyle name="Comma 8 4 2 6 3" xfId="17141" xr:uid="{452A8109-5CC7-42F3-AAF4-5C4F0BD31C9E}"/>
    <cellStyle name="Comma 8 4 2 6 4" xfId="29766" xr:uid="{CB19E8D4-1DE3-48A6-B8C7-E0C9F194DFDF}"/>
    <cellStyle name="Comma 8 4 2 7" xfId="8854" xr:uid="{772773B6-6EBF-4A1C-9AD7-B6862F80EACE}"/>
    <cellStyle name="Comma 8 4 2 7 2" xfId="36081" xr:uid="{F29F0FF6-1228-4A79-BC29-F4C5A04E0CCD}"/>
    <cellStyle name="Comma 8 4 2 8" xfId="16214" xr:uid="{FB420699-1957-4919-83D2-9A5B046CD729}"/>
    <cellStyle name="Comma 8 4 2 9" xfId="23469" xr:uid="{9E025516-C858-497C-9D63-D2BA539ADFAE}"/>
    <cellStyle name="Comma 8 4 3" xfId="1368" xr:uid="{414BB173-8B76-4C29-93DA-21E7B1E3C724}"/>
    <cellStyle name="Comma 8 4 3 2" xfId="2698" xr:uid="{5A6B84FB-3884-4486-B1ED-ECB7D30C65CA}"/>
    <cellStyle name="Comma 8 4 3 2 2" xfId="4430" xr:uid="{2EDB7BA1-E2B6-4074-81A9-B96B342C0326}"/>
    <cellStyle name="Comma 8 4 3 2 2 2" xfId="7928" xr:uid="{E9CF87DD-40C5-4ED9-B249-ADC83512956B}"/>
    <cellStyle name="Comma 8 4 3 2 2 2 2" xfId="15293" xr:uid="{150D7D5A-B368-43C7-88CA-D8E16199D7D8}"/>
    <cellStyle name="Comma 8 4 3 2 2 2 2 2" xfId="47911" xr:uid="{4C53DBB8-C632-4F11-845A-4F1629752C0E}"/>
    <cellStyle name="Comma 8 4 3 2 2 2 2 3" xfId="35283" xr:uid="{46C52C96-6BE1-4CE0-A268-6152137D14FB}"/>
    <cellStyle name="Comma 8 4 3 2 2 2 3" xfId="22653" xr:uid="{15864D96-1453-490C-A872-0D4BC5D84EC0}"/>
    <cellStyle name="Comma 8 4 3 2 2 2 3 2" xfId="41630" xr:uid="{CCE8D6CB-68C5-45EF-8475-BC9FC33EC30B}"/>
    <cellStyle name="Comma 8 4 3 2 2 2 4" xfId="28990" xr:uid="{D86CBAC2-1DC0-4B34-9457-760BBC8A626D}"/>
    <cellStyle name="Comma 8 4 3 2 2 3" xfId="5310" xr:uid="{B633BA27-4704-4439-919B-2D27288C648D}"/>
    <cellStyle name="Comma 8 4 3 2 2 3 2" xfId="12675" xr:uid="{7618FB40-9D21-4190-9DF1-325AD8A7D526}"/>
    <cellStyle name="Comma 8 4 3 2 2 3 2 2" xfId="45293" xr:uid="{7ABB18B7-8B1F-4D70-8E5F-2D159E1F3E24}"/>
    <cellStyle name="Comma 8 4 3 2 2 3 2 3" xfId="32665" xr:uid="{44D8F40F-892B-49AA-8A63-D457D3C0EF66}"/>
    <cellStyle name="Comma 8 4 3 2 2 3 3" xfId="20035" xr:uid="{5D4F9833-D044-40B0-8CEF-231FE79EE3D1}"/>
    <cellStyle name="Comma 8 4 3 2 2 3 3 2" xfId="39012" xr:uid="{565D32EA-63CD-404C-AD84-16D2861C2ED8}"/>
    <cellStyle name="Comma 8 4 3 2 2 3 4" xfId="26372" xr:uid="{90E1C55E-61DD-4ECB-A5C9-DB3F43790EF3}"/>
    <cellStyle name="Comma 8 4 3 2 2 4" xfId="11796" xr:uid="{93759486-23C4-426F-9D58-91769980DD2C}"/>
    <cellStyle name="Comma 8 4 3 2 2 4 2" xfId="44414" xr:uid="{2010D834-93E3-4366-8EC0-E4F6CCF6791A}"/>
    <cellStyle name="Comma 8 4 3 2 2 4 3" xfId="31786" xr:uid="{D8210A46-B48B-44E3-AD31-0ABEB8A6E6EF}"/>
    <cellStyle name="Comma 8 4 3 2 2 5" xfId="19156" xr:uid="{3182A717-FB86-425E-BC0F-6EC20409DB96}"/>
    <cellStyle name="Comma 8 4 3 2 2 5 2" xfId="38133" xr:uid="{7529B17E-4611-414D-9713-136FA601E1CF}"/>
    <cellStyle name="Comma 8 4 3 2 2 6" xfId="25493" xr:uid="{EDAD30EA-ED9A-4238-87B6-0B97532E4F00}"/>
    <cellStyle name="Comma 8 4 3 2 3" xfId="3575" xr:uid="{42CB86F5-E2F4-4278-AB39-1A49DFE75D32}"/>
    <cellStyle name="Comma 8 4 3 2 3 2" xfId="7072" xr:uid="{800D3D92-2EDB-4415-8AA7-9581409A3D86}"/>
    <cellStyle name="Comma 8 4 3 2 3 2 2" xfId="14437" xr:uid="{F0B54FF7-5B5F-48F1-ABF1-EA3F6531234D}"/>
    <cellStyle name="Comma 8 4 3 2 3 2 2 2" xfId="47055" xr:uid="{BB42AE4B-1565-45D3-9E12-F6E1B0D54398}"/>
    <cellStyle name="Comma 8 4 3 2 3 2 2 3" xfId="34427" xr:uid="{1EAD30E8-8256-4B6A-A2B1-9AF21EF38F18}"/>
    <cellStyle name="Comma 8 4 3 2 3 2 3" xfId="21797" xr:uid="{65AF5A69-5804-4FE5-9AE1-F4F863209A23}"/>
    <cellStyle name="Comma 8 4 3 2 3 2 3 2" xfId="40774" xr:uid="{1B60212D-00A4-4F6C-BB5E-FC82651A74EF}"/>
    <cellStyle name="Comma 8 4 3 2 3 2 4" xfId="28134" xr:uid="{72A9686A-AFBA-4ECE-AE72-55ABA335D7B7}"/>
    <cellStyle name="Comma 8 4 3 2 3 3" xfId="10941" xr:uid="{2B05385D-84D7-4DC4-BAE9-8F19BD5169A1}"/>
    <cellStyle name="Comma 8 4 3 2 3 3 2" xfId="43558" xr:uid="{8D4A3947-CF75-4216-95BD-69771DF518EC}"/>
    <cellStyle name="Comma 8 4 3 2 3 3 3" xfId="30930" xr:uid="{495B2D61-04C8-4667-AC07-B50BC2963E91}"/>
    <cellStyle name="Comma 8 4 3 2 3 4" xfId="18301" xr:uid="{7A9369E8-6053-4AA7-A4A2-1BC490E2FFC4}"/>
    <cellStyle name="Comma 8 4 3 2 3 4 2" xfId="37277" xr:uid="{8FD820A0-DC87-4561-9A7B-E8DB9092E82E}"/>
    <cellStyle name="Comma 8 4 3 2 3 5" xfId="24637" xr:uid="{2DEB79B0-7B3C-4250-AC92-446B5F43E0C5}"/>
    <cellStyle name="Comma 8 4 3 2 4" xfId="6195" xr:uid="{44374BDA-9545-4009-A6A0-9B7C0C13C245}"/>
    <cellStyle name="Comma 8 4 3 2 4 2" xfId="13560" xr:uid="{2326AD56-048A-4A0A-9758-11AD8993BDA1}"/>
    <cellStyle name="Comma 8 4 3 2 4 2 2" xfId="46178" xr:uid="{D3D9C958-E070-48E5-A8E5-4D0213D425F9}"/>
    <cellStyle name="Comma 8 4 3 2 4 2 3" xfId="33550" xr:uid="{168860A1-BD2D-47EE-91F5-458CA4BAAC31}"/>
    <cellStyle name="Comma 8 4 3 2 4 3" xfId="20920" xr:uid="{B5CDA99E-60B4-4778-BDD0-425DA3B15F06}"/>
    <cellStyle name="Comma 8 4 3 2 4 3 2" xfId="39897" xr:uid="{6652A5D9-94E9-4723-9F4D-89820161EB31}"/>
    <cellStyle name="Comma 8 4 3 2 4 4" xfId="27257" xr:uid="{540C6887-C210-42D5-8C6D-0F8FC86C1D41}"/>
    <cellStyle name="Comma 8 4 3 2 5" xfId="10066" xr:uid="{166FA122-4007-4702-8240-9445435866D1}"/>
    <cellStyle name="Comma 8 4 3 2 5 2" xfId="42681" xr:uid="{37AE72D7-4205-4E92-B636-914328C30200}"/>
    <cellStyle name="Comma 8 4 3 2 5 3" xfId="30053" xr:uid="{06689A71-E64A-4C71-9478-31A29BAA9CF1}"/>
    <cellStyle name="Comma 8 4 3 2 6" xfId="17426" xr:uid="{114FDC5E-8E9D-4E3D-8D27-4E7C647E2D72}"/>
    <cellStyle name="Comma 8 4 3 2 6 2" xfId="36400" xr:uid="{1E8F2213-E2E1-49A1-B88A-A04EBD0CB4B2}"/>
    <cellStyle name="Comma 8 4 3 2 7" xfId="23760" xr:uid="{11EAAEA1-57B1-466A-BB95-D160BE44CC42}"/>
    <cellStyle name="Comma 8 4 3 3" xfId="3991" xr:uid="{7845C5EC-BE34-4A39-A0CB-8E317ADDB009}"/>
    <cellStyle name="Comma 8 4 3 3 2" xfId="7488" xr:uid="{742EDF14-5EAF-4080-8EB0-26D051EC4C35}"/>
    <cellStyle name="Comma 8 4 3 3 2 2" xfId="14853" xr:uid="{632B2F76-107D-4238-BC5E-DE5133984D1F}"/>
    <cellStyle name="Comma 8 4 3 3 2 2 2" xfId="47471" xr:uid="{E4B84175-FD3D-4153-9E68-6497ACEEB16C}"/>
    <cellStyle name="Comma 8 4 3 3 2 2 3" xfId="34843" xr:uid="{02CC30F0-223D-4440-97F9-73D531A52714}"/>
    <cellStyle name="Comma 8 4 3 3 2 3" xfId="22213" xr:uid="{630715D2-9F21-4403-BA6D-A277503D09D9}"/>
    <cellStyle name="Comma 8 4 3 3 2 3 2" xfId="41190" xr:uid="{729291DE-4313-4984-A149-585F64A20ABA}"/>
    <cellStyle name="Comma 8 4 3 3 2 4" xfId="28550" xr:uid="{97E649A6-E860-4077-9255-948C13CC8375}"/>
    <cellStyle name="Comma 8 4 3 3 3" xfId="4868" xr:uid="{62A9C708-27E2-4E21-BA7A-6ECB93F60700}"/>
    <cellStyle name="Comma 8 4 3 3 3 2" xfId="12233" xr:uid="{6E903027-EF65-4C38-BEC2-007752FA7D5A}"/>
    <cellStyle name="Comma 8 4 3 3 3 2 2" xfId="44851" xr:uid="{ACBC9D17-DB77-4827-9B3E-0AA1E660F698}"/>
    <cellStyle name="Comma 8 4 3 3 3 2 3" xfId="32223" xr:uid="{28F11D01-CBA0-4EDF-80F8-E389DE004700}"/>
    <cellStyle name="Comma 8 4 3 3 3 3" xfId="19593" xr:uid="{9E465247-AC32-4840-BB92-93E21C77556B}"/>
    <cellStyle name="Comma 8 4 3 3 3 3 2" xfId="38570" xr:uid="{5BF1D417-97C0-4C84-9625-382CB0BA4478}"/>
    <cellStyle name="Comma 8 4 3 3 3 4" xfId="25930" xr:uid="{05C2594C-DBB2-4776-A1F0-CCA807A37614}"/>
    <cellStyle name="Comma 8 4 3 3 4" xfId="11357" xr:uid="{A59C3951-D29B-401A-83FA-2E8E63AD55BE}"/>
    <cellStyle name="Comma 8 4 3 3 4 2" xfId="43974" xr:uid="{F6FD567C-EEED-4E3A-B52F-2AF41F93E981}"/>
    <cellStyle name="Comma 8 4 3 3 4 3" xfId="31346" xr:uid="{D77AB7EF-1DAD-4709-AD81-F28CFFBD6296}"/>
    <cellStyle name="Comma 8 4 3 3 5" xfId="18717" xr:uid="{EF7FE80F-5465-493D-836B-1C6F2BA1E749}"/>
    <cellStyle name="Comma 8 4 3 3 5 2" xfId="37693" xr:uid="{AEA0E461-8941-467B-A186-0622EDB8621A}"/>
    <cellStyle name="Comma 8 4 3 3 6" xfId="25053" xr:uid="{9CA26D25-D42B-47E5-80D9-87D2FECC9D39}"/>
    <cellStyle name="Comma 8 4 3 4" xfId="3141" xr:uid="{E6BE7411-4CD0-47AA-AB90-F285F98B8B4D}"/>
    <cellStyle name="Comma 8 4 3 4 2" xfId="6638" xr:uid="{48A0EDC9-994D-4C3A-BD91-C3F913F75612}"/>
    <cellStyle name="Comma 8 4 3 4 2 2" xfId="14003" xr:uid="{65EF8FDB-BFD7-4F60-93D1-74CE6EC62B04}"/>
    <cellStyle name="Comma 8 4 3 4 2 2 2" xfId="46621" xr:uid="{31AB86A9-0CA8-42D4-9019-FC64D1B3B9FB}"/>
    <cellStyle name="Comma 8 4 3 4 2 2 3" xfId="33993" xr:uid="{7CC53163-453D-4D57-B290-38A549F4E78A}"/>
    <cellStyle name="Comma 8 4 3 4 2 3" xfId="21363" xr:uid="{FD683ACA-DE77-4FC1-A31A-B5782E5B3EF1}"/>
    <cellStyle name="Comma 8 4 3 4 2 3 2" xfId="40340" xr:uid="{B423B37E-FCB7-4C72-8B26-29D09DA54B69}"/>
    <cellStyle name="Comma 8 4 3 4 2 4" xfId="27700" xr:uid="{1485B935-85D2-45CF-99B5-4A0C45B83D07}"/>
    <cellStyle name="Comma 8 4 3 4 3" xfId="10507" xr:uid="{D57F3BDC-626C-4E4A-B8EE-2E3FEB64C91B}"/>
    <cellStyle name="Comma 8 4 3 4 3 2" xfId="43124" xr:uid="{9B8CC04E-2551-4EAB-B904-7867DF56AA79}"/>
    <cellStyle name="Comma 8 4 3 4 3 3" xfId="30496" xr:uid="{C7E64098-1A68-4F59-A600-A0E7D4473D8A}"/>
    <cellStyle name="Comma 8 4 3 4 4" xfId="17867" xr:uid="{93D1D453-7FD1-4CBD-A033-49143FA82636}"/>
    <cellStyle name="Comma 8 4 3 4 4 2" xfId="36843" xr:uid="{3BEAF6B2-889A-404D-AE30-B4877B01D263}"/>
    <cellStyle name="Comma 8 4 3 4 5" xfId="24203" xr:uid="{524640D2-280C-4A7E-90BD-54AD2BF8B57C}"/>
    <cellStyle name="Comma 8 4 3 5" xfId="5753" xr:uid="{F40DF5DB-D6B3-4C64-B318-AADD104EF7D9}"/>
    <cellStyle name="Comma 8 4 3 5 2" xfId="13118" xr:uid="{9F544979-1FB5-4A22-873A-BF795CE81799}"/>
    <cellStyle name="Comma 8 4 3 5 2 2" xfId="45736" xr:uid="{5C6ADF0F-2DCD-4BC0-A9B6-3197D9343EAD}"/>
    <cellStyle name="Comma 8 4 3 5 2 3" xfId="33108" xr:uid="{2608C613-4287-460E-AAED-6EB2AD6B6764}"/>
    <cellStyle name="Comma 8 4 3 5 3" xfId="20478" xr:uid="{A7D0A09E-60FB-4B09-98EB-9C37A959B227}"/>
    <cellStyle name="Comma 8 4 3 5 3 2" xfId="39455" xr:uid="{BBB78529-8E55-4C98-95DC-AA3AD5FACE9B}"/>
    <cellStyle name="Comma 8 4 3 5 4" xfId="26815" xr:uid="{94D5A8F1-41E8-4B99-8A05-74FA6F33D0A8}"/>
    <cellStyle name="Comma 8 4 3 6" xfId="2201" xr:uid="{8764E98A-C388-4AAF-8080-B6AF99CAB0BC}"/>
    <cellStyle name="Comma 8 4 3 6 2" xfId="9626" xr:uid="{2A135A5B-58A5-416A-A1CF-58E59A162A24}"/>
    <cellStyle name="Comma 8 4 3 6 2 2" xfId="42239" xr:uid="{8226B190-079D-445C-B294-DB6DFCBA27AA}"/>
    <cellStyle name="Comma 8 4 3 6 3" xfId="16986" xr:uid="{AD3A7EEB-D4C3-4D92-AEF9-6EA7BB4E2A73}"/>
    <cellStyle name="Comma 8 4 3 6 4" xfId="29611" xr:uid="{86C6B9C6-3474-496E-AFF7-BF985DA5A579}"/>
    <cellStyle name="Comma 8 4 3 7" xfId="35926" xr:uid="{003FDC06-447C-4EFB-8387-BF49A9BB6F03}"/>
    <cellStyle name="Comma 8 4 3 8" xfId="23314" xr:uid="{DF5551A9-F10E-4FE3-B234-4EE9A0AD55C7}"/>
    <cellStyle name="Comma 8 4 4" xfId="8504" xr:uid="{9D6B8C5F-F09E-408C-9966-98C98956EB20}"/>
    <cellStyle name="Comma 8 4 5" xfId="15864" xr:uid="{74BB612F-48B0-4A74-8E55-94C0233A6817}"/>
    <cellStyle name="Comma 8 5" xfId="1106" xr:uid="{35C7756A-FD4A-464C-B52A-79BBCB5A29EF}"/>
    <cellStyle name="Comma 8 5 2" xfId="2777" xr:uid="{051D193C-318A-48BC-932E-C05C600DABE7}"/>
    <cellStyle name="Comma 8 5 2 2" xfId="4509" xr:uid="{F5447CD2-DC21-4EF8-9D31-D5EDBEB5293D}"/>
    <cellStyle name="Comma 8 5 2 2 2" xfId="8007" xr:uid="{48F40859-98DC-4BE5-A521-B05BFC55F0F1}"/>
    <cellStyle name="Comma 8 5 2 2 2 2" xfId="15372" xr:uid="{D0825382-9BCC-4C2C-9FEA-1819A7E3D582}"/>
    <cellStyle name="Comma 8 5 2 2 2 2 2" xfId="47990" xr:uid="{7689490B-EF9F-40B8-85FC-797555C2F5A3}"/>
    <cellStyle name="Comma 8 5 2 2 2 2 3" xfId="35362" xr:uid="{8A979AEC-AAEC-43E1-8D44-4656FE5C04BE}"/>
    <cellStyle name="Comma 8 5 2 2 2 3" xfId="22732" xr:uid="{A10E31FE-A2B3-4478-A25F-4048045EEF96}"/>
    <cellStyle name="Comma 8 5 2 2 2 3 2" xfId="41709" xr:uid="{B4B09E0F-D8CF-450C-BBEA-FDB178746AA3}"/>
    <cellStyle name="Comma 8 5 2 2 2 4" xfId="29069" xr:uid="{4FBAD9C7-592D-4BE0-B533-5BE4E77ABE0A}"/>
    <cellStyle name="Comma 8 5 2 2 3" xfId="5389" xr:uid="{C3DC9621-6A30-4A8D-87C6-5E0DC229A3D3}"/>
    <cellStyle name="Comma 8 5 2 2 3 2" xfId="12754" xr:uid="{BF7067A8-3EC7-4F2F-BA5F-6F1B08A8B37C}"/>
    <cellStyle name="Comma 8 5 2 2 3 2 2" xfId="45372" xr:uid="{56645D2A-B29A-4B44-88ED-8D21B2B7D4B2}"/>
    <cellStyle name="Comma 8 5 2 2 3 2 3" xfId="32744" xr:uid="{FD74E69C-431F-4506-BACD-46238A9EF28D}"/>
    <cellStyle name="Comma 8 5 2 2 3 3" xfId="20114" xr:uid="{7D178C98-5E28-4EED-BC28-9C5379075747}"/>
    <cellStyle name="Comma 8 5 2 2 3 3 2" xfId="39091" xr:uid="{EC5C2D3A-314F-4E4C-8677-CE0731A39D19}"/>
    <cellStyle name="Comma 8 5 2 2 3 4" xfId="26451" xr:uid="{1E3BD243-9070-481B-B594-6EF940125005}"/>
    <cellStyle name="Comma 8 5 2 2 4" xfId="11875" xr:uid="{B360AD09-558A-415D-AD0F-0D8557A44E2C}"/>
    <cellStyle name="Comma 8 5 2 2 4 2" xfId="44493" xr:uid="{92746926-EC60-4D4C-BD42-E23DA3CB1EB2}"/>
    <cellStyle name="Comma 8 5 2 2 4 3" xfId="31865" xr:uid="{C31B5E9A-D88E-4B35-9C8A-495B68B7694C}"/>
    <cellStyle name="Comma 8 5 2 2 5" xfId="19235" xr:uid="{8EEF9AD7-9CEA-4F40-A1B5-EA94C767B118}"/>
    <cellStyle name="Comma 8 5 2 2 5 2" xfId="38212" xr:uid="{84C84310-846F-4B58-BAAF-6C798E36BB08}"/>
    <cellStyle name="Comma 8 5 2 2 6" xfId="25572" xr:uid="{23D30092-7104-4AF3-A50C-DEE74DD4D542}"/>
    <cellStyle name="Comma 8 5 2 3" xfId="3654" xr:uid="{E4440AB3-0E9B-480F-A50F-A596F3258530}"/>
    <cellStyle name="Comma 8 5 2 3 2" xfId="7151" xr:uid="{E9171E60-A7C4-492D-A9FE-2F7A8A441C17}"/>
    <cellStyle name="Comma 8 5 2 3 2 2" xfId="14516" xr:uid="{B49581B3-5B6F-4AAC-87B1-5B253F43BF43}"/>
    <cellStyle name="Comma 8 5 2 3 2 2 2" xfId="47134" xr:uid="{73BF0BF5-7D85-4425-9C1A-38CB07A90BEA}"/>
    <cellStyle name="Comma 8 5 2 3 2 2 3" xfId="34506" xr:uid="{20B3B276-D952-45B7-9F2D-0D36F126D6FD}"/>
    <cellStyle name="Comma 8 5 2 3 2 3" xfId="21876" xr:uid="{E8307666-F82A-4084-8642-9A30DFD76F8C}"/>
    <cellStyle name="Comma 8 5 2 3 2 3 2" xfId="40853" xr:uid="{8AB19962-8432-4B10-A0E2-D3750B7C2C91}"/>
    <cellStyle name="Comma 8 5 2 3 2 4" xfId="28213" xr:uid="{8C57903D-5F69-4E65-9B57-5BAED8CEF48B}"/>
    <cellStyle name="Comma 8 5 2 3 3" xfId="11020" xr:uid="{93B2B3F9-5835-403E-A6B2-74E0284CEE7C}"/>
    <cellStyle name="Comma 8 5 2 3 3 2" xfId="43637" xr:uid="{81DCD116-523C-4BA8-82B3-E39CD470C5BB}"/>
    <cellStyle name="Comma 8 5 2 3 3 3" xfId="31009" xr:uid="{6B89AF4D-821D-4F67-B18F-29E6FDFCFD77}"/>
    <cellStyle name="Comma 8 5 2 3 4" xfId="18380" xr:uid="{689C3583-DDFB-45CF-AAC2-DE4F434313AF}"/>
    <cellStyle name="Comma 8 5 2 3 4 2" xfId="37356" xr:uid="{92EB5691-3B60-4DF0-BA8F-6D869679FA8E}"/>
    <cellStyle name="Comma 8 5 2 3 5" xfId="24716" xr:uid="{29477DAC-64A3-42B9-B76D-0D246DA49B56}"/>
    <cellStyle name="Comma 8 5 2 4" xfId="6274" xr:uid="{8A6621AC-688D-4624-B3F3-45110F2CAAAD}"/>
    <cellStyle name="Comma 8 5 2 4 2" xfId="13639" xr:uid="{E7B05CF8-9748-4563-94C1-6A05060B7BE3}"/>
    <cellStyle name="Comma 8 5 2 4 2 2" xfId="46257" xr:uid="{81F30731-D670-46ED-A8D1-B07740520A1E}"/>
    <cellStyle name="Comma 8 5 2 4 2 3" xfId="33629" xr:uid="{0E870FF3-A790-404A-86E3-4723E6ADB8A0}"/>
    <cellStyle name="Comma 8 5 2 4 3" xfId="20999" xr:uid="{BC062EED-689B-47FC-831E-585FFBE16D2B}"/>
    <cellStyle name="Comma 8 5 2 4 3 2" xfId="39976" xr:uid="{411264BB-F332-4307-8FD2-77C6AC6FC835}"/>
    <cellStyle name="Comma 8 5 2 4 4" xfId="27336" xr:uid="{BE4645B9-E8E9-4901-9E64-F8D237F733A2}"/>
    <cellStyle name="Comma 8 5 2 5" xfId="10145" xr:uid="{1CFFCA10-EC16-407E-99B9-24FFE0BBB726}"/>
    <cellStyle name="Comma 8 5 2 5 2" xfId="42760" xr:uid="{E14D07E8-B4A5-4D3A-B4BA-39B2900FC6E3}"/>
    <cellStyle name="Comma 8 5 2 5 3" xfId="30132" xr:uid="{DB29AA63-BC5F-4546-930F-CCDC027E13DC}"/>
    <cellStyle name="Comma 8 5 2 6" xfId="17505" xr:uid="{1B22D7B6-F63A-4E22-957A-01BB899688A9}"/>
    <cellStyle name="Comma 8 5 2 6 2" xfId="36479" xr:uid="{06E591A4-DE20-4123-B82B-AB5F07990862}"/>
    <cellStyle name="Comma 8 5 2 7" xfId="23839" xr:uid="{99D23C84-EE0F-44A8-A339-2F077183B16B}"/>
    <cellStyle name="Comma 8 5 3" xfId="4069" xr:uid="{F5D0A092-FC78-4F4C-BCD1-0EFB37D0FC79}"/>
    <cellStyle name="Comma 8 5 3 2" xfId="7566" xr:uid="{D3158AC1-674B-43E0-83DE-45F6B7525027}"/>
    <cellStyle name="Comma 8 5 3 2 2" xfId="14931" xr:uid="{3D3BD1DB-3A39-41B2-B577-BEA730E04714}"/>
    <cellStyle name="Comma 8 5 3 2 2 2" xfId="47549" xr:uid="{D2D8BF5F-A360-479E-91C9-CC91D1FA1834}"/>
    <cellStyle name="Comma 8 5 3 2 2 3" xfId="34921" xr:uid="{465BDE61-2B5F-4B03-BDFF-CB648D1D2F29}"/>
    <cellStyle name="Comma 8 5 3 2 3" xfId="22291" xr:uid="{0BE3A4A3-7410-43A3-B859-8D511B166D0A}"/>
    <cellStyle name="Comma 8 5 3 2 3 2" xfId="41268" xr:uid="{69359543-3755-4A0C-AB66-EC6E1C49B20B}"/>
    <cellStyle name="Comma 8 5 3 2 4" xfId="28628" xr:uid="{2D5B026C-08F5-476B-9658-7445DCA7F412}"/>
    <cellStyle name="Comma 8 5 3 3" xfId="4947" xr:uid="{FF01B458-4FEA-4DDB-BBB8-2DB6466BE47D}"/>
    <cellStyle name="Comma 8 5 3 3 2" xfId="12312" xr:uid="{5BDCF513-A5BD-4C76-84B6-2B6CDE9427F2}"/>
    <cellStyle name="Comma 8 5 3 3 2 2" xfId="44930" xr:uid="{9F3B1087-0D31-456E-BFE5-2125BFC25704}"/>
    <cellStyle name="Comma 8 5 3 3 2 3" xfId="32302" xr:uid="{0F29B5B4-46D3-4512-A82C-A589415BD653}"/>
    <cellStyle name="Comma 8 5 3 3 3" xfId="19672" xr:uid="{D5BA4D7E-B94C-495D-9C79-37AB9D684FF1}"/>
    <cellStyle name="Comma 8 5 3 3 3 2" xfId="38649" xr:uid="{669BFBB6-D3B9-4423-9E66-131291092BDF}"/>
    <cellStyle name="Comma 8 5 3 3 4" xfId="26009" xr:uid="{1B189E17-E1D4-44AA-ABE1-1BDB5E33A06D}"/>
    <cellStyle name="Comma 8 5 3 4" xfId="11435" xr:uid="{7A6E098C-CAD7-4B68-BAC3-9D53ACC7BB16}"/>
    <cellStyle name="Comma 8 5 3 4 2" xfId="44052" xr:uid="{EA5AB02C-AEB7-44E3-9F58-A6B66F59899D}"/>
    <cellStyle name="Comma 8 5 3 4 3" xfId="31424" xr:uid="{42163154-DEB0-48A3-A166-332148BD6C7B}"/>
    <cellStyle name="Comma 8 5 3 5" xfId="18795" xr:uid="{7E6DBB27-0E6E-4E51-844E-0A3E0C3EDD7F}"/>
    <cellStyle name="Comma 8 5 3 5 2" xfId="37771" xr:uid="{9644C5D4-9295-4F9A-B21B-AA12C8B534EF}"/>
    <cellStyle name="Comma 8 5 3 6" xfId="25131" xr:uid="{ECE9A701-46B7-4DAD-BED9-D9C202F97B13}"/>
    <cellStyle name="Comma 8 5 4" xfId="3219" xr:uid="{D27B67A7-8374-4624-8256-6EE0CAED9CF3}"/>
    <cellStyle name="Comma 8 5 4 2" xfId="6716" xr:uid="{2EE81D40-B83D-4126-BE55-C0016A66F584}"/>
    <cellStyle name="Comma 8 5 4 2 2" xfId="14081" xr:uid="{BFE0856C-F28E-47EB-8F1E-515C71F6D6A2}"/>
    <cellStyle name="Comma 8 5 4 2 2 2" xfId="46699" xr:uid="{D1C1F0B9-ED6B-4B8D-9E40-54FE60EB4328}"/>
    <cellStyle name="Comma 8 5 4 2 2 3" xfId="34071" xr:uid="{9624C26E-6023-4579-B8D4-6026244FD8E9}"/>
    <cellStyle name="Comma 8 5 4 2 3" xfId="21441" xr:uid="{8F59EA89-B53E-4140-BE78-01ABC241C8F1}"/>
    <cellStyle name="Comma 8 5 4 2 3 2" xfId="40418" xr:uid="{7DC5EF43-92C8-481F-B464-2CBF79DA7077}"/>
    <cellStyle name="Comma 8 5 4 2 4" xfId="27778" xr:uid="{D7F3EFC2-FCB0-4FB0-973E-402B9A08F858}"/>
    <cellStyle name="Comma 8 5 4 3" xfId="10585" xr:uid="{604367D6-3DDB-43EE-906D-5CF31E098767}"/>
    <cellStyle name="Comma 8 5 4 3 2" xfId="43202" xr:uid="{4FE2EF6E-98E5-45EE-98E0-79A17255ADED}"/>
    <cellStyle name="Comma 8 5 4 3 3" xfId="30574" xr:uid="{93FDFB8C-B6A2-4D32-87B2-D58999BC1E80}"/>
    <cellStyle name="Comma 8 5 4 4" xfId="17945" xr:uid="{1AE265E8-3CF9-479B-B793-FFEBF01FC081}"/>
    <cellStyle name="Comma 8 5 4 4 2" xfId="36921" xr:uid="{9DBEF5CD-2F4E-4868-8C8D-C24CC7D10348}"/>
    <cellStyle name="Comma 8 5 4 5" xfId="24281" xr:uid="{E0AFC897-B884-4E87-BB8F-FB8DFBFDB51B}"/>
    <cellStyle name="Comma 8 5 5" xfId="5832" xr:uid="{9609CC03-CFF7-43E0-A0F6-5E00F72072F2}"/>
    <cellStyle name="Comma 8 5 5 2" xfId="13197" xr:uid="{099AEFD4-B32E-40FF-A9A2-5D105160A19D}"/>
    <cellStyle name="Comma 8 5 5 2 2" xfId="45815" xr:uid="{177C8BE1-F57D-4EBE-A6BF-F5809036EE77}"/>
    <cellStyle name="Comma 8 5 5 2 3" xfId="33187" xr:uid="{07B004F1-3E4F-4819-B026-BBA11169EB2F}"/>
    <cellStyle name="Comma 8 5 5 3" xfId="20557" xr:uid="{961728A0-01C8-492C-9249-13E7DD3B8599}"/>
    <cellStyle name="Comma 8 5 5 3 2" xfId="39534" xr:uid="{F8DEB555-5C48-4CFB-A065-BEF4B6F247E3}"/>
    <cellStyle name="Comma 8 5 5 4" xfId="26894" xr:uid="{0AA903AB-0AAD-41A0-9E03-D5D11A9E280B}"/>
    <cellStyle name="Comma 8 5 6" xfId="2280" xr:uid="{CAD1B893-9FC6-4437-8B01-C21049FDEFF2}"/>
    <cellStyle name="Comma 8 5 6 2" xfId="9705" xr:uid="{38594ED0-AC5A-4C59-BDF7-AC72A8C9648C}"/>
    <cellStyle name="Comma 8 5 6 2 2" xfId="42318" xr:uid="{384C532A-0B30-48ED-89E6-FD9044126FCF}"/>
    <cellStyle name="Comma 8 5 6 3" xfId="17065" xr:uid="{D3555066-3F48-44C0-87C7-32888BCF2AA9}"/>
    <cellStyle name="Comma 8 5 6 4" xfId="29690" xr:uid="{4F8E9474-A9E6-4C2F-8495-0E45662DB13A}"/>
    <cellStyle name="Comma 8 5 7" xfId="8950" xr:uid="{E978DC39-EADB-4849-852D-8D9C5579F942}"/>
    <cellStyle name="Comma 8 5 7 2" xfId="36005" xr:uid="{A3A79E0C-478C-4ACC-BFAE-853E686FC2D2}"/>
    <cellStyle name="Comma 8 5 8" xfId="16310" xr:uid="{26F7779E-B6CB-400C-A28D-B2746A0C2D79}"/>
    <cellStyle name="Comma 8 5 9" xfId="23393" xr:uid="{3B0D8537-2F62-48DB-9744-0C67220E4038}"/>
    <cellStyle name="Comma 8 6" xfId="1059" xr:uid="{FEF050FA-05AF-441F-8C7E-5759E0523160}"/>
    <cellStyle name="Comma 8 6 2" xfId="2622" xr:uid="{CF27B22A-F289-447B-9571-463E95DB7133}"/>
    <cellStyle name="Comma 8 6 2 2" xfId="4356" xr:uid="{1FE46355-94C2-4056-AD7B-3D6D87D9FEDD}"/>
    <cellStyle name="Comma 8 6 2 2 2" xfId="7854" xr:uid="{CA79C42B-9C1F-40D9-8AE7-D888E6B5C1B8}"/>
    <cellStyle name="Comma 8 6 2 2 2 2" xfId="15219" xr:uid="{9B7C824B-DFE5-4D71-B7A1-2EB43B0D0558}"/>
    <cellStyle name="Comma 8 6 2 2 2 2 2" xfId="47837" xr:uid="{B54306DE-15A6-441C-B36A-86AE366EC0AE}"/>
    <cellStyle name="Comma 8 6 2 2 2 2 3" xfId="35209" xr:uid="{1450FE41-C2F3-4CFC-8BD7-C6FECD98F3A5}"/>
    <cellStyle name="Comma 8 6 2 2 2 3" xfId="22579" xr:uid="{E49612D5-05CB-4D77-B68A-BEC40A34FAB0}"/>
    <cellStyle name="Comma 8 6 2 2 2 3 2" xfId="41556" xr:uid="{C29FBFC7-EA5B-4494-BBB0-32E0C6AE50BA}"/>
    <cellStyle name="Comma 8 6 2 2 2 4" xfId="28916" xr:uid="{6B354B1C-521A-474C-B5EC-02E4AC8253EB}"/>
    <cellStyle name="Comma 8 6 2 2 3" xfId="5236" xr:uid="{4C8826F4-40B1-467C-AA7B-8E028CE60633}"/>
    <cellStyle name="Comma 8 6 2 2 3 2" xfId="12601" xr:uid="{4B85D676-B4BE-4532-AC7E-57F6B4F84F0B}"/>
    <cellStyle name="Comma 8 6 2 2 3 2 2" xfId="45219" xr:uid="{2AA9939F-B9BA-4CAD-868E-8EEFE0F0D436}"/>
    <cellStyle name="Comma 8 6 2 2 3 2 3" xfId="32591" xr:uid="{CB476EF4-DEE6-4BD6-9534-C934748A51FF}"/>
    <cellStyle name="Comma 8 6 2 2 3 3" xfId="19961" xr:uid="{94A538F0-7029-43C3-8D39-2247F8076B29}"/>
    <cellStyle name="Comma 8 6 2 2 3 3 2" xfId="38938" xr:uid="{5F2B568C-6710-4823-95A5-D288D0FF8B0C}"/>
    <cellStyle name="Comma 8 6 2 2 3 4" xfId="26298" xr:uid="{7D939762-80B7-4B4B-B978-683604DF2096}"/>
    <cellStyle name="Comma 8 6 2 2 4" xfId="11722" xr:uid="{E031B64D-854E-45EA-BA07-BA68EC89AC53}"/>
    <cellStyle name="Comma 8 6 2 2 4 2" xfId="44340" xr:uid="{89A8542D-CFC5-4EF8-9D85-19001F2ED770}"/>
    <cellStyle name="Comma 8 6 2 2 4 3" xfId="31712" xr:uid="{A384C5F1-E6D4-4666-A8C0-4536B4203549}"/>
    <cellStyle name="Comma 8 6 2 2 5" xfId="19082" xr:uid="{8FF6FFB9-D4F0-489A-A4AE-FD4C71743E2A}"/>
    <cellStyle name="Comma 8 6 2 2 5 2" xfId="38059" xr:uid="{ED236A44-CBE2-46CB-A84C-BC6688B38D70}"/>
    <cellStyle name="Comma 8 6 2 2 6" xfId="25419" xr:uid="{2AD5EB0F-7006-4026-BCD7-E1AEEC926C6F}"/>
    <cellStyle name="Comma 8 6 2 3" xfId="3502" xr:uid="{C2B8213A-EA05-4F0D-BB98-CAC669750BA2}"/>
    <cellStyle name="Comma 8 6 2 3 2" xfId="6999" xr:uid="{1BC53B4C-A1BA-432E-8C8F-1FB29C998994}"/>
    <cellStyle name="Comma 8 6 2 3 2 2" xfId="14364" xr:uid="{7AFA3145-3F59-4C4E-8BC3-553590A276D1}"/>
    <cellStyle name="Comma 8 6 2 3 2 2 2" xfId="46982" xr:uid="{490B8A84-2883-4EFD-8C11-84DA17AA983B}"/>
    <cellStyle name="Comma 8 6 2 3 2 2 3" xfId="34354" xr:uid="{47DF6C78-EB06-4EEC-A642-F6961F1CE874}"/>
    <cellStyle name="Comma 8 6 2 3 2 3" xfId="21724" xr:uid="{E46CCC70-B1EC-47E0-8C9D-F6249620DD77}"/>
    <cellStyle name="Comma 8 6 2 3 2 3 2" xfId="40701" xr:uid="{8F7C73AE-ACB9-4A12-A75E-2C974F3066A9}"/>
    <cellStyle name="Comma 8 6 2 3 2 4" xfId="28061" xr:uid="{CD47E21E-98AD-44EC-BAF8-D5A9EE2E9629}"/>
    <cellStyle name="Comma 8 6 2 3 3" xfId="10868" xr:uid="{DEDAA2FE-2206-4043-8884-295DA03F767E}"/>
    <cellStyle name="Comma 8 6 2 3 3 2" xfId="43485" xr:uid="{F7E0545B-C71F-4BBE-B00B-F39A367F3102}"/>
    <cellStyle name="Comma 8 6 2 3 3 3" xfId="30857" xr:uid="{9B4464B3-4FE9-457A-8969-2DBA6E3FB744}"/>
    <cellStyle name="Comma 8 6 2 3 4" xfId="18228" xr:uid="{4227BE1D-AA75-497C-8D2D-EC86D7251434}"/>
    <cellStyle name="Comma 8 6 2 3 4 2" xfId="37204" xr:uid="{BA2CF543-D013-4FB0-8AC6-214F7CEB43C9}"/>
    <cellStyle name="Comma 8 6 2 3 5" xfId="24564" xr:uid="{F4F5558E-4969-4684-AC90-3FEFF2586761}"/>
    <cellStyle name="Comma 8 6 2 4" xfId="6121" xr:uid="{FF9C535F-6D2C-4E55-80EE-F761428D1DD3}"/>
    <cellStyle name="Comma 8 6 2 4 2" xfId="13486" xr:uid="{0A90C162-FE22-450E-8EDF-6274801D3C44}"/>
    <cellStyle name="Comma 8 6 2 4 2 2" xfId="46104" xr:uid="{F7EB8576-0C2D-4FAA-8326-1A2091C02663}"/>
    <cellStyle name="Comma 8 6 2 4 2 3" xfId="33476" xr:uid="{373D9A16-E289-4075-998F-2C4C89DA8F2E}"/>
    <cellStyle name="Comma 8 6 2 4 3" xfId="20846" xr:uid="{452E9681-8763-43C5-B2F4-596B0143C880}"/>
    <cellStyle name="Comma 8 6 2 4 3 2" xfId="39823" xr:uid="{B621DA28-AABF-4531-8EC7-CF4EB0F84BAF}"/>
    <cellStyle name="Comma 8 6 2 4 4" xfId="27183" xr:uid="{31B63D59-6B45-4F92-9824-9BE0B6BF38F0}"/>
    <cellStyle name="Comma 8 6 2 5" xfId="9992" xr:uid="{FDA94081-84F7-4B18-9C7B-6B4430B76388}"/>
    <cellStyle name="Comma 8 6 2 5 2" xfId="42607" xr:uid="{A7C5EF6B-9AF1-4C41-A227-4B5054217E47}"/>
    <cellStyle name="Comma 8 6 2 5 3" xfId="29979" xr:uid="{C769D63B-1CAF-4E45-94FD-B8EB828EC1BD}"/>
    <cellStyle name="Comma 8 6 2 6" xfId="17352" xr:uid="{5AA05136-856E-4AA4-AFC4-E49FEBF8956E}"/>
    <cellStyle name="Comma 8 6 2 6 2" xfId="36326" xr:uid="{8930BD9F-1E56-4A85-81A4-9A940FFFFCBF}"/>
    <cellStyle name="Comma 8 6 2 7" xfId="23686" xr:uid="{6C1521FC-8E62-42B7-87FB-E2561DDF4A7F}"/>
    <cellStyle name="Comma 8 6 3" xfId="3918" xr:uid="{B52B9C70-D694-439D-895E-A962D4C47EE4}"/>
    <cellStyle name="Comma 8 6 3 2" xfId="7415" xr:uid="{809FFD83-8625-4513-8F5C-1B547F7159B5}"/>
    <cellStyle name="Comma 8 6 3 2 2" xfId="14780" xr:uid="{AC1B45E8-92EB-41F5-A180-1A7F921683D6}"/>
    <cellStyle name="Comma 8 6 3 2 2 2" xfId="47398" xr:uid="{1476707D-4E80-4B18-BE81-C4AD937E7369}"/>
    <cellStyle name="Comma 8 6 3 2 2 3" xfId="34770" xr:uid="{FEC4931A-4E94-481E-8BB5-4D8F2C74B830}"/>
    <cellStyle name="Comma 8 6 3 2 3" xfId="22140" xr:uid="{1788BBB7-D686-4E88-A1FE-91D0DF7827D2}"/>
    <cellStyle name="Comma 8 6 3 2 3 2" xfId="41117" xr:uid="{B4569B38-BC78-47AA-BD47-970DD1B1F724}"/>
    <cellStyle name="Comma 8 6 3 2 4" xfId="28477" xr:uid="{94BE9AE8-66FA-416C-872B-27A1156EB586}"/>
    <cellStyle name="Comma 8 6 3 3" xfId="4793" xr:uid="{5EBE8869-8D12-4509-AED3-9B953DD7785B}"/>
    <cellStyle name="Comma 8 6 3 3 2" xfId="12158" xr:uid="{8E2A8685-16B9-48E8-98B8-59A7F181A6C5}"/>
    <cellStyle name="Comma 8 6 3 3 2 2" xfId="44776" xr:uid="{610169B6-3E0C-451D-8F6C-1F711559B97A}"/>
    <cellStyle name="Comma 8 6 3 3 2 3" xfId="32148" xr:uid="{72A699D1-2D0A-424E-8E37-F52C80E74A5C}"/>
    <cellStyle name="Comma 8 6 3 3 3" xfId="19518" xr:uid="{FF378E19-634A-4BA8-9604-402B3F82A475}"/>
    <cellStyle name="Comma 8 6 3 3 3 2" xfId="38495" xr:uid="{FD1BC852-4CB1-440E-8BB4-6E7D5A60D6C5}"/>
    <cellStyle name="Comma 8 6 3 3 4" xfId="25855" xr:uid="{F91FD242-FADD-4B6D-882B-4A792005E80F}"/>
    <cellStyle name="Comma 8 6 3 4" xfId="11284" xr:uid="{799A31D9-7B37-4204-A189-B8B4E1F68C46}"/>
    <cellStyle name="Comma 8 6 3 4 2" xfId="43901" xr:uid="{45C6537B-9B5C-442A-B7EE-4D35C11E4FFB}"/>
    <cellStyle name="Comma 8 6 3 4 3" xfId="31273" xr:uid="{D4F171BB-32A9-4316-85F6-72430D4227A6}"/>
    <cellStyle name="Comma 8 6 3 5" xfId="18644" xr:uid="{E4449F90-0105-4314-BFE7-0D16842A313A}"/>
    <cellStyle name="Comma 8 6 3 5 2" xfId="37620" xr:uid="{A2CA0E52-0B3F-47F4-8952-C72859DFE6F0}"/>
    <cellStyle name="Comma 8 6 3 6" xfId="24980" xr:uid="{27B5E787-EF6E-4B00-B1B1-5F58E6C2BDE4}"/>
    <cellStyle name="Comma 8 6 4" xfId="3068" xr:uid="{D2840EAE-5D52-4589-B2B5-1B2E9F7111D1}"/>
    <cellStyle name="Comma 8 6 4 2" xfId="6565" xr:uid="{4EC6B10C-CBAF-4446-926A-DF3015089FAC}"/>
    <cellStyle name="Comma 8 6 4 2 2" xfId="13930" xr:uid="{38ED6E2B-40C6-4172-B317-8EDEC68F040C}"/>
    <cellStyle name="Comma 8 6 4 2 2 2" xfId="46548" xr:uid="{F7968976-1778-414D-8809-E81602F192FE}"/>
    <cellStyle name="Comma 8 6 4 2 2 3" xfId="33920" xr:uid="{E9B656E2-7220-454C-8563-A3560C2967D7}"/>
    <cellStyle name="Comma 8 6 4 2 3" xfId="21290" xr:uid="{74F39377-45AF-40E7-BB0B-354EEB6C8CFF}"/>
    <cellStyle name="Comma 8 6 4 2 3 2" xfId="40267" xr:uid="{BEF7C5A1-FCA8-4D40-B5EE-4A5A36EE119B}"/>
    <cellStyle name="Comma 8 6 4 2 4" xfId="27627" xr:uid="{B20A5D00-9209-43C5-96E5-B2F8AEBCF6C6}"/>
    <cellStyle name="Comma 8 6 4 3" xfId="10434" xr:uid="{34D7B291-29D9-4F3C-8C32-E1D454392BE5}"/>
    <cellStyle name="Comma 8 6 4 3 2" xfId="43051" xr:uid="{9249E324-06EE-458E-A564-13667E9024F2}"/>
    <cellStyle name="Comma 8 6 4 3 3" xfId="30423" xr:uid="{8EB9A2BB-08D1-42FE-A94A-BEBC633C51E2}"/>
    <cellStyle name="Comma 8 6 4 4" xfId="17794" xr:uid="{85B866FC-F767-4898-8A8B-5A09695FB9BF}"/>
    <cellStyle name="Comma 8 6 4 4 2" xfId="36770" xr:uid="{2C7BF8A7-AEB1-43B1-9AB5-1397B7DC0566}"/>
    <cellStyle name="Comma 8 6 4 5" xfId="24130" xr:uid="{2DBF2776-7AC0-42C7-80E1-47098F81C7FD}"/>
    <cellStyle name="Comma 8 6 5" xfId="5678" xr:uid="{97E55CC4-F5BA-4703-A7FF-6BA165A14836}"/>
    <cellStyle name="Comma 8 6 5 2" xfId="13043" xr:uid="{9FB9AF17-FE65-4660-9011-CD87E4B0C0CF}"/>
    <cellStyle name="Comma 8 6 5 2 2" xfId="45661" xr:uid="{FA3CB979-97F1-4098-8EA8-6137FE9F0D11}"/>
    <cellStyle name="Comma 8 6 5 2 3" xfId="33033" xr:uid="{2C6DB4DB-8C38-469E-B432-08C545C38BED}"/>
    <cellStyle name="Comma 8 6 5 3" xfId="20403" xr:uid="{B1D7A959-DC28-45B3-A60F-1D02B0A5A577}"/>
    <cellStyle name="Comma 8 6 5 3 2" xfId="39380" xr:uid="{ADD33194-DD32-4114-911E-943513CAB054}"/>
    <cellStyle name="Comma 8 6 5 4" xfId="26740" xr:uid="{6E89D7D2-7C35-49A1-BC14-89F02932BF5F}"/>
    <cellStyle name="Comma 8 6 6" xfId="2046" xr:uid="{C54FFC7A-A530-4AF8-AA1E-70D89DC7C057}"/>
    <cellStyle name="Comma 8 6 6 2" xfId="9551" xr:uid="{D7063370-E56E-4852-A1B5-CAE0FC8836BC}"/>
    <cellStyle name="Comma 8 6 6 2 2" xfId="42164" xr:uid="{31CA083D-2C79-498D-853D-1F4788894E52}"/>
    <cellStyle name="Comma 8 6 6 3" xfId="16911" xr:uid="{F3F6E73F-E6EA-45FE-B8DF-FDC9642561BA}"/>
    <cellStyle name="Comma 8 6 6 4" xfId="29536" xr:uid="{922BB17D-51BE-45EC-895A-3E99FC7DA2D3}"/>
    <cellStyle name="Comma 8 6 7" xfId="8915" xr:uid="{69D47C5B-58B3-4695-8D49-05ACAE0E9E36}"/>
    <cellStyle name="Comma 8 6 7 2" xfId="35806" xr:uid="{8A374F23-1F9F-49FB-9573-69D92076B593}"/>
    <cellStyle name="Comma 8 6 8" xfId="16275" xr:uid="{C9B4BF4D-136A-4AA5-BE95-10CC6821A254}"/>
    <cellStyle name="Comma 8 6 9" xfId="23238" xr:uid="{C6ADDEB8-BA07-430C-BC3F-E65BE3F26488}"/>
    <cellStyle name="Comma 8 7" xfId="804" xr:uid="{A729139D-9699-4770-8680-413188A122BA}"/>
    <cellStyle name="Comma 8 7 2" xfId="2604" xr:uid="{1B3F4A7A-0166-4638-B192-3AB87BCCBBCF}"/>
    <cellStyle name="Comma 8 7 2 2" xfId="4338" xr:uid="{92C0A078-ECBB-4CD3-A6D9-562B478946C9}"/>
    <cellStyle name="Comma 8 7 2 2 2" xfId="7836" xr:uid="{8B02022B-13D8-4011-AF43-1D6E7D68D170}"/>
    <cellStyle name="Comma 8 7 2 2 2 2" xfId="15201" xr:uid="{B1DB659C-7610-42A7-8850-D4C456D3D875}"/>
    <cellStyle name="Comma 8 7 2 2 2 2 2" xfId="47819" xr:uid="{CC48AF93-15BA-464A-AEEC-AABE88F044C0}"/>
    <cellStyle name="Comma 8 7 2 2 2 2 3" xfId="35191" xr:uid="{031A0D1A-B45A-4A04-874E-51C971513301}"/>
    <cellStyle name="Comma 8 7 2 2 2 3" xfId="22561" xr:uid="{9AB8C496-A751-4D57-AFD5-FBB5DCB92260}"/>
    <cellStyle name="Comma 8 7 2 2 2 3 2" xfId="41538" xr:uid="{D6BF65BD-E2B3-471B-9FD7-938E6DE5DF8F}"/>
    <cellStyle name="Comma 8 7 2 2 2 4" xfId="28898" xr:uid="{2DE9E93F-07A3-4237-A327-9FD77F428626}"/>
    <cellStyle name="Comma 8 7 2 2 3" xfId="5218" xr:uid="{DA9AB686-0690-47BE-8945-6E45CCBA4923}"/>
    <cellStyle name="Comma 8 7 2 2 3 2" xfId="12583" xr:uid="{88874269-1EC3-4DEC-A2ED-E2A4E5931244}"/>
    <cellStyle name="Comma 8 7 2 2 3 2 2" xfId="45201" xr:uid="{141A7145-FE9E-43F8-8193-441EC3F7947E}"/>
    <cellStyle name="Comma 8 7 2 2 3 2 3" xfId="32573" xr:uid="{39D03A32-CDE4-4704-9CA4-712EF138C645}"/>
    <cellStyle name="Comma 8 7 2 2 3 3" xfId="19943" xr:uid="{90818962-5DC6-4878-AC9D-2668BE655C90}"/>
    <cellStyle name="Comma 8 7 2 2 3 3 2" xfId="38920" xr:uid="{113EADB0-9887-4B15-985B-B6B588EC1999}"/>
    <cellStyle name="Comma 8 7 2 2 3 4" xfId="26280" xr:uid="{10DBBD77-E83C-4A91-BC79-7AEEE3EB2AC6}"/>
    <cellStyle name="Comma 8 7 2 2 4" xfId="11704" xr:uid="{C6D1B675-A7D9-4EB3-95D1-2F07901639DC}"/>
    <cellStyle name="Comma 8 7 2 2 4 2" xfId="44322" xr:uid="{EDEC7785-A8C9-477B-A51F-255E7177DF3C}"/>
    <cellStyle name="Comma 8 7 2 2 4 3" xfId="31694" xr:uid="{69FE7161-B293-4B96-A0B5-0D51447E4A82}"/>
    <cellStyle name="Comma 8 7 2 2 5" xfId="19064" xr:uid="{54242F39-114C-416D-8F04-21DC24446FF4}"/>
    <cellStyle name="Comma 8 7 2 2 5 2" xfId="38041" xr:uid="{66E1C395-E4D7-48CB-8726-5494377AC609}"/>
    <cellStyle name="Comma 8 7 2 2 6" xfId="25401" xr:uid="{B4F29F52-6272-4309-9460-947E257E7D2A}"/>
    <cellStyle name="Comma 8 7 2 3" xfId="3484" xr:uid="{C9D8F110-9DB2-477F-974E-2462EB77031E}"/>
    <cellStyle name="Comma 8 7 2 3 2" xfId="6981" xr:uid="{5CF6F023-85F7-449D-AA6B-8BE7FD012273}"/>
    <cellStyle name="Comma 8 7 2 3 2 2" xfId="14346" xr:uid="{F0331D83-3151-4B0A-B6BB-4FB04E7E73B4}"/>
    <cellStyle name="Comma 8 7 2 3 2 2 2" xfId="46964" xr:uid="{6F662D85-9CFF-4104-B708-8FA2193DE33A}"/>
    <cellStyle name="Comma 8 7 2 3 2 2 3" xfId="34336" xr:uid="{E4026E7E-F20A-43B7-805E-4F294DDEB029}"/>
    <cellStyle name="Comma 8 7 2 3 2 3" xfId="21706" xr:uid="{20C5218C-2790-44F7-84AB-38A3BE3E1AA2}"/>
    <cellStyle name="Comma 8 7 2 3 2 3 2" xfId="40683" xr:uid="{1349DD90-D2E8-434F-A8E9-53478EE77BD3}"/>
    <cellStyle name="Comma 8 7 2 3 2 4" xfId="28043" xr:uid="{A2A0F900-ED61-44BB-A299-02670CBD5470}"/>
    <cellStyle name="Comma 8 7 2 3 3" xfId="10850" xr:uid="{4379882D-0C0F-4A71-962E-2257797CF299}"/>
    <cellStyle name="Comma 8 7 2 3 3 2" xfId="43467" xr:uid="{FA58113D-AC74-48F6-AE90-DB4E62418FDB}"/>
    <cellStyle name="Comma 8 7 2 3 3 3" xfId="30839" xr:uid="{70D74A3E-7DA3-4FCA-97CC-96A1DBB411BF}"/>
    <cellStyle name="Comma 8 7 2 3 4" xfId="18210" xr:uid="{23A859FB-99A3-49D0-A282-DD58AE38E5C7}"/>
    <cellStyle name="Comma 8 7 2 3 4 2" xfId="37186" xr:uid="{09C37F72-6000-4E9A-A34A-27FDE19D0AB2}"/>
    <cellStyle name="Comma 8 7 2 3 5" xfId="24546" xr:uid="{63B82E7D-908D-4921-BF6A-19BC013F85D6}"/>
    <cellStyle name="Comma 8 7 2 4" xfId="6103" xr:uid="{FB5670EC-3670-4A12-8EBD-F6964551D8DB}"/>
    <cellStyle name="Comma 8 7 2 4 2" xfId="13468" xr:uid="{1239E813-3906-47E6-A2FB-D18243D7690E}"/>
    <cellStyle name="Comma 8 7 2 4 2 2" xfId="46086" xr:uid="{2F2B3A35-C327-4BF4-A3EF-C0F6E30405E0}"/>
    <cellStyle name="Comma 8 7 2 4 2 3" xfId="33458" xr:uid="{7EEB178E-5126-4AA9-AC78-F091FE067CB9}"/>
    <cellStyle name="Comma 8 7 2 4 3" xfId="20828" xr:uid="{AA0F928E-26A7-4FFC-907A-E9FE1386485E}"/>
    <cellStyle name="Comma 8 7 2 4 3 2" xfId="39805" xr:uid="{1055D467-149B-4002-8991-BAB124B360EE}"/>
    <cellStyle name="Comma 8 7 2 4 4" xfId="27165" xr:uid="{AC07B33F-8582-43F3-9502-76F5654A6CBB}"/>
    <cellStyle name="Comma 8 7 2 5" xfId="9974" xr:uid="{47C45B45-10D4-4883-9DA4-1259AF399D14}"/>
    <cellStyle name="Comma 8 7 2 5 2" xfId="42589" xr:uid="{5372992F-9DED-43EC-B65D-8CCA3959BDDA}"/>
    <cellStyle name="Comma 8 7 2 5 3" xfId="29961" xr:uid="{79506195-6C1D-4D10-98EA-A0FD742B163A}"/>
    <cellStyle name="Comma 8 7 2 6" xfId="17334" xr:uid="{ABEBDFB8-8BA8-426B-A21D-4D934302FE79}"/>
    <cellStyle name="Comma 8 7 2 6 2" xfId="36308" xr:uid="{3E61BE30-9660-4139-9249-EAEA25A518BA}"/>
    <cellStyle name="Comma 8 7 2 7" xfId="23668" xr:uid="{C7B27DE6-9891-45E9-A424-D3CAC1E2FD71}"/>
    <cellStyle name="Comma 8 7 3" xfId="3899" xr:uid="{498CE1FB-95A2-4295-AFCA-D9C535C29397}"/>
    <cellStyle name="Comma 8 7 3 2" xfId="7396" xr:uid="{0D8BA7E5-15FF-401B-B1BD-5C24FE78D2EA}"/>
    <cellStyle name="Comma 8 7 3 2 2" xfId="14761" xr:uid="{84BB1636-698A-469D-BC28-C608CE7C0F9B}"/>
    <cellStyle name="Comma 8 7 3 2 2 2" xfId="47379" xr:uid="{AA39EBB3-2DA8-4F65-8770-C4EE3DEFB795}"/>
    <cellStyle name="Comma 8 7 3 2 2 3" xfId="34751" xr:uid="{7FDFACE2-28FF-4F98-8765-11D0642630C9}"/>
    <cellStyle name="Comma 8 7 3 2 3" xfId="22121" xr:uid="{C61CF1FA-A140-467F-9B59-48F5C833F0B1}"/>
    <cellStyle name="Comma 8 7 3 2 3 2" xfId="41098" xr:uid="{3C57E4BC-8BC1-4A04-B05B-CF10C1BF62B8}"/>
    <cellStyle name="Comma 8 7 3 2 4" xfId="28458" xr:uid="{78F0D936-59C9-4C56-BB54-CAC7CC0E6780}"/>
    <cellStyle name="Comma 8 7 3 3" xfId="4774" xr:uid="{E56BE64F-6215-4F76-8A35-C74E802438A6}"/>
    <cellStyle name="Comma 8 7 3 3 2" xfId="12139" xr:uid="{85D3DBD4-4B4D-4B2C-9779-08E8ECDBCAA1}"/>
    <cellStyle name="Comma 8 7 3 3 2 2" xfId="44757" xr:uid="{E72E2590-BBA6-4BE9-ABAC-3617D321340B}"/>
    <cellStyle name="Comma 8 7 3 3 2 3" xfId="32129" xr:uid="{22F9F605-B277-49F0-BC20-C2079FC4E00E}"/>
    <cellStyle name="Comma 8 7 3 3 3" xfId="19499" xr:uid="{9CE1CE79-8B3E-4732-A231-5FBE26AEF403}"/>
    <cellStyle name="Comma 8 7 3 3 3 2" xfId="38476" xr:uid="{5A93FD54-C8C2-4079-857C-162F3C86C238}"/>
    <cellStyle name="Comma 8 7 3 3 4" xfId="25836" xr:uid="{EDA0AEE7-BA53-4335-B732-93CD66E86BE1}"/>
    <cellStyle name="Comma 8 7 3 4" xfId="11265" xr:uid="{7228ED79-85CC-42FC-B55D-A546B2A1AEA5}"/>
    <cellStyle name="Comma 8 7 3 4 2" xfId="43882" xr:uid="{59A1A351-CEA2-41AD-8B43-8B686BE32710}"/>
    <cellStyle name="Comma 8 7 3 4 3" xfId="31254" xr:uid="{64DB2C09-4A9E-4A82-8AE0-EE19D0B27F35}"/>
    <cellStyle name="Comma 8 7 3 5" xfId="18625" xr:uid="{60413518-8747-4274-AD62-D71B9A5F3012}"/>
    <cellStyle name="Comma 8 7 3 5 2" xfId="37601" xr:uid="{9F40DCDC-715E-4076-852B-D691FD4FB5B0}"/>
    <cellStyle name="Comma 8 7 3 6" xfId="24961" xr:uid="{B57C14DD-2A88-42F1-BA64-52BD27AAEBA2}"/>
    <cellStyle name="Comma 8 7 4" xfId="3049" xr:uid="{285FE632-3633-4F94-B0C4-D989059A38FC}"/>
    <cellStyle name="Comma 8 7 4 2" xfId="6546" xr:uid="{C05F6399-8ABB-437A-8383-767920DA3166}"/>
    <cellStyle name="Comma 8 7 4 2 2" xfId="13911" xr:uid="{0D608D87-E7AF-4235-A114-357C2F43E00A}"/>
    <cellStyle name="Comma 8 7 4 2 2 2" xfId="46529" xr:uid="{6F9D2EA9-48DC-4471-AFE2-3209F91F479A}"/>
    <cellStyle name="Comma 8 7 4 2 2 3" xfId="33901" xr:uid="{E4E9BB1B-4BFD-40B2-8FC9-CE6E3C994712}"/>
    <cellStyle name="Comma 8 7 4 2 3" xfId="21271" xr:uid="{12493FBA-0499-4759-9F7A-1688AF20E087}"/>
    <cellStyle name="Comma 8 7 4 2 3 2" xfId="40248" xr:uid="{D551E30A-AE4B-4FAD-86B1-71DBDD346A6C}"/>
    <cellStyle name="Comma 8 7 4 2 4" xfId="27608" xr:uid="{3EBD020B-D6C4-454C-BA8C-41459C1A48A2}"/>
    <cellStyle name="Comma 8 7 4 3" xfId="10415" xr:uid="{862A09E2-5112-4751-A07A-DBFAC0BD0DFF}"/>
    <cellStyle name="Comma 8 7 4 3 2" xfId="43032" xr:uid="{9C6AE52C-43F1-40B4-8A4D-C7C76925024E}"/>
    <cellStyle name="Comma 8 7 4 3 3" xfId="30404" xr:uid="{C6979BED-DDFC-422F-A365-5D3605BFE6D0}"/>
    <cellStyle name="Comma 8 7 4 4" xfId="17775" xr:uid="{00BE7C48-8697-4791-B5F6-D9CA32CE32C4}"/>
    <cellStyle name="Comma 8 7 4 4 2" xfId="36751" xr:uid="{5F5A8D03-B6CF-46DF-8110-2ACB2B4634B6}"/>
    <cellStyle name="Comma 8 7 4 5" xfId="24111" xr:uid="{F8FCEE69-2F05-486A-9E83-9DE90D6F10A2}"/>
    <cellStyle name="Comma 8 7 5" xfId="5659" xr:uid="{3E7D6366-3390-4479-B285-E43833B5CA68}"/>
    <cellStyle name="Comma 8 7 5 2" xfId="13024" xr:uid="{E9993A5E-C7EB-4858-B2C5-3CBCF8C79BD5}"/>
    <cellStyle name="Comma 8 7 5 2 2" xfId="45642" xr:uid="{3D5F546B-76F3-4E29-8A1B-1F55F75BB961}"/>
    <cellStyle name="Comma 8 7 5 2 3" xfId="33014" xr:uid="{C4295A76-2843-4082-B042-528EB05CBB67}"/>
    <cellStyle name="Comma 8 7 5 3" xfId="20384" xr:uid="{69FF461F-996C-49EE-B9FB-4B83EDE4D2E0}"/>
    <cellStyle name="Comma 8 7 5 3 2" xfId="39361" xr:uid="{6853ECCF-B474-42BE-A90F-0328BE35B60B}"/>
    <cellStyle name="Comma 8 7 5 4" xfId="26721" xr:uid="{C2F49F32-C1A2-4F17-90F9-48E47CDFA778}"/>
    <cellStyle name="Comma 8 7 6" xfId="2016" xr:uid="{C2EC6871-02CB-4149-8510-4A41411F6CC5}"/>
    <cellStyle name="Comma 8 7 6 2" xfId="9532" xr:uid="{B523BD18-AFA8-4366-82DD-BC5458764F80}"/>
    <cellStyle name="Comma 8 7 6 2 2" xfId="42145" xr:uid="{EAF1D714-9559-4C80-8C3B-5C200B72A49E}"/>
    <cellStyle name="Comma 8 7 6 3" xfId="16892" xr:uid="{000BA458-D6E0-4F99-893D-8875F38FA014}"/>
    <cellStyle name="Comma 8 7 6 4" xfId="29517" xr:uid="{4891B9EA-238E-41C9-A2F6-DFF99912CC8C}"/>
    <cellStyle name="Comma 8 7 7" xfId="8673" xr:uid="{2F553194-656F-4493-AA45-0D7AF1545358}"/>
    <cellStyle name="Comma 8 7 7 2" xfId="35787" xr:uid="{C2D1F245-25AA-43DF-9C0A-499A2899E792}"/>
    <cellStyle name="Comma 8 7 8" xfId="16033" xr:uid="{7A6EFDDB-64CF-445E-B66A-3EE71C247456}"/>
    <cellStyle name="Comma 8 7 9" xfId="23218" xr:uid="{A2DEFDCB-C2C6-427B-B321-AF496DC84FC3}"/>
    <cellStyle name="Comma 8 8" xfId="1365" xr:uid="{B93ACCB0-2CC3-4089-AE76-F77B763E03D7}"/>
    <cellStyle name="Comma 8 8 2" xfId="2935" xr:uid="{311D4DCC-7868-4D39-A6AA-8EAC27D3B2B1}"/>
    <cellStyle name="Comma 8 8 2 2" xfId="4667" xr:uid="{F0C52C6E-5255-4FDD-9DDB-2B951DA364F2}"/>
    <cellStyle name="Comma 8 8 2 2 2" xfId="8165" xr:uid="{FAAFCEE2-C312-4D4E-80FE-7AD2E08AA5E9}"/>
    <cellStyle name="Comma 8 8 2 2 2 2" xfId="15530" xr:uid="{556AA08B-7EB0-4F6A-A036-B61657C8D780}"/>
    <cellStyle name="Comma 8 8 2 2 2 2 2" xfId="48148" xr:uid="{6CBD3FF2-0343-4D4B-8E57-9F12880649D6}"/>
    <cellStyle name="Comma 8 8 2 2 2 2 3" xfId="35520" xr:uid="{75C697F0-6367-43D5-8832-45279CA61920}"/>
    <cellStyle name="Comma 8 8 2 2 2 3" xfId="22890" xr:uid="{1DEA1E20-2A7A-47F5-A506-F1A12CA9346E}"/>
    <cellStyle name="Comma 8 8 2 2 2 3 2" xfId="41867" xr:uid="{4ED5F36C-1B6D-4312-8EA3-10D1374A4F79}"/>
    <cellStyle name="Comma 8 8 2 2 2 4" xfId="29227" xr:uid="{49A27414-78E5-4C46-B9EA-5F5330DB4389}"/>
    <cellStyle name="Comma 8 8 2 2 3" xfId="5547" xr:uid="{FBFBF568-A494-4DBC-8B74-25103AD514B7}"/>
    <cellStyle name="Comma 8 8 2 2 3 2" xfId="12912" xr:uid="{E90E2B25-869C-4882-95F3-B7E9F0847D1C}"/>
    <cellStyle name="Comma 8 8 2 2 3 2 2" xfId="45530" xr:uid="{148463A1-49D9-493C-A803-A53768AC6212}"/>
    <cellStyle name="Comma 8 8 2 2 3 2 3" xfId="32902" xr:uid="{050F8B84-9EB5-4396-9B1C-9453282633A2}"/>
    <cellStyle name="Comma 8 8 2 2 3 3" xfId="20272" xr:uid="{8BE2A741-15AF-413F-8A31-3F381F19E19E}"/>
    <cellStyle name="Comma 8 8 2 2 3 3 2" xfId="39249" xr:uid="{22CDEE5F-DB19-41CF-A772-B65884024BBC}"/>
    <cellStyle name="Comma 8 8 2 2 3 4" xfId="26609" xr:uid="{8E1451AD-D4F0-435E-A1CD-AEE6CEF4BFE3}"/>
    <cellStyle name="Comma 8 8 2 2 4" xfId="12033" xr:uid="{3B9F1FF5-E817-47C8-A216-AD433F8BA18F}"/>
    <cellStyle name="Comma 8 8 2 2 4 2" xfId="44651" xr:uid="{8274DFDB-32C9-4116-AD39-4D74BE3EBAD2}"/>
    <cellStyle name="Comma 8 8 2 2 4 3" xfId="32023" xr:uid="{8B866876-155E-4D31-91D7-C65D587738A0}"/>
    <cellStyle name="Comma 8 8 2 2 5" xfId="19393" xr:uid="{99118456-9434-45A8-BBE4-1A42F199FF1C}"/>
    <cellStyle name="Comma 8 8 2 2 5 2" xfId="38370" xr:uid="{74EF1F0A-0BDC-4E65-A0A4-B7F63F142676}"/>
    <cellStyle name="Comma 8 8 2 2 6" xfId="25730" xr:uid="{93717070-1CBB-4065-9934-0689F2433D1E}"/>
    <cellStyle name="Comma 8 8 2 3" xfId="3808" xr:uid="{E721F68F-2C1B-4935-94C9-8A6DE42D8A15}"/>
    <cellStyle name="Comma 8 8 2 3 2" xfId="7305" xr:uid="{DE377AA2-4459-4760-9F9B-7EE50E92E69E}"/>
    <cellStyle name="Comma 8 8 2 3 2 2" xfId="14670" xr:uid="{944A438A-7DAB-4543-BBBB-FBF6ABB41274}"/>
    <cellStyle name="Comma 8 8 2 3 2 2 2" xfId="47288" xr:uid="{46B62E4C-FE50-45E4-B2E5-CAE7EF8D0E51}"/>
    <cellStyle name="Comma 8 8 2 3 2 2 3" xfId="34660" xr:uid="{B8EBFACD-F2AF-4C17-8FFB-C4D1C6AD2876}"/>
    <cellStyle name="Comma 8 8 2 3 2 3" xfId="22030" xr:uid="{F43F2EB3-448D-4D24-9044-5FAFB7E14453}"/>
    <cellStyle name="Comma 8 8 2 3 2 3 2" xfId="41007" xr:uid="{944C3919-89FF-4686-937E-1B5E336930CB}"/>
    <cellStyle name="Comma 8 8 2 3 2 4" xfId="28367" xr:uid="{5B77CA64-8D77-4C51-AA64-D2C8542990F8}"/>
    <cellStyle name="Comma 8 8 2 3 3" xfId="11174" xr:uid="{38222709-90F3-4F98-9F0C-03A34A644A89}"/>
    <cellStyle name="Comma 8 8 2 3 3 2" xfId="43791" xr:uid="{A1689D08-FE41-4709-B606-486AF0A66DBD}"/>
    <cellStyle name="Comma 8 8 2 3 3 3" xfId="31163" xr:uid="{D9C6F5B1-8FEE-4D5C-BE72-7F72E53D46D2}"/>
    <cellStyle name="Comma 8 8 2 3 4" xfId="18534" xr:uid="{1A5F7C49-BD9A-4D70-BC8C-A28743A7F930}"/>
    <cellStyle name="Comma 8 8 2 3 4 2" xfId="37510" xr:uid="{D04414A6-7257-4C9D-B553-3A9795795FF5}"/>
    <cellStyle name="Comma 8 8 2 3 5" xfId="24870" xr:uid="{BAE91C67-A0A4-49C5-AA73-FFE771B268B5}"/>
    <cellStyle name="Comma 8 8 2 4" xfId="6432" xr:uid="{23F60EEC-B5C7-4806-A122-500DA0A4FA66}"/>
    <cellStyle name="Comma 8 8 2 4 2" xfId="13797" xr:uid="{6FED38E2-AF1A-431D-A663-E0BDF9B44072}"/>
    <cellStyle name="Comma 8 8 2 4 2 2" xfId="46415" xr:uid="{EF5BDF3B-72C7-49B8-A494-70F1EF31103F}"/>
    <cellStyle name="Comma 8 8 2 4 2 3" xfId="33787" xr:uid="{CD7A8419-9959-4CE6-97CA-6B1AFE7A42B2}"/>
    <cellStyle name="Comma 8 8 2 4 3" xfId="21157" xr:uid="{DD8C613D-D9CB-4E4C-BC63-19C4CDEC2F78}"/>
    <cellStyle name="Comma 8 8 2 4 3 2" xfId="40134" xr:uid="{E0BA03F4-4BF7-453A-BF7E-07F83281DEA6}"/>
    <cellStyle name="Comma 8 8 2 4 4" xfId="27494" xr:uid="{850D622C-B602-445C-8CA4-E4FD4B5D793B}"/>
    <cellStyle name="Comma 8 8 2 5" xfId="10302" xr:uid="{CD01120B-2674-40B8-AA0E-55DE7C2D5119}"/>
    <cellStyle name="Comma 8 8 2 5 2" xfId="42918" xr:uid="{2E7B6AD1-FA5D-4C72-BF71-B2986183AB31}"/>
    <cellStyle name="Comma 8 8 2 5 3" xfId="30290" xr:uid="{27312080-7D9A-420B-87C7-261AA1FA5049}"/>
    <cellStyle name="Comma 8 8 2 6" xfId="17662" xr:uid="{9C882078-5260-412F-BC3A-B179CF46AA57}"/>
    <cellStyle name="Comma 8 8 2 6 2" xfId="36637" xr:uid="{AE56AA1B-4B71-4D55-98B7-CC414823DB59}"/>
    <cellStyle name="Comma 8 8 2 7" xfId="23997" xr:uid="{AC67103B-38DD-4950-A6E7-B418EF3C0ED4}"/>
    <cellStyle name="Comma 8 8 3" xfId="4258" xr:uid="{F7D35ACF-B65E-4B95-BFEF-F2786246E7C5}"/>
    <cellStyle name="Comma 8 8 3 2" xfId="7755" xr:uid="{009519C7-9D8B-4C00-B985-B045A87E77F3}"/>
    <cellStyle name="Comma 8 8 3 2 2" xfId="15120" xr:uid="{856FFDA0-A190-47C7-BBF7-D3A16F9C0432}"/>
    <cellStyle name="Comma 8 8 3 2 2 2" xfId="47738" xr:uid="{E7A67ACB-B9A7-4ABD-AC01-8C1C14EC9264}"/>
    <cellStyle name="Comma 8 8 3 2 2 3" xfId="35110" xr:uid="{82B5824B-71B7-42C9-AB9D-19CFBCD1AD67}"/>
    <cellStyle name="Comma 8 8 3 2 3" xfId="22480" xr:uid="{ECD9DC8E-DF92-4F19-BEB5-138CB0995292}"/>
    <cellStyle name="Comma 8 8 3 2 3 2" xfId="41457" xr:uid="{E086859A-2ADB-4A38-9250-871655834F07}"/>
    <cellStyle name="Comma 8 8 3 2 4" xfId="28817" xr:uid="{025F134F-1A19-4AC5-B3B0-6042129D4649}"/>
    <cellStyle name="Comma 8 8 3 3" xfId="5137" xr:uid="{D9478FA4-6B7F-400B-901B-DB25865281E8}"/>
    <cellStyle name="Comma 8 8 3 3 2" xfId="12502" xr:uid="{B9A8E114-E2E8-4EBA-8C39-193A3947BB8B}"/>
    <cellStyle name="Comma 8 8 3 3 2 2" xfId="45120" xr:uid="{495DB2E3-190E-4D29-89C5-6498805ECFC5}"/>
    <cellStyle name="Comma 8 8 3 3 2 3" xfId="32492" xr:uid="{8D50DAAE-5576-434E-A37D-453FFB5E3542}"/>
    <cellStyle name="Comma 8 8 3 3 3" xfId="19862" xr:uid="{9D55C86E-CFE0-4EB1-846C-835467403AD9}"/>
    <cellStyle name="Comma 8 8 3 3 3 2" xfId="38839" xr:uid="{BD23D116-B9E5-4C2C-8F67-D3F5396456BE}"/>
    <cellStyle name="Comma 8 8 3 3 4" xfId="26199" xr:uid="{0FD8117E-29EC-4FCA-A1E6-728BAC75472E}"/>
    <cellStyle name="Comma 8 8 3 4" xfId="11624" xr:uid="{CC18431D-D3AB-4ED8-9509-8A18B8095EB1}"/>
    <cellStyle name="Comma 8 8 3 4 2" xfId="44241" xr:uid="{3A07B1C4-C270-4B36-90EE-09FD0E1B7FBF}"/>
    <cellStyle name="Comma 8 8 3 4 3" xfId="31613" xr:uid="{678ABAF0-294C-4E22-8055-F424ECA7AC2A}"/>
    <cellStyle name="Comma 8 8 3 5" xfId="18984" xr:uid="{875AE8B3-C500-4E07-8E4F-AAA94F0AE1F8}"/>
    <cellStyle name="Comma 8 8 3 5 2" xfId="37960" xr:uid="{4AD340C9-DC7F-459D-929D-ED0AADCDD86A}"/>
    <cellStyle name="Comma 8 8 3 6" xfId="25320" xr:uid="{13346E0F-1A20-411E-A7F9-3889051F0401}"/>
    <cellStyle name="Comma 8 8 4" xfId="3408" xr:uid="{33EFB26E-6937-425A-8892-3E7A8737C846}"/>
    <cellStyle name="Comma 8 8 4 2" xfId="6905" xr:uid="{52F6081C-A500-4C12-92D7-58EE0DA40EB1}"/>
    <cellStyle name="Comma 8 8 4 2 2" xfId="14270" xr:uid="{43C90D9E-4230-4A5F-ABDB-5D109E6E6DB7}"/>
    <cellStyle name="Comma 8 8 4 2 2 2" xfId="46888" xr:uid="{3E23F26B-ED11-4868-AAD6-EB461D9F6F58}"/>
    <cellStyle name="Comma 8 8 4 2 2 3" xfId="34260" xr:uid="{723FD021-845B-47E6-AFA8-252582DAA361}"/>
    <cellStyle name="Comma 8 8 4 2 3" xfId="21630" xr:uid="{C15A8729-B251-4E91-8762-EE27B54D3EB8}"/>
    <cellStyle name="Comma 8 8 4 2 3 2" xfId="40607" xr:uid="{75EC465E-DB27-41C5-AD09-E8A52F27D9B8}"/>
    <cellStyle name="Comma 8 8 4 2 4" xfId="27967" xr:uid="{1BE0C36B-3AC8-4F2F-A430-CF0119EEAC0C}"/>
    <cellStyle name="Comma 8 8 4 3" xfId="10774" xr:uid="{6E1998EC-E4D8-4CE0-9EED-B8CFDFA50060}"/>
    <cellStyle name="Comma 8 8 4 3 2" xfId="43391" xr:uid="{6F54428F-F356-4E9E-BCDD-56C82F63624F}"/>
    <cellStyle name="Comma 8 8 4 3 3" xfId="30763" xr:uid="{995A4D2F-6AA8-4855-8DAE-C33FEB5CA95C}"/>
    <cellStyle name="Comma 8 8 4 4" xfId="18134" xr:uid="{4534DD1A-24B3-467A-96EB-36F00BB079AE}"/>
    <cellStyle name="Comma 8 8 4 4 2" xfId="37110" xr:uid="{9F5C3F71-8676-4CED-963C-A3D07E1606A6}"/>
    <cellStyle name="Comma 8 8 4 5" xfId="24470" xr:uid="{19783969-39F6-47A7-806F-A6C27871A52E}"/>
    <cellStyle name="Comma 8 8 5" xfId="6022" xr:uid="{FEBC91EB-3373-44B4-BAAE-D095F32074FA}"/>
    <cellStyle name="Comma 8 8 5 2" xfId="13387" xr:uid="{7B90597A-C83C-4E67-86C2-8D5738959299}"/>
    <cellStyle name="Comma 8 8 5 2 2" xfId="46005" xr:uid="{8B6BE4B4-B4D5-4740-9569-3ECC184A3B3A}"/>
    <cellStyle name="Comma 8 8 5 2 3" xfId="33377" xr:uid="{127EFCE0-36D7-4427-A959-24F30DF3DA21}"/>
    <cellStyle name="Comma 8 8 5 3" xfId="20747" xr:uid="{7134A35C-34A0-4C51-BE26-ECD7E9A305A7}"/>
    <cellStyle name="Comma 8 8 5 3 2" xfId="39724" xr:uid="{382B9480-7350-41E3-95A4-F17952173B4D}"/>
    <cellStyle name="Comma 8 8 5 4" xfId="27084" xr:uid="{685228CB-A309-4F74-8975-AE50A311D1B1}"/>
    <cellStyle name="Comma 8 8 6" xfId="2501" xr:uid="{2C1F0AC8-4045-4242-9D10-0E6F8F8057FE}"/>
    <cellStyle name="Comma 8 8 6 2" xfId="9895" xr:uid="{031183EC-08CC-4046-A777-ADD746C930B8}"/>
    <cellStyle name="Comma 8 8 6 2 2" xfId="42510" xr:uid="{CFE89374-6073-4352-8913-931810C254C8}"/>
    <cellStyle name="Comma 8 8 6 3" xfId="17255" xr:uid="{5B82D7D0-E1FF-4D82-BC16-9CB55DF2565B}"/>
    <cellStyle name="Comma 8 8 6 4" xfId="29882" xr:uid="{8DA533B9-DE22-4DE5-873E-CA06D03855CC}"/>
    <cellStyle name="Comma 8 8 7" xfId="36207" xr:uid="{54F02F51-7D6B-47F6-9DF5-A6A9679CEFE4}"/>
    <cellStyle name="Comma 8 8 8" xfId="23587" xr:uid="{E69E984E-9078-425E-9158-0CE2EB4B4AA0}"/>
    <cellStyle name="Comma 8 9" xfId="1615" xr:uid="{902A6743-8466-41EA-BA95-6019B714CF3A}"/>
    <cellStyle name="Comma 8 9 2" xfId="41929" xr:uid="{6457A2E5-8FC6-4E2F-926B-3E2C74668E59}"/>
    <cellStyle name="Comma 8 9 3" xfId="29290" xr:uid="{81AEA8F9-9D09-4860-87DF-13E8F4489F51}"/>
    <cellStyle name="Comma 9" xfId="199" xr:uid="{145C17C3-FB07-4ABD-A370-0FBA5C4A01BD}"/>
    <cellStyle name="Comma 9 10" xfId="1943" xr:uid="{50AD23DD-B3A2-4B1A-8AF1-6E073732F5C0}"/>
    <cellStyle name="Comma 9 10 2" xfId="9480" xr:uid="{F1CF8C18-B790-4717-B70D-F2066294304B}"/>
    <cellStyle name="Comma 9 10 2 2" xfId="41930" xr:uid="{4BC6ED1D-9A5B-4CFB-8146-B615AE89205A}"/>
    <cellStyle name="Comma 9 10 3" xfId="16840" xr:uid="{FC179FE1-1E5C-4998-9B06-ED9270A3130C}"/>
    <cellStyle name="Comma 9 10 4" xfId="29291" xr:uid="{DCFA5410-630D-4C3D-9226-D587941B95CC}"/>
    <cellStyle name="Comma 9 11" xfId="8256" xr:uid="{327F7B03-129A-472B-A4E2-36D0F2345649}"/>
    <cellStyle name="Comma 9 11 2" xfId="15621" xr:uid="{CFE086FD-6357-4C44-9DDE-AF636D355F4D}"/>
    <cellStyle name="Comma 9 11 2 2" xfId="41993" xr:uid="{D0F4C7CC-BB31-4A16-AEE9-D74F18FF7C01}"/>
    <cellStyle name="Comma 9 11 3" xfId="22981" xr:uid="{65A68077-CD07-404B-8F45-C46BB2224B5D}"/>
    <cellStyle name="Comma 9 11 4" xfId="29358" xr:uid="{5F4CDAC3-2351-4E7C-BB8B-730037115BB8}"/>
    <cellStyle name="Comma 9 12" xfId="1616" xr:uid="{7B8D83E3-F4D2-4AD3-869C-345BABE4B86A}"/>
    <cellStyle name="Comma 9 12 2" xfId="9207" xr:uid="{8F41E406-1362-438D-AC1D-2C4BF972106B}"/>
    <cellStyle name="Comma 9 12 2 2" xfId="35692" xr:uid="{40B91AC9-6392-420D-870C-4382CFD5695B}"/>
    <cellStyle name="Comma 9 12 3" xfId="16567" xr:uid="{07A13008-E25F-4C37-8D5D-187D4203BBD0}"/>
    <cellStyle name="Comma 9 12 4" xfId="23164" xr:uid="{ACB96C92-E7C5-46C2-B084-DBDF6586D4F3}"/>
    <cellStyle name="Comma 9 13" xfId="1520" xr:uid="{56AACBE6-C352-482A-8163-11218EFFEE1E}"/>
    <cellStyle name="Comma 9 13 2" xfId="9134" xr:uid="{75C97AFA-FA50-4994-88A2-0697DF5A854E}"/>
    <cellStyle name="Comma 9 13 2 2" xfId="42097" xr:uid="{70DBD2E1-B412-4BE9-9044-F629E4A0B423}"/>
    <cellStyle name="Comma 9 13 3" xfId="16494" xr:uid="{D61A4F7E-3DE4-4A10-82D4-176683F6033E}"/>
    <cellStyle name="Comma 9 13 4" xfId="29469" xr:uid="{5F388C16-94B6-460E-B5E7-3FECA3D7CA4F}"/>
    <cellStyle name="Comma 9 14" xfId="8339" xr:uid="{A9726A8A-D9BB-4806-962C-ABB8A21F61F2}"/>
    <cellStyle name="Comma 9 14 2" xfId="35588" xr:uid="{0FDA1E3E-1596-40E9-B30B-31EFA701DD03}"/>
    <cellStyle name="Comma 9 15" xfId="15700" xr:uid="{3A578EA3-6EC5-44CB-A578-1C80CA602AFC}"/>
    <cellStyle name="Comma 9 15 2" xfId="48326" xr:uid="{64FA2AC0-6182-407B-96B3-65BB6130CC2C}"/>
    <cellStyle name="Comma 9 16" xfId="23057" xr:uid="{4AB9FBF7-197D-40FD-AEB5-D7D711711295}"/>
    <cellStyle name="Comma 9 2" xfId="276" xr:uid="{2FFB5D37-D89C-4B3B-BEF9-4C46D78A5573}"/>
    <cellStyle name="Comma 9 2 10" xfId="8379" xr:uid="{44BD2B32-BFAA-496B-B4F0-C011C950345C}"/>
    <cellStyle name="Comma 9 2 10 2" xfId="35599" xr:uid="{ABA56681-EE82-4153-A844-B53B478F1C6F}"/>
    <cellStyle name="Comma 9 2 11" xfId="15740" xr:uid="{6BD0B516-F3F1-471A-B0D4-028B7F55A2A8}"/>
    <cellStyle name="Comma 9 2 12" xfId="23070" xr:uid="{AE775475-74C9-4AD2-B419-A3D9DE6C61B5}"/>
    <cellStyle name="Comma 9 2 2" xfId="652" xr:uid="{E345C344-6F55-43BC-AEC1-19700DAC33B1}"/>
    <cellStyle name="Comma 9 2 2 10" xfId="23350" xr:uid="{41890ADC-BFBC-4AEE-B52B-FE745B04142F}"/>
    <cellStyle name="Comma 9 2 2 2" xfId="1023" xr:uid="{F42B48AF-1065-4899-8717-ED45B0598305}"/>
    <cellStyle name="Comma 9 2 2 2 2" xfId="2889" xr:uid="{3AC597B7-9B17-46E4-B63B-02B08BF7BFC8}"/>
    <cellStyle name="Comma 9 2 2 2 2 2" xfId="4621" xr:uid="{EA43E972-059E-4B0D-8349-CE8C72F5A1E6}"/>
    <cellStyle name="Comma 9 2 2 2 2 2 2" xfId="8119" xr:uid="{8B63CF3C-217A-4339-8B39-8A2554847DFF}"/>
    <cellStyle name="Comma 9 2 2 2 2 2 2 2" xfId="15484" xr:uid="{D75390BF-BDC4-4292-B9BA-B8ED64DBC2EA}"/>
    <cellStyle name="Comma 9 2 2 2 2 2 2 2 2" xfId="48102" xr:uid="{7F9C9C90-E714-4DD2-A88F-5A15A91E5EB7}"/>
    <cellStyle name="Comma 9 2 2 2 2 2 2 2 3" xfId="35474" xr:uid="{3EDA2E27-363D-41DE-A8A9-DBBBE1DDE890}"/>
    <cellStyle name="Comma 9 2 2 2 2 2 2 3" xfId="22844" xr:uid="{131D9211-E5AA-40BA-B030-54F8B571DBDE}"/>
    <cellStyle name="Comma 9 2 2 2 2 2 2 3 2" xfId="41821" xr:uid="{D5017A33-FEFA-40F0-A781-8B6AB77BFF3B}"/>
    <cellStyle name="Comma 9 2 2 2 2 2 2 4" xfId="29181" xr:uid="{D5038C28-F12E-4B32-83E4-36D0765D2D4D}"/>
    <cellStyle name="Comma 9 2 2 2 2 2 3" xfId="5501" xr:uid="{F2F0C198-023D-407B-B229-3215230595EB}"/>
    <cellStyle name="Comma 9 2 2 2 2 2 3 2" xfId="12866" xr:uid="{F0ACD8A5-7DDA-49BA-9FBE-FFB7E71459CB}"/>
    <cellStyle name="Comma 9 2 2 2 2 2 3 2 2" xfId="45484" xr:uid="{6C224A74-8087-4FA0-BE7A-4A9474B68348}"/>
    <cellStyle name="Comma 9 2 2 2 2 2 3 2 3" xfId="32856" xr:uid="{7F6377A7-A034-428C-956D-3C45D1651AAB}"/>
    <cellStyle name="Comma 9 2 2 2 2 2 3 3" xfId="20226" xr:uid="{208E6C19-E9A7-48E9-A2DE-52ACD686D187}"/>
    <cellStyle name="Comma 9 2 2 2 2 2 3 3 2" xfId="39203" xr:uid="{1F2DD01A-D6CB-449C-9517-5AFECF7FDFBD}"/>
    <cellStyle name="Comma 9 2 2 2 2 2 3 4" xfId="26563" xr:uid="{CBE81A01-B691-450A-BBA4-1D79BEE47174}"/>
    <cellStyle name="Comma 9 2 2 2 2 2 4" xfId="11987" xr:uid="{3AB4FA60-5E8B-44C3-AB35-36BEFFC68B1F}"/>
    <cellStyle name="Comma 9 2 2 2 2 2 4 2" xfId="44605" xr:uid="{CDF44E72-257E-4B84-B67B-B4C99996DBC5}"/>
    <cellStyle name="Comma 9 2 2 2 2 2 4 3" xfId="31977" xr:uid="{9342CA7D-4BF0-44A2-B708-2884D1093455}"/>
    <cellStyle name="Comma 9 2 2 2 2 2 5" xfId="19347" xr:uid="{294AFD56-47B7-4DC3-B031-1F4771E4B96A}"/>
    <cellStyle name="Comma 9 2 2 2 2 2 5 2" xfId="38324" xr:uid="{E126C7D0-A4BE-4927-B88E-24FD93723727}"/>
    <cellStyle name="Comma 9 2 2 2 2 2 6" xfId="25684" xr:uid="{0B4A5AC4-9CF6-4A90-9BE0-00FAC0EFEA87}"/>
    <cellStyle name="Comma 9 2 2 2 2 3" xfId="3765" xr:uid="{6EC2E2E2-9384-44FA-9954-BB2DD7F54F89}"/>
    <cellStyle name="Comma 9 2 2 2 2 3 2" xfId="7262" xr:uid="{AB64C2A5-0BDF-4ACB-9051-D433B7FA3200}"/>
    <cellStyle name="Comma 9 2 2 2 2 3 2 2" xfId="14627" xr:uid="{8A5C9A5A-F83C-42F7-BA9B-C43AB75FC3A5}"/>
    <cellStyle name="Comma 9 2 2 2 2 3 2 2 2" xfId="47245" xr:uid="{23F1E6EC-A9AE-4D72-99E7-C862165DEA4B}"/>
    <cellStyle name="Comma 9 2 2 2 2 3 2 2 3" xfId="34617" xr:uid="{93C3D086-DC6A-4CA6-A4CD-2201BFBBF8C0}"/>
    <cellStyle name="Comma 9 2 2 2 2 3 2 3" xfId="21987" xr:uid="{FDC45995-AE9C-48E7-8A2B-CB448C9C460E}"/>
    <cellStyle name="Comma 9 2 2 2 2 3 2 3 2" xfId="40964" xr:uid="{77025461-E202-45A2-B584-4233DA2312F2}"/>
    <cellStyle name="Comma 9 2 2 2 2 3 2 4" xfId="28324" xr:uid="{BC1A07F3-32CB-464F-8674-3AE69FC6A3FE}"/>
    <cellStyle name="Comma 9 2 2 2 2 3 3" xfId="11131" xr:uid="{0A17C4FE-64B4-46BB-8083-799DBA068E4E}"/>
    <cellStyle name="Comma 9 2 2 2 2 3 3 2" xfId="43748" xr:uid="{E147654F-2988-454F-AD63-DC7AF5D183D5}"/>
    <cellStyle name="Comma 9 2 2 2 2 3 3 3" xfId="31120" xr:uid="{BBE2C6AA-CA17-4432-882F-9E989A71EF1C}"/>
    <cellStyle name="Comma 9 2 2 2 2 3 4" xfId="18491" xr:uid="{DCBCB366-90B3-463D-8CE5-5EF4ADD8AB83}"/>
    <cellStyle name="Comma 9 2 2 2 2 3 4 2" xfId="37467" xr:uid="{265569A6-3C5F-4DC7-80BF-C5C900E6C743}"/>
    <cellStyle name="Comma 9 2 2 2 2 3 5" xfId="24827" xr:uid="{644BFF54-B71C-4D3B-912A-E09205348B2F}"/>
    <cellStyle name="Comma 9 2 2 2 2 4" xfId="6386" xr:uid="{CA84B810-0919-4180-841E-6C95129A4F23}"/>
    <cellStyle name="Comma 9 2 2 2 2 4 2" xfId="13751" xr:uid="{168ABE3D-78E8-413F-8250-5B7EF7E8C208}"/>
    <cellStyle name="Comma 9 2 2 2 2 4 2 2" xfId="46369" xr:uid="{40779E72-8B8E-455A-A559-AE52CFE02C3F}"/>
    <cellStyle name="Comma 9 2 2 2 2 4 2 3" xfId="33741" xr:uid="{DB78A3C4-F4F7-4C72-B58F-2CAC33119154}"/>
    <cellStyle name="Comma 9 2 2 2 2 4 3" xfId="21111" xr:uid="{5F44ABA5-7723-4916-9162-DF6FE4735D0E}"/>
    <cellStyle name="Comma 9 2 2 2 2 4 3 2" xfId="40088" xr:uid="{5BDFEEAE-062A-4CD0-A6BD-1B0788B5243D}"/>
    <cellStyle name="Comma 9 2 2 2 2 4 4" xfId="27448" xr:uid="{6F304B24-7144-4BAF-A034-D41F44ABBFD4}"/>
    <cellStyle name="Comma 9 2 2 2 2 5" xfId="10257" xr:uid="{FB39458B-3A93-4E9A-A8D4-AB99E1841D37}"/>
    <cellStyle name="Comma 9 2 2 2 2 5 2" xfId="42872" xr:uid="{442C81D5-1D64-4ADA-8C71-1F8D4E0D721E}"/>
    <cellStyle name="Comma 9 2 2 2 2 5 3" xfId="30244" xr:uid="{507A1BEA-8152-43B0-8E72-855483F0813D}"/>
    <cellStyle name="Comma 9 2 2 2 2 6" xfId="17617" xr:uid="{0CD38F4A-B78A-4AF3-8DAB-95D44D31C19F}"/>
    <cellStyle name="Comma 9 2 2 2 2 6 2" xfId="36591" xr:uid="{D75B76B3-3BE6-45D9-B791-2DC47AD0CE4D}"/>
    <cellStyle name="Comma 9 2 2 2 2 7" xfId="23951" xr:uid="{7A3E34D5-BC03-4F8B-B1DF-58E80B443635}"/>
    <cellStyle name="Comma 9 2 2 2 3" xfId="4181" xr:uid="{5152BDD0-5112-4AD5-8FAE-95EC41B72E63}"/>
    <cellStyle name="Comma 9 2 2 2 3 2" xfId="7678" xr:uid="{57BA59D7-1BDD-49EC-93E4-11AF3B29E39B}"/>
    <cellStyle name="Comma 9 2 2 2 3 2 2" xfId="15043" xr:uid="{3B926210-686E-4877-B7F7-E4E67555C25A}"/>
    <cellStyle name="Comma 9 2 2 2 3 2 2 2" xfId="47661" xr:uid="{A69ED489-3FE2-4567-953D-D0A9293A1017}"/>
    <cellStyle name="Comma 9 2 2 2 3 2 2 3" xfId="35033" xr:uid="{8B025C48-7779-431B-AB93-23AFE6BB2053}"/>
    <cellStyle name="Comma 9 2 2 2 3 2 3" xfId="22403" xr:uid="{F6AFFB9E-14D4-479D-A2B2-C8DC9E603041}"/>
    <cellStyle name="Comma 9 2 2 2 3 2 3 2" xfId="41380" xr:uid="{86F0D41A-531D-4DD3-8989-DF3B5185847B}"/>
    <cellStyle name="Comma 9 2 2 2 3 2 4" xfId="28740" xr:uid="{1BAE8992-4DA8-43AF-BE21-63C72A2DEF4C}"/>
    <cellStyle name="Comma 9 2 2 2 3 3" xfId="5059" xr:uid="{FB723C8B-E368-40FE-8799-70809F523455}"/>
    <cellStyle name="Comma 9 2 2 2 3 3 2" xfId="12424" xr:uid="{6DC9B8D3-EC19-4976-8E9A-B536E0C0C66F}"/>
    <cellStyle name="Comma 9 2 2 2 3 3 2 2" xfId="45042" xr:uid="{D15603AB-F7FF-4CBB-80FA-84DF5E997471}"/>
    <cellStyle name="Comma 9 2 2 2 3 3 2 3" xfId="32414" xr:uid="{72FE6403-4678-4244-8076-7B0CDCA830D5}"/>
    <cellStyle name="Comma 9 2 2 2 3 3 3" xfId="19784" xr:uid="{82F9CBDA-0342-4F9C-9C60-6643EFFA2E04}"/>
    <cellStyle name="Comma 9 2 2 2 3 3 3 2" xfId="38761" xr:uid="{C0C00ACF-0051-49E8-BD9B-FA2C5531FF15}"/>
    <cellStyle name="Comma 9 2 2 2 3 3 4" xfId="26121" xr:uid="{CBE0FD25-191A-487E-91BB-E8E29BAC910A}"/>
    <cellStyle name="Comma 9 2 2 2 3 4" xfId="11547" xr:uid="{6A63EC7F-79F1-4E97-8CB9-DC3050AE2ED3}"/>
    <cellStyle name="Comma 9 2 2 2 3 4 2" xfId="44164" xr:uid="{E91305D7-9545-4B87-ADEF-EDFEF814595D}"/>
    <cellStyle name="Comma 9 2 2 2 3 4 3" xfId="31536" xr:uid="{263601B3-7C0B-480D-8B2A-83DDF0747DDA}"/>
    <cellStyle name="Comma 9 2 2 2 3 5" xfId="18907" xr:uid="{5FB56364-570C-4180-B18E-766059E42440}"/>
    <cellStyle name="Comma 9 2 2 2 3 5 2" xfId="37883" xr:uid="{5CC2F2AF-655C-4E30-A881-6A81DC7E37E1}"/>
    <cellStyle name="Comma 9 2 2 2 3 6" xfId="25243" xr:uid="{7226256A-1D50-4F39-BF61-21B4B5ECF281}"/>
    <cellStyle name="Comma 9 2 2 2 4" xfId="3331" xr:uid="{62AB06D1-A2B8-4AA1-B04B-7332888DDF4F}"/>
    <cellStyle name="Comma 9 2 2 2 4 2" xfId="6828" xr:uid="{56118A5C-493B-4826-9147-9429F61E7874}"/>
    <cellStyle name="Comma 9 2 2 2 4 2 2" xfId="14193" xr:uid="{BF55ABA5-263C-4825-B05C-D38705DA0EB5}"/>
    <cellStyle name="Comma 9 2 2 2 4 2 2 2" xfId="46811" xr:uid="{AB84A18A-A2F1-4428-9FD0-78FF5CFB66F5}"/>
    <cellStyle name="Comma 9 2 2 2 4 2 2 3" xfId="34183" xr:uid="{18C217CD-044A-4A59-88DE-4DF990DB1EAE}"/>
    <cellStyle name="Comma 9 2 2 2 4 2 3" xfId="21553" xr:uid="{638425C9-12E6-41BF-9054-1C8BDE47AC30}"/>
    <cellStyle name="Comma 9 2 2 2 4 2 3 2" xfId="40530" xr:uid="{2BE7ECCE-055A-49B8-8B10-CDC053942225}"/>
    <cellStyle name="Comma 9 2 2 2 4 2 4" xfId="27890" xr:uid="{31E5B30E-9EAE-408F-BC0F-D4EA94971204}"/>
    <cellStyle name="Comma 9 2 2 2 4 3" xfId="10697" xr:uid="{FF3C0CED-D712-4809-BB43-9525251E7D2B}"/>
    <cellStyle name="Comma 9 2 2 2 4 3 2" xfId="43314" xr:uid="{C51E41BF-7531-4E6A-B9BE-B93B3D352DBB}"/>
    <cellStyle name="Comma 9 2 2 2 4 3 3" xfId="30686" xr:uid="{8C1AC603-31F6-4703-BB74-E976CAF354E2}"/>
    <cellStyle name="Comma 9 2 2 2 4 4" xfId="18057" xr:uid="{C7DBD334-4A6C-44D3-941C-FE668A21ACE8}"/>
    <cellStyle name="Comma 9 2 2 2 4 4 2" xfId="37033" xr:uid="{3707729C-7E6D-476E-BB66-055EB1643BB5}"/>
    <cellStyle name="Comma 9 2 2 2 4 5" xfId="24393" xr:uid="{E8E650EE-BD97-4714-8F6A-EE4B1312125B}"/>
    <cellStyle name="Comma 9 2 2 2 5" xfId="5944" xr:uid="{797477E6-0605-47CF-9FCA-88D60FC60BF5}"/>
    <cellStyle name="Comma 9 2 2 2 5 2" xfId="13309" xr:uid="{F6C4FB26-F49F-4578-B29A-9AE2000D13F7}"/>
    <cellStyle name="Comma 9 2 2 2 5 2 2" xfId="45927" xr:uid="{60664467-BCA7-4931-A9D3-681E5B6524C5}"/>
    <cellStyle name="Comma 9 2 2 2 5 2 3" xfId="33299" xr:uid="{C6E433C7-3591-4923-87C8-EDC58C38E139}"/>
    <cellStyle name="Comma 9 2 2 2 5 3" xfId="20669" xr:uid="{30A2B20E-3684-44D2-BA01-917B3E69617D}"/>
    <cellStyle name="Comma 9 2 2 2 5 3 2" xfId="39646" xr:uid="{5B003F35-0788-4AFD-9181-33B121F37253}"/>
    <cellStyle name="Comma 9 2 2 2 5 4" xfId="27006" xr:uid="{4FEF8F03-C9AE-4AEE-AACE-76CA404EDC38}"/>
    <cellStyle name="Comma 9 2 2 2 6" xfId="2392" xr:uid="{D689DB56-1C2D-48BB-8CE2-2893D821F08C}"/>
    <cellStyle name="Comma 9 2 2 2 6 2" xfId="9817" xr:uid="{CBCB9525-041E-4224-A90F-A9E885086A6E}"/>
    <cellStyle name="Comma 9 2 2 2 6 2 2" xfId="42430" xr:uid="{1F7E7FFF-BB55-4A77-82B7-4C4EFA425E22}"/>
    <cellStyle name="Comma 9 2 2 2 6 3" xfId="17177" xr:uid="{EB858329-CA9E-4C4E-9723-1C7F528CE05C}"/>
    <cellStyle name="Comma 9 2 2 2 6 4" xfId="29802" xr:uid="{A7452E24-0975-4882-AE9B-EA310A49EC2A}"/>
    <cellStyle name="Comma 9 2 2 2 7" xfId="8879" xr:uid="{F4CA582E-8EC8-4BD0-98CB-856049472F32}"/>
    <cellStyle name="Comma 9 2 2 2 7 2" xfId="36117" xr:uid="{88990753-D6E6-40A5-82BB-BC10BF982B9F}"/>
    <cellStyle name="Comma 9 2 2 2 8" xfId="16239" xr:uid="{667E9673-4E2C-41C1-BBC9-DC240D52D58B}"/>
    <cellStyle name="Comma 9 2 2 2 9" xfId="23505" xr:uid="{A9E00CD9-3A39-41AF-820B-A18A1E0CF804}"/>
    <cellStyle name="Comma 9 2 2 3" xfId="2734" xr:uid="{41A506B0-3FDA-4848-8552-5C08BFAE4DAD}"/>
    <cellStyle name="Comma 9 2 2 3 2" xfId="4466" xr:uid="{ACAC16E6-4237-4A1E-AABF-CE26566D52AA}"/>
    <cellStyle name="Comma 9 2 2 3 2 2" xfId="7964" xr:uid="{F140FE66-132C-4BA7-8662-43C83586BFC5}"/>
    <cellStyle name="Comma 9 2 2 3 2 2 2" xfId="15329" xr:uid="{01AFCDDC-6013-4F94-BFC1-4F404B31E1E9}"/>
    <cellStyle name="Comma 9 2 2 3 2 2 2 2" xfId="47947" xr:uid="{6425BA4F-5E3F-4811-A296-4ED7029F2552}"/>
    <cellStyle name="Comma 9 2 2 3 2 2 2 3" xfId="35319" xr:uid="{F6923D92-0704-41E4-B65D-B5C5D567F204}"/>
    <cellStyle name="Comma 9 2 2 3 2 2 3" xfId="22689" xr:uid="{DAEC0190-C06E-4233-89A1-ADD5AE1F77D6}"/>
    <cellStyle name="Comma 9 2 2 3 2 2 3 2" xfId="41666" xr:uid="{EA770579-D9B8-4FE3-98B7-377580C98B32}"/>
    <cellStyle name="Comma 9 2 2 3 2 2 4" xfId="29026" xr:uid="{A64360A7-EBB4-4C1D-B10A-28B2CDA3420A}"/>
    <cellStyle name="Comma 9 2 2 3 2 3" xfId="5346" xr:uid="{7FD89A2D-10DD-4A87-B8EC-EFF4E9C1E937}"/>
    <cellStyle name="Comma 9 2 2 3 2 3 2" xfId="12711" xr:uid="{CFA4F1B1-F86B-4894-8958-ADC7FDEBF726}"/>
    <cellStyle name="Comma 9 2 2 3 2 3 2 2" xfId="45329" xr:uid="{F47B37F9-73D2-46B7-A92A-D4E39B64E7B3}"/>
    <cellStyle name="Comma 9 2 2 3 2 3 2 3" xfId="32701" xr:uid="{3E1734D6-B7DF-46CD-B740-317A6775A501}"/>
    <cellStyle name="Comma 9 2 2 3 2 3 3" xfId="20071" xr:uid="{1391708C-6EA6-4F9F-92C0-D659ECCA8ED4}"/>
    <cellStyle name="Comma 9 2 2 3 2 3 3 2" xfId="39048" xr:uid="{28923BB4-CF3B-4BE0-87D5-37502F449152}"/>
    <cellStyle name="Comma 9 2 2 3 2 3 4" xfId="26408" xr:uid="{41F8C780-9630-4F82-8387-2956AB565CDE}"/>
    <cellStyle name="Comma 9 2 2 3 2 4" xfId="11832" xr:uid="{805F4ABF-D770-4623-80E5-370F2B108DCA}"/>
    <cellStyle name="Comma 9 2 2 3 2 4 2" xfId="44450" xr:uid="{0F112DAC-D4B9-4743-BC20-4FA9BBEE8F84}"/>
    <cellStyle name="Comma 9 2 2 3 2 4 3" xfId="31822" xr:uid="{2D223FC7-4F2A-48B2-9BD5-7A6FECFA5E54}"/>
    <cellStyle name="Comma 9 2 2 3 2 5" xfId="19192" xr:uid="{5BD8B535-C705-43F6-B1CB-AA2E6EE15035}"/>
    <cellStyle name="Comma 9 2 2 3 2 5 2" xfId="38169" xr:uid="{2264E2E8-ABD9-45C9-B6F5-807216AA1518}"/>
    <cellStyle name="Comma 9 2 2 3 2 6" xfId="25529" xr:uid="{6A57BECA-7400-4135-B44C-09CFB6562CD1}"/>
    <cellStyle name="Comma 9 2 2 3 3" xfId="3611" xr:uid="{D63F7790-A5B8-4DA7-8183-DEE3550CB4A2}"/>
    <cellStyle name="Comma 9 2 2 3 3 2" xfId="7108" xr:uid="{C0EA463A-1ECA-4AAB-9111-D426DD6871EA}"/>
    <cellStyle name="Comma 9 2 2 3 3 2 2" xfId="14473" xr:uid="{CD9DF62D-22E1-4C49-A1B2-EEB0C8A64534}"/>
    <cellStyle name="Comma 9 2 2 3 3 2 2 2" xfId="47091" xr:uid="{EB6CE09C-CCDD-4751-963A-AE9088AC6D8A}"/>
    <cellStyle name="Comma 9 2 2 3 3 2 2 3" xfId="34463" xr:uid="{05663DC9-6F7C-4622-9A40-EF29EEAD1CA0}"/>
    <cellStyle name="Comma 9 2 2 3 3 2 3" xfId="21833" xr:uid="{0714B70A-97F9-46D6-86CB-15C3B175B2DE}"/>
    <cellStyle name="Comma 9 2 2 3 3 2 3 2" xfId="40810" xr:uid="{065FCC1F-B193-40F4-BB49-5B8394EDCDC8}"/>
    <cellStyle name="Comma 9 2 2 3 3 2 4" xfId="28170" xr:uid="{E5B9B399-941B-4599-A6B5-742FB4860826}"/>
    <cellStyle name="Comma 9 2 2 3 3 3" xfId="10977" xr:uid="{D285F715-13AC-4580-9E7D-F45BB9298460}"/>
    <cellStyle name="Comma 9 2 2 3 3 3 2" xfId="43594" xr:uid="{C9CCB1C9-F3AF-4628-97E3-80C0EB013AF3}"/>
    <cellStyle name="Comma 9 2 2 3 3 3 3" xfId="30966" xr:uid="{98310F22-CF2E-45CB-AE9E-63433E9D2A34}"/>
    <cellStyle name="Comma 9 2 2 3 3 4" xfId="18337" xr:uid="{75DAA337-21F6-44CB-86F9-D461468942FF}"/>
    <cellStyle name="Comma 9 2 2 3 3 4 2" xfId="37313" xr:uid="{826FC327-B437-4F8C-86BE-AA89805F81BB}"/>
    <cellStyle name="Comma 9 2 2 3 3 5" xfId="24673" xr:uid="{87EDD074-0004-4D2C-8B0B-4158BF123C64}"/>
    <cellStyle name="Comma 9 2 2 3 4" xfId="6231" xr:uid="{CFB436B1-D458-46B5-B202-33B9737B7F0F}"/>
    <cellStyle name="Comma 9 2 2 3 4 2" xfId="13596" xr:uid="{D084CB5D-3589-4CD4-9B28-893EE1DE167F}"/>
    <cellStyle name="Comma 9 2 2 3 4 2 2" xfId="46214" xr:uid="{23C65DF6-DE81-4833-9E6E-22724C7C88AA}"/>
    <cellStyle name="Comma 9 2 2 3 4 2 3" xfId="33586" xr:uid="{20C4C1D0-2AE6-4145-9471-3E6913875D31}"/>
    <cellStyle name="Comma 9 2 2 3 4 3" xfId="20956" xr:uid="{0D7B53E6-7011-4FAF-86EB-01A29557F7E2}"/>
    <cellStyle name="Comma 9 2 2 3 4 3 2" xfId="39933" xr:uid="{62B453A6-BB09-41A6-908F-391C80862A83}"/>
    <cellStyle name="Comma 9 2 2 3 4 4" xfId="27293" xr:uid="{4BC3F0A3-385F-4027-99FB-2DC157362E58}"/>
    <cellStyle name="Comma 9 2 2 3 5" xfId="10102" xr:uid="{E08C22A4-B884-412A-BCD9-99175B38EADC}"/>
    <cellStyle name="Comma 9 2 2 3 5 2" xfId="42717" xr:uid="{07BCADB1-62B1-48A6-9056-3757DC97F854}"/>
    <cellStyle name="Comma 9 2 2 3 5 3" xfId="30089" xr:uid="{256B2A07-2064-4D8A-912F-7F243A7C924A}"/>
    <cellStyle name="Comma 9 2 2 3 6" xfId="17462" xr:uid="{F128C85A-4BB4-4FD0-B960-FA8E249F5CD8}"/>
    <cellStyle name="Comma 9 2 2 3 6 2" xfId="36436" xr:uid="{BD5FD558-C6EC-41FA-9820-B20584F312F4}"/>
    <cellStyle name="Comma 9 2 2 3 7" xfId="23796" xr:uid="{80B60602-61E7-43EE-9F48-8E1DD5B00E31}"/>
    <cellStyle name="Comma 9 2 2 4" xfId="4026" xr:uid="{56307518-676D-41F3-A60D-4AE8574E8F14}"/>
    <cellStyle name="Comma 9 2 2 4 2" xfId="7523" xr:uid="{9E637912-1B1D-4AA8-80E7-8BFF3B1D7C97}"/>
    <cellStyle name="Comma 9 2 2 4 2 2" xfId="14888" xr:uid="{F14ED25F-9BBD-40D5-8728-8377455B82F5}"/>
    <cellStyle name="Comma 9 2 2 4 2 2 2" xfId="47506" xr:uid="{8AF5F3A9-1517-4B40-84F0-52371332DE97}"/>
    <cellStyle name="Comma 9 2 2 4 2 2 3" xfId="34878" xr:uid="{955AACF0-73B4-4D90-AF78-BEF2ADAC1099}"/>
    <cellStyle name="Comma 9 2 2 4 2 3" xfId="22248" xr:uid="{39317D74-294F-400C-8DBD-1D8629E358CE}"/>
    <cellStyle name="Comma 9 2 2 4 2 3 2" xfId="41225" xr:uid="{37FEAA93-D470-455F-A13A-7DC4C0A8DAC0}"/>
    <cellStyle name="Comma 9 2 2 4 2 4" xfId="28585" xr:uid="{05CDBA81-F08D-473E-ADC9-002E968861E4}"/>
    <cellStyle name="Comma 9 2 2 4 3" xfId="4904" xr:uid="{D91EF46F-DA7C-4285-95EC-50AB8BFB76E8}"/>
    <cellStyle name="Comma 9 2 2 4 3 2" xfId="12269" xr:uid="{9C1B0A6F-8D09-458A-A881-E4324FCB7CD7}"/>
    <cellStyle name="Comma 9 2 2 4 3 2 2" xfId="44887" xr:uid="{4A4A7206-611D-492F-AD56-7DEF46D6D6E6}"/>
    <cellStyle name="Comma 9 2 2 4 3 2 3" xfId="32259" xr:uid="{C6185AC8-F6FC-4600-82BC-C5CFDFDF1BE1}"/>
    <cellStyle name="Comma 9 2 2 4 3 3" xfId="19629" xr:uid="{3695DF9C-E834-466C-994E-737BCE2F8324}"/>
    <cellStyle name="Comma 9 2 2 4 3 3 2" xfId="38606" xr:uid="{25AD19E2-9AED-4AC5-9F62-B5ADD05162AA}"/>
    <cellStyle name="Comma 9 2 2 4 3 4" xfId="25966" xr:uid="{C052366C-1E78-44D6-BCE3-3C6B0C20C212}"/>
    <cellStyle name="Comma 9 2 2 4 4" xfId="11392" xr:uid="{8D5400AF-175B-400E-927C-B0A061EC6613}"/>
    <cellStyle name="Comma 9 2 2 4 4 2" xfId="44009" xr:uid="{5B073848-2661-46C7-9473-C36BAE824B26}"/>
    <cellStyle name="Comma 9 2 2 4 4 3" xfId="31381" xr:uid="{CEB0A82D-904C-4C71-A92F-991108775AC4}"/>
    <cellStyle name="Comma 9 2 2 4 5" xfId="18752" xr:uid="{79D30560-452A-460B-A10E-BEB18AA712C4}"/>
    <cellStyle name="Comma 9 2 2 4 5 2" xfId="37728" xr:uid="{ED892DBA-6DF6-4F70-8A8A-9CFB01129EE9}"/>
    <cellStyle name="Comma 9 2 2 4 6" xfId="25088" xr:uid="{4A2AD62E-1225-4B69-8311-9552B130A0C7}"/>
    <cellStyle name="Comma 9 2 2 5" xfId="3176" xr:uid="{87995608-76D8-41FB-9EB3-793EBDEA897E}"/>
    <cellStyle name="Comma 9 2 2 5 2" xfId="6673" xr:uid="{8F4A1BE6-23F6-4967-BB39-BD252026695A}"/>
    <cellStyle name="Comma 9 2 2 5 2 2" xfId="14038" xr:uid="{2C4E0BA5-7C23-4024-990E-06A04D0D0C8B}"/>
    <cellStyle name="Comma 9 2 2 5 2 2 2" xfId="46656" xr:uid="{88A7952B-C14F-4F37-B13F-F3F0CB28AAC7}"/>
    <cellStyle name="Comma 9 2 2 5 2 2 3" xfId="34028" xr:uid="{A0FF7A3C-01A0-417B-BE96-43174576CCF5}"/>
    <cellStyle name="Comma 9 2 2 5 2 3" xfId="21398" xr:uid="{7416EB7B-4D02-401D-AD15-002EF18BAF47}"/>
    <cellStyle name="Comma 9 2 2 5 2 3 2" xfId="40375" xr:uid="{1ABFE9C8-86EF-43B0-A8CF-A7964FA114E2}"/>
    <cellStyle name="Comma 9 2 2 5 2 4" xfId="27735" xr:uid="{7C04F219-4EF1-442D-AC91-B222B334D01A}"/>
    <cellStyle name="Comma 9 2 2 5 3" xfId="10542" xr:uid="{DB0F984A-7F55-4035-9295-BDA3010DC7EE}"/>
    <cellStyle name="Comma 9 2 2 5 3 2" xfId="43159" xr:uid="{AE81A994-D958-4CC7-A980-32016C7F50BF}"/>
    <cellStyle name="Comma 9 2 2 5 3 3" xfId="30531" xr:uid="{656770BF-10A4-4915-A51F-40B76B9ACC2C}"/>
    <cellStyle name="Comma 9 2 2 5 4" xfId="17902" xr:uid="{8C452E2B-13EE-4E5C-9735-41FA6D9CA02E}"/>
    <cellStyle name="Comma 9 2 2 5 4 2" xfId="36878" xr:uid="{6418AAED-B4AD-4454-880A-91436AEF9141}"/>
    <cellStyle name="Comma 9 2 2 5 5" xfId="24238" xr:uid="{C3284A2B-F703-41D2-AB71-68B65942B017}"/>
    <cellStyle name="Comma 9 2 2 6" xfId="5789" xr:uid="{139803EF-095D-4E30-AB42-2D2EA3D7ADF2}"/>
    <cellStyle name="Comma 9 2 2 6 2" xfId="13154" xr:uid="{A38990A3-EB5F-4E73-A731-8AF3DD8A68A4}"/>
    <cellStyle name="Comma 9 2 2 6 2 2" xfId="45772" xr:uid="{0DBDBC7B-3F46-4058-9B8E-F3CDFA0E696F}"/>
    <cellStyle name="Comma 9 2 2 6 2 3" xfId="33144" xr:uid="{0F0DF419-0AEC-4150-8BF0-500C6667739F}"/>
    <cellStyle name="Comma 9 2 2 6 3" xfId="20514" xr:uid="{DE31EF05-A866-428A-B577-CAD6A46D3C76}"/>
    <cellStyle name="Comma 9 2 2 6 3 2" xfId="39491" xr:uid="{F94C1A93-A14C-431F-8D4A-4A32AF2970A2}"/>
    <cellStyle name="Comma 9 2 2 6 4" xfId="26851" xr:uid="{EF09B31D-F377-4C0C-A6A5-C9DABCD1A060}"/>
    <cellStyle name="Comma 9 2 2 7" xfId="2237" xr:uid="{7679127F-8961-405B-83D1-59A3D14197D1}"/>
    <cellStyle name="Comma 9 2 2 7 2" xfId="9662" xr:uid="{C0D33116-3ABA-4589-BE68-E9270B0EB342}"/>
    <cellStyle name="Comma 9 2 2 7 2 2" xfId="42275" xr:uid="{985C5C39-78E4-49DC-AE55-D0B28DDFD9A5}"/>
    <cellStyle name="Comma 9 2 2 7 3" xfId="17022" xr:uid="{15719231-E06E-4D8E-97E1-7C374DF53EF5}"/>
    <cellStyle name="Comma 9 2 2 7 4" xfId="29647" xr:uid="{8A6ADCC9-11B9-489C-9C47-C20A8F1B8C0E}"/>
    <cellStyle name="Comma 9 2 2 8" xfId="8564" xr:uid="{0B58A470-CA3B-4EFE-A0B5-5E4458B55CE6}"/>
    <cellStyle name="Comma 9 2 2 8 2" xfId="35962" xr:uid="{362B4B06-CD1A-4DFF-9FCD-D0575FD8799B}"/>
    <cellStyle name="Comma 9 2 2 9" xfId="15924" xr:uid="{B62D02B8-3A96-42BF-8C4A-F2A4554A8241}"/>
    <cellStyle name="Comma 9 2 3" xfId="864" xr:uid="{80D68BAA-B322-4E31-9901-3C853F67796C}"/>
    <cellStyle name="Comma 9 2 3 2" xfId="2813" xr:uid="{EB3D1225-80CD-4B99-A736-9C1C5A172861}"/>
    <cellStyle name="Comma 9 2 3 2 2" xfId="4545" xr:uid="{EB8E1004-E261-4E97-82BC-46ADE15A4E66}"/>
    <cellStyle name="Comma 9 2 3 2 2 2" xfId="8043" xr:uid="{A806ACD0-902E-4EBC-BA48-D302693CD0B9}"/>
    <cellStyle name="Comma 9 2 3 2 2 2 2" xfId="15408" xr:uid="{B195758A-DB02-4F52-B82A-E3223F2E1B63}"/>
    <cellStyle name="Comma 9 2 3 2 2 2 2 2" xfId="48026" xr:uid="{A9A62385-EB97-4691-A6B6-AA0B97B9CF9F}"/>
    <cellStyle name="Comma 9 2 3 2 2 2 2 3" xfId="35398" xr:uid="{796F2D1C-9F68-4156-A749-63E61F57BF7A}"/>
    <cellStyle name="Comma 9 2 3 2 2 2 3" xfId="22768" xr:uid="{39D4246A-94B9-42C7-8C3F-7DCD1672AD13}"/>
    <cellStyle name="Comma 9 2 3 2 2 2 3 2" xfId="41745" xr:uid="{3DC24886-1EA8-44D4-B7EE-D8C30C2F4893}"/>
    <cellStyle name="Comma 9 2 3 2 2 2 4" xfId="29105" xr:uid="{86542CBD-0587-46A8-9B43-311188078A79}"/>
    <cellStyle name="Comma 9 2 3 2 2 3" xfId="5425" xr:uid="{D5060A94-D215-4004-9F17-F6E3423F9CCF}"/>
    <cellStyle name="Comma 9 2 3 2 2 3 2" xfId="12790" xr:uid="{0D4FC13A-A2AC-49BC-A977-F6AC28AA4195}"/>
    <cellStyle name="Comma 9 2 3 2 2 3 2 2" xfId="45408" xr:uid="{FD959E71-3FFF-44B5-B56E-B7BE24B44D7D}"/>
    <cellStyle name="Comma 9 2 3 2 2 3 2 3" xfId="32780" xr:uid="{524977BB-7FA7-4643-A43C-389FD6532C8D}"/>
    <cellStyle name="Comma 9 2 3 2 2 3 3" xfId="20150" xr:uid="{D99A97F4-5F7A-45E9-A14C-A6AB483AB6B0}"/>
    <cellStyle name="Comma 9 2 3 2 2 3 3 2" xfId="39127" xr:uid="{970E9A5B-CC35-435C-B8E7-23A057E90DCB}"/>
    <cellStyle name="Comma 9 2 3 2 2 3 4" xfId="26487" xr:uid="{4D47DF3F-9519-43EE-BFE3-1B11F8BAB7ED}"/>
    <cellStyle name="Comma 9 2 3 2 2 4" xfId="11911" xr:uid="{BA34C1D7-FE3A-41D8-B552-29624D4F99A8}"/>
    <cellStyle name="Comma 9 2 3 2 2 4 2" xfId="44529" xr:uid="{8B05A880-739B-480A-B441-CE0875501618}"/>
    <cellStyle name="Comma 9 2 3 2 2 4 3" xfId="31901" xr:uid="{29CC9F00-87F5-4FFB-B2AF-6877286769B7}"/>
    <cellStyle name="Comma 9 2 3 2 2 5" xfId="19271" xr:uid="{0B0E7CAA-B705-4266-AFD1-ADBAEAE71D75}"/>
    <cellStyle name="Comma 9 2 3 2 2 5 2" xfId="38248" xr:uid="{1BDB263B-F554-423A-87D9-4B40FEEB5055}"/>
    <cellStyle name="Comma 9 2 3 2 2 6" xfId="25608" xr:uid="{160747BC-DD00-4E29-B86A-4B2E0EBDCC10}"/>
    <cellStyle name="Comma 9 2 3 2 3" xfId="3689" xr:uid="{BF4F2B8B-3D92-4AA4-A300-46D162AC1FE3}"/>
    <cellStyle name="Comma 9 2 3 2 3 2" xfId="7186" xr:uid="{3224686D-14B2-4294-B3B3-FA8AA577FF6F}"/>
    <cellStyle name="Comma 9 2 3 2 3 2 2" xfId="14551" xr:uid="{0D355856-3036-49DA-82BB-BA45B0EEE9BF}"/>
    <cellStyle name="Comma 9 2 3 2 3 2 2 2" xfId="47169" xr:uid="{87B6FF0F-CACD-4265-8015-1FB7227451F6}"/>
    <cellStyle name="Comma 9 2 3 2 3 2 2 3" xfId="34541" xr:uid="{6752FE4D-1FB2-4C68-B61C-AF3B81BFBA59}"/>
    <cellStyle name="Comma 9 2 3 2 3 2 3" xfId="21911" xr:uid="{B3402671-A008-48D9-AA54-4F8A457B70CE}"/>
    <cellStyle name="Comma 9 2 3 2 3 2 3 2" xfId="40888" xr:uid="{3FF03011-C05C-4B0A-BE89-AAD54EC12F76}"/>
    <cellStyle name="Comma 9 2 3 2 3 2 4" xfId="28248" xr:uid="{D41D5E0C-B86A-41A7-B84C-CAF4338BB9F5}"/>
    <cellStyle name="Comma 9 2 3 2 3 3" xfId="11055" xr:uid="{E08BD990-9B4F-4CCF-ADA8-783F81068ACE}"/>
    <cellStyle name="Comma 9 2 3 2 3 3 2" xfId="43672" xr:uid="{F7F5C0A2-C2AC-4F51-B19D-BEFAA9A3333C}"/>
    <cellStyle name="Comma 9 2 3 2 3 3 3" xfId="31044" xr:uid="{8FE485D2-E0AE-4426-AA64-CF6DCE2F0304}"/>
    <cellStyle name="Comma 9 2 3 2 3 4" xfId="18415" xr:uid="{97D3B377-E2CE-4959-9885-C12029D821D7}"/>
    <cellStyle name="Comma 9 2 3 2 3 4 2" xfId="37391" xr:uid="{0910FD70-48D5-4D05-8CCB-EB87E0D1CA05}"/>
    <cellStyle name="Comma 9 2 3 2 3 5" xfId="24751" xr:uid="{941AC29A-9DF8-4C3D-BE12-BAA9EC98C2A9}"/>
    <cellStyle name="Comma 9 2 3 2 4" xfId="6310" xr:uid="{C7E9EFC6-1149-453C-9499-1130D2D870BF}"/>
    <cellStyle name="Comma 9 2 3 2 4 2" xfId="13675" xr:uid="{F8A08A94-92E1-41CF-8AF3-969F4ED2E9BF}"/>
    <cellStyle name="Comma 9 2 3 2 4 2 2" xfId="46293" xr:uid="{A6CD32F5-5B00-4701-B3C0-A9BDD93633F7}"/>
    <cellStyle name="Comma 9 2 3 2 4 2 3" xfId="33665" xr:uid="{74FE0015-0822-49B9-B4F9-C51F2BFE54BB}"/>
    <cellStyle name="Comma 9 2 3 2 4 3" xfId="21035" xr:uid="{29B5DEED-16AC-45FC-993E-6367726BC97B}"/>
    <cellStyle name="Comma 9 2 3 2 4 3 2" xfId="40012" xr:uid="{E46E7E6E-3EC6-4872-A841-A86B2F60038D}"/>
    <cellStyle name="Comma 9 2 3 2 4 4" xfId="27372" xr:uid="{4F0AA236-7530-435F-98B7-D77AEF17F029}"/>
    <cellStyle name="Comma 9 2 3 2 5" xfId="10181" xr:uid="{BE7ABC5C-1BC8-494F-A541-31DC1738A333}"/>
    <cellStyle name="Comma 9 2 3 2 5 2" xfId="42796" xr:uid="{0C10A673-FB29-4D3F-887E-87478693D079}"/>
    <cellStyle name="Comma 9 2 3 2 5 3" xfId="30168" xr:uid="{F3D0F15C-62D7-4DDF-81F2-FC66D90C0E77}"/>
    <cellStyle name="Comma 9 2 3 2 6" xfId="17541" xr:uid="{EEBADE7D-F05E-41C2-89A1-5D519FCAF15B}"/>
    <cellStyle name="Comma 9 2 3 2 6 2" xfId="36515" xr:uid="{43F59411-DCF6-43CA-9B67-FADA3614A04A}"/>
    <cellStyle name="Comma 9 2 3 2 7" xfId="23875" xr:uid="{AB7A6DC9-DB5F-4E31-8906-D57E01F83B06}"/>
    <cellStyle name="Comma 9 2 3 3" xfId="4105" xr:uid="{BCC495F7-F143-4FC3-8558-AB171F03ACD1}"/>
    <cellStyle name="Comma 9 2 3 3 2" xfId="7602" xr:uid="{770FBCD6-2D11-4DB5-B2D6-689D19B607A8}"/>
    <cellStyle name="Comma 9 2 3 3 2 2" xfId="14967" xr:uid="{267FE365-58B5-44CF-9E8E-06BFCE849371}"/>
    <cellStyle name="Comma 9 2 3 3 2 2 2" xfId="47585" xr:uid="{23A9D7DB-505B-435C-AA4E-0A496E1FDF6F}"/>
    <cellStyle name="Comma 9 2 3 3 2 2 3" xfId="34957" xr:uid="{10E6AF0D-208C-4ABF-BCB8-FCB2A0AE7E1B}"/>
    <cellStyle name="Comma 9 2 3 3 2 3" xfId="22327" xr:uid="{2D5271EB-D5B0-47AD-A002-D87CF0FB0F59}"/>
    <cellStyle name="Comma 9 2 3 3 2 3 2" xfId="41304" xr:uid="{D5FF3865-79B2-407A-B82C-2B945EDEBFFD}"/>
    <cellStyle name="Comma 9 2 3 3 2 4" xfId="28664" xr:uid="{F80CBA75-A08A-49D5-BA4B-A849285A0204}"/>
    <cellStyle name="Comma 9 2 3 3 3" xfId="4983" xr:uid="{6C882475-6457-49B7-8EA2-835B1195A54D}"/>
    <cellStyle name="Comma 9 2 3 3 3 2" xfId="12348" xr:uid="{03D54529-8D42-4EE8-96B3-22D87C73DF45}"/>
    <cellStyle name="Comma 9 2 3 3 3 2 2" xfId="44966" xr:uid="{72216288-D4EE-4101-A86D-3C201F2F7992}"/>
    <cellStyle name="Comma 9 2 3 3 3 2 3" xfId="32338" xr:uid="{C74D5C72-5EBA-4F71-B225-01E2225BA175}"/>
    <cellStyle name="Comma 9 2 3 3 3 3" xfId="19708" xr:uid="{C149B99B-3959-42FE-BBE6-80F72E06C6A9}"/>
    <cellStyle name="Comma 9 2 3 3 3 3 2" xfId="38685" xr:uid="{0AC38505-3F10-4F40-9024-43695F7A467D}"/>
    <cellStyle name="Comma 9 2 3 3 3 4" xfId="26045" xr:uid="{7428835B-CABD-4B8E-BB97-D8400681C5A6}"/>
    <cellStyle name="Comma 9 2 3 3 4" xfId="11471" xr:uid="{276B3B86-6CA9-4BE0-8A4A-E774B5510FFC}"/>
    <cellStyle name="Comma 9 2 3 3 4 2" xfId="44088" xr:uid="{12D371C2-5663-40AC-9B54-CE4D16ACCDC7}"/>
    <cellStyle name="Comma 9 2 3 3 4 3" xfId="31460" xr:uid="{02E8525B-440F-48C1-B937-3DC69E70E596}"/>
    <cellStyle name="Comma 9 2 3 3 5" xfId="18831" xr:uid="{4C694D84-A901-424A-BE3E-C225223902BF}"/>
    <cellStyle name="Comma 9 2 3 3 5 2" xfId="37807" xr:uid="{91373308-3BD7-4E71-A2C2-098FF4A8A539}"/>
    <cellStyle name="Comma 9 2 3 3 6" xfId="25167" xr:uid="{D1BD438A-1AA6-45CA-9F8E-141A57619356}"/>
    <cellStyle name="Comma 9 2 3 4" xfId="3255" xr:uid="{775BC486-D130-4173-89ED-553F294A9AA2}"/>
    <cellStyle name="Comma 9 2 3 4 2" xfId="6752" xr:uid="{D433B9C0-739B-45E0-BEFE-4218A5B27A3B}"/>
    <cellStyle name="Comma 9 2 3 4 2 2" xfId="14117" xr:uid="{8D199A9D-BB15-47FD-8166-F50EF7C9B165}"/>
    <cellStyle name="Comma 9 2 3 4 2 2 2" xfId="46735" xr:uid="{ACD4C141-C67A-44D9-B954-85F9CA2771E3}"/>
    <cellStyle name="Comma 9 2 3 4 2 2 3" xfId="34107" xr:uid="{60A6B9C9-8683-412F-9C0A-5BC7258914C5}"/>
    <cellStyle name="Comma 9 2 3 4 2 3" xfId="21477" xr:uid="{AA1797E3-CB37-41D3-9EA0-85305D434880}"/>
    <cellStyle name="Comma 9 2 3 4 2 3 2" xfId="40454" xr:uid="{AFC81A85-7E4E-4B10-B085-534483D24788}"/>
    <cellStyle name="Comma 9 2 3 4 2 4" xfId="27814" xr:uid="{08C3657C-573B-43C1-B86F-0629053B5A33}"/>
    <cellStyle name="Comma 9 2 3 4 3" xfId="10621" xr:uid="{15C6273F-BAB3-48F1-AD6A-24AC6A79D3F0}"/>
    <cellStyle name="Comma 9 2 3 4 3 2" xfId="43238" xr:uid="{C92A5324-4E9F-45BB-9371-DFB2462ADF0B}"/>
    <cellStyle name="Comma 9 2 3 4 3 3" xfId="30610" xr:uid="{2666B2BE-80AF-42FF-AB69-30BC8D386204}"/>
    <cellStyle name="Comma 9 2 3 4 4" xfId="17981" xr:uid="{81F3EDF8-6C1E-45D3-81AD-B7C1449E20E4}"/>
    <cellStyle name="Comma 9 2 3 4 4 2" xfId="36957" xr:uid="{D3D76066-2605-4A00-B165-E76516974342}"/>
    <cellStyle name="Comma 9 2 3 4 5" xfId="24317" xr:uid="{C27F041C-8C04-43C6-9589-27D35006E73C}"/>
    <cellStyle name="Comma 9 2 3 5" xfId="5868" xr:uid="{E6083E2B-1B71-42FA-9A81-DAB9E4BFF793}"/>
    <cellStyle name="Comma 9 2 3 5 2" xfId="13233" xr:uid="{F476C16F-91BA-4515-B430-CE045EA2C71A}"/>
    <cellStyle name="Comma 9 2 3 5 2 2" xfId="45851" xr:uid="{FE80E039-8CC9-479E-BDCF-0F0A373E728C}"/>
    <cellStyle name="Comma 9 2 3 5 2 3" xfId="33223" xr:uid="{26B12E0D-BCAB-4659-A8A9-CFA44BD55299}"/>
    <cellStyle name="Comma 9 2 3 5 3" xfId="20593" xr:uid="{5AAC34E5-6143-4482-9C2C-914A1348F4AC}"/>
    <cellStyle name="Comma 9 2 3 5 3 2" xfId="39570" xr:uid="{3FD8B466-2913-4366-BD24-8AAA0D9834EB}"/>
    <cellStyle name="Comma 9 2 3 5 4" xfId="26930" xr:uid="{E57B8CA1-E749-409B-A106-3C86C9EB43F0}"/>
    <cellStyle name="Comma 9 2 3 6" xfId="2316" xr:uid="{9F202844-0540-4DFD-AD88-C626CB88E0FD}"/>
    <cellStyle name="Comma 9 2 3 6 2" xfId="9741" xr:uid="{57F3E18B-1058-4ECA-8826-B130D2AA9541}"/>
    <cellStyle name="Comma 9 2 3 6 2 2" xfId="42354" xr:uid="{72AB19AB-78EA-4ED5-B2D8-34EBC3BED05A}"/>
    <cellStyle name="Comma 9 2 3 6 3" xfId="17101" xr:uid="{549EA86E-70F4-4F0A-AAAA-4B37FA709470}"/>
    <cellStyle name="Comma 9 2 3 6 4" xfId="29726" xr:uid="{F6DF0EFC-96DC-46F4-9E57-748CFB71EAE2}"/>
    <cellStyle name="Comma 9 2 3 7" xfId="8733" xr:uid="{B2C14145-C445-4769-8EF8-11C013A80703}"/>
    <cellStyle name="Comma 9 2 3 7 2" xfId="36041" xr:uid="{FE764B8D-8E3E-41E0-9DCA-298FE979A372}"/>
    <cellStyle name="Comma 9 2 3 8" xfId="16093" xr:uid="{BA5A0DEC-A7A5-4109-A35F-B61B369567E5}"/>
    <cellStyle name="Comma 9 2 3 9" xfId="23429" xr:uid="{03AAC47F-3664-4C83-B221-12DCD08875D2}"/>
    <cellStyle name="Comma 9 2 4" xfId="2658" xr:uid="{9DCDA1BB-94CA-45DE-8136-C71D3AFD016E}"/>
    <cellStyle name="Comma 9 2 4 2" xfId="4392" xr:uid="{5AD5EE64-45E5-4851-B415-89844A38262C}"/>
    <cellStyle name="Comma 9 2 4 2 2" xfId="7890" xr:uid="{645F527A-8648-4882-804E-87DE65DB453E}"/>
    <cellStyle name="Comma 9 2 4 2 2 2" xfId="15255" xr:uid="{9855C080-46C6-414F-997A-CFBC4F5AA4FF}"/>
    <cellStyle name="Comma 9 2 4 2 2 2 2" xfId="47873" xr:uid="{58ADF24A-B644-4AAB-B944-60BE101E54DB}"/>
    <cellStyle name="Comma 9 2 4 2 2 2 3" xfId="35245" xr:uid="{A34034FF-1C0B-4205-9AC3-5942DF05E0E5}"/>
    <cellStyle name="Comma 9 2 4 2 2 3" xfId="22615" xr:uid="{8140B733-1954-4010-B413-81A7C781DC7F}"/>
    <cellStyle name="Comma 9 2 4 2 2 3 2" xfId="41592" xr:uid="{45A277CD-7152-48D0-A939-77D7E7361248}"/>
    <cellStyle name="Comma 9 2 4 2 2 4" xfId="28952" xr:uid="{A72B50BC-8961-4CB7-B9A2-E656867CA76A}"/>
    <cellStyle name="Comma 9 2 4 2 3" xfId="5272" xr:uid="{36D659A0-3BB3-475D-A7C2-E759AF6650CE}"/>
    <cellStyle name="Comma 9 2 4 2 3 2" xfId="12637" xr:uid="{D77354EF-262B-415D-873B-40B5DF2FA2B9}"/>
    <cellStyle name="Comma 9 2 4 2 3 2 2" xfId="45255" xr:uid="{5D562ECE-0901-4400-A209-0E9A6B30DEC1}"/>
    <cellStyle name="Comma 9 2 4 2 3 2 3" xfId="32627" xr:uid="{A4F8EF86-4D7F-4385-9CA0-AE1108C3F0F3}"/>
    <cellStyle name="Comma 9 2 4 2 3 3" xfId="19997" xr:uid="{33605F5A-FB79-4CE4-BA32-DE724C2DED1A}"/>
    <cellStyle name="Comma 9 2 4 2 3 3 2" xfId="38974" xr:uid="{C89CA831-9DB7-499C-B46B-15B848DACEC0}"/>
    <cellStyle name="Comma 9 2 4 2 3 4" xfId="26334" xr:uid="{8F74CFA3-BDF6-4AEF-A08A-A0719B1CA79F}"/>
    <cellStyle name="Comma 9 2 4 2 4" xfId="11758" xr:uid="{4EFA5559-2F7E-49B0-AF1B-68DBF9A86BC4}"/>
    <cellStyle name="Comma 9 2 4 2 4 2" xfId="44376" xr:uid="{642AFDD5-CE47-4F68-A4D8-0C554D4DE35D}"/>
    <cellStyle name="Comma 9 2 4 2 4 3" xfId="31748" xr:uid="{E6824613-227D-4092-ABF6-E84C0BC285B9}"/>
    <cellStyle name="Comma 9 2 4 2 5" xfId="19118" xr:uid="{17CAF6A8-6704-4F28-A723-DE11D03E5734}"/>
    <cellStyle name="Comma 9 2 4 2 5 2" xfId="38095" xr:uid="{7E26D633-107A-4F81-ADE8-DA1CE31BB423}"/>
    <cellStyle name="Comma 9 2 4 2 6" xfId="25455" xr:uid="{691F825B-82DE-4D96-B04A-149AD9D71A87}"/>
    <cellStyle name="Comma 9 2 4 3" xfId="3537" xr:uid="{3CFC5047-3912-479E-B226-F59CDE183317}"/>
    <cellStyle name="Comma 9 2 4 3 2" xfId="7034" xr:uid="{6B47ED36-4AB6-41A0-A842-6376F337447B}"/>
    <cellStyle name="Comma 9 2 4 3 2 2" xfId="14399" xr:uid="{AC9017E9-AF41-45E5-B8CE-4442427C157A}"/>
    <cellStyle name="Comma 9 2 4 3 2 2 2" xfId="47017" xr:uid="{382385E0-9722-4EE1-AB13-7A431DB500EA}"/>
    <cellStyle name="Comma 9 2 4 3 2 2 3" xfId="34389" xr:uid="{C6EEF201-3AA0-4C69-B7A3-778EC1D168E0}"/>
    <cellStyle name="Comma 9 2 4 3 2 3" xfId="21759" xr:uid="{6E00A7DD-DD6B-4BEA-9837-B82D9B2844C8}"/>
    <cellStyle name="Comma 9 2 4 3 2 3 2" xfId="40736" xr:uid="{8BEA178D-8A13-441B-AC1C-2C815B4B3CEA}"/>
    <cellStyle name="Comma 9 2 4 3 2 4" xfId="28096" xr:uid="{8C5196E2-5D77-4AFA-A71A-BCB73AD364CD}"/>
    <cellStyle name="Comma 9 2 4 3 3" xfId="10903" xr:uid="{5D9C8A42-043B-4F00-8A38-6D82FE066FFA}"/>
    <cellStyle name="Comma 9 2 4 3 3 2" xfId="43520" xr:uid="{3BE78686-07B1-472A-815F-3BE65727404C}"/>
    <cellStyle name="Comma 9 2 4 3 3 3" xfId="30892" xr:uid="{34338F78-1AA6-4BE7-826A-2CC257667175}"/>
    <cellStyle name="Comma 9 2 4 3 4" xfId="18263" xr:uid="{E397BFC6-0108-4BD9-916D-707D4C7E219A}"/>
    <cellStyle name="Comma 9 2 4 3 4 2" xfId="37239" xr:uid="{2AD8D3A3-4463-4777-8321-B6DE3A9C12C5}"/>
    <cellStyle name="Comma 9 2 4 3 5" xfId="24599" xr:uid="{B9BBA936-E2E3-45BD-B5DE-CB50E7A6031C}"/>
    <cellStyle name="Comma 9 2 4 4" xfId="6157" xr:uid="{AE5530EB-3846-48F3-B591-0461930AA7F7}"/>
    <cellStyle name="Comma 9 2 4 4 2" xfId="13522" xr:uid="{7A92464B-E4CB-48BB-868E-0D960589B12F}"/>
    <cellStyle name="Comma 9 2 4 4 2 2" xfId="46140" xr:uid="{FB8E52CA-AF46-49F4-A3E2-3E84109B68B0}"/>
    <cellStyle name="Comma 9 2 4 4 2 3" xfId="33512" xr:uid="{34617733-91E3-4378-AF9F-F4F65BDB4CCB}"/>
    <cellStyle name="Comma 9 2 4 4 3" xfId="20882" xr:uid="{DEBE9032-3BA0-4804-8066-8771677D8CE5}"/>
    <cellStyle name="Comma 9 2 4 4 3 2" xfId="39859" xr:uid="{3B7DB02E-7F0F-403B-BD06-5A52CE05FC46}"/>
    <cellStyle name="Comma 9 2 4 4 4" xfId="27219" xr:uid="{88FD8C15-45BE-4724-9A9B-57FE72BF8D2C}"/>
    <cellStyle name="Comma 9 2 4 5" xfId="10028" xr:uid="{1372839A-39D0-4A41-8B20-7CAA83F034F5}"/>
    <cellStyle name="Comma 9 2 4 5 2" xfId="42643" xr:uid="{83DB5A92-FFA9-4FB7-99C8-3C5B83DDC258}"/>
    <cellStyle name="Comma 9 2 4 5 3" xfId="30015" xr:uid="{F2FC9250-76D9-4351-9052-72D4D5DCC6C8}"/>
    <cellStyle name="Comma 9 2 4 6" xfId="17388" xr:uid="{DEEB5486-15CB-45B0-AED3-D7D19BCD9895}"/>
    <cellStyle name="Comma 9 2 4 6 2" xfId="36362" xr:uid="{D45C7BC2-82EB-4682-98C6-D4B8CEA16E99}"/>
    <cellStyle name="Comma 9 2 4 7" xfId="23722" xr:uid="{D273D802-C723-4167-A2B6-2626B9FD8D75}"/>
    <cellStyle name="Comma 9 2 5" xfId="3953" xr:uid="{2D53AE1E-BF49-4CCE-81B2-34EE1623427E}"/>
    <cellStyle name="Comma 9 2 5 2" xfId="7450" xr:uid="{FA37EEDB-F418-493B-BE01-CE00F63E0642}"/>
    <cellStyle name="Comma 9 2 5 2 2" xfId="14815" xr:uid="{ED648A4E-17A8-4E74-92D1-D38C21F2BE57}"/>
    <cellStyle name="Comma 9 2 5 2 2 2" xfId="47433" xr:uid="{383D4AFC-E7AC-40BC-BD73-28FF2A92A450}"/>
    <cellStyle name="Comma 9 2 5 2 2 3" xfId="34805" xr:uid="{ED1A84EB-E52C-43C7-9658-D520C0FA9995}"/>
    <cellStyle name="Comma 9 2 5 2 3" xfId="22175" xr:uid="{7C24FA11-9940-44C8-8A68-DA80389FAC15}"/>
    <cellStyle name="Comma 9 2 5 2 3 2" xfId="41152" xr:uid="{FA65F76A-2586-4CC5-BC86-7B3BDB678698}"/>
    <cellStyle name="Comma 9 2 5 2 4" xfId="28512" xr:uid="{292031B3-5203-449F-9CD8-4007618A822A}"/>
    <cellStyle name="Comma 9 2 5 3" xfId="4829" xr:uid="{66B2DD58-00C5-4CEB-B084-7FF7DABD05A4}"/>
    <cellStyle name="Comma 9 2 5 3 2" xfId="12194" xr:uid="{11FC3053-75CD-4EEE-B6F8-79E95DF94265}"/>
    <cellStyle name="Comma 9 2 5 3 2 2" xfId="44812" xr:uid="{59334012-BD04-45ED-B742-717477499BD2}"/>
    <cellStyle name="Comma 9 2 5 3 2 3" xfId="32184" xr:uid="{EFD9BA14-A88F-45F1-B083-DD3084616D09}"/>
    <cellStyle name="Comma 9 2 5 3 3" xfId="19554" xr:uid="{5FC54EE0-F392-4832-9B2B-FF6C903F95BF}"/>
    <cellStyle name="Comma 9 2 5 3 3 2" xfId="38531" xr:uid="{6A22F52C-83C1-472C-A26C-FB1829004247}"/>
    <cellStyle name="Comma 9 2 5 3 4" xfId="25891" xr:uid="{08AC7553-39F9-4600-BDEE-8FEAAB68AEA5}"/>
    <cellStyle name="Comma 9 2 5 4" xfId="11319" xr:uid="{838A3F3C-1E1E-4DF9-858F-F310D78C5593}"/>
    <cellStyle name="Comma 9 2 5 4 2" xfId="43936" xr:uid="{1C077D89-D5AD-4D6E-9547-5D09D1587613}"/>
    <cellStyle name="Comma 9 2 5 4 3" xfId="31308" xr:uid="{89F7A221-C17A-4252-9B75-CCFDEBE3583B}"/>
    <cellStyle name="Comma 9 2 5 5" xfId="18679" xr:uid="{EADFE2B1-51BA-4A4B-9444-4FA547202416}"/>
    <cellStyle name="Comma 9 2 5 5 2" xfId="37655" xr:uid="{DBFD342B-F963-4F98-9293-66046A9E7239}"/>
    <cellStyle name="Comma 9 2 5 6" xfId="25015" xr:uid="{2035D0A3-34D8-47EF-B9D1-C372E7EB15CE}"/>
    <cellStyle name="Comma 9 2 6" xfId="3103" xr:uid="{31EC937D-2417-4EAE-BBC1-DE2010CBA713}"/>
    <cellStyle name="Comma 9 2 6 2" xfId="6600" xr:uid="{EB82318E-AE92-4621-BD1C-10BDDF877D4C}"/>
    <cellStyle name="Comma 9 2 6 2 2" xfId="13965" xr:uid="{133326A8-C48D-459E-999E-600CD25CDDFD}"/>
    <cellStyle name="Comma 9 2 6 2 2 2" xfId="46583" xr:uid="{B784503A-CA30-4BDB-82AD-2EE9A4B1589C}"/>
    <cellStyle name="Comma 9 2 6 2 2 3" xfId="33955" xr:uid="{466E8C89-F270-4FCE-A33D-F2B403C65EC9}"/>
    <cellStyle name="Comma 9 2 6 2 3" xfId="21325" xr:uid="{5A8EE01A-BA26-4216-AC09-FE4081CED3D2}"/>
    <cellStyle name="Comma 9 2 6 2 3 2" xfId="40302" xr:uid="{6BED85AF-07B9-4073-9AF4-60AEF713D85D}"/>
    <cellStyle name="Comma 9 2 6 2 4" xfId="27662" xr:uid="{38B4F4CA-DA79-4C43-AA99-D1CF3F215C1C}"/>
    <cellStyle name="Comma 9 2 6 3" xfId="10469" xr:uid="{51879415-74C8-451C-BC3B-68A70E1F6198}"/>
    <cellStyle name="Comma 9 2 6 3 2" xfId="43086" xr:uid="{D707CD8C-DE64-4A4D-8A63-DBF28225E130}"/>
    <cellStyle name="Comma 9 2 6 3 3" xfId="30458" xr:uid="{3DFB015F-7A61-475C-8C36-3340C9E823CC}"/>
    <cellStyle name="Comma 9 2 6 4" xfId="17829" xr:uid="{7AA988B1-D7FB-4DA9-8395-9879E10BC930}"/>
    <cellStyle name="Comma 9 2 6 4 2" xfId="36805" xr:uid="{E135B3C4-0D01-4D93-8094-CFA7A232196E}"/>
    <cellStyle name="Comma 9 2 6 5" xfId="24165" xr:uid="{34CB339B-4D5E-40C1-9C54-24441558E729}"/>
    <cellStyle name="Comma 9 2 7" xfId="5714" xr:uid="{588CE82B-2DA8-49DC-B9D1-6E4AB0433E5E}"/>
    <cellStyle name="Comma 9 2 7 2" xfId="13079" xr:uid="{391F71CD-5384-480D-85CC-25DC249D6364}"/>
    <cellStyle name="Comma 9 2 7 2 2" xfId="45697" xr:uid="{06F439A5-FC35-4CAD-B01B-04033A223B52}"/>
    <cellStyle name="Comma 9 2 7 2 3" xfId="33069" xr:uid="{78362180-4493-4145-98A4-2DD6F0ACAE23}"/>
    <cellStyle name="Comma 9 2 7 3" xfId="20439" xr:uid="{8C3EE4E7-E0FF-49C0-B6C3-2EDB48AAF83B}"/>
    <cellStyle name="Comma 9 2 7 3 2" xfId="39416" xr:uid="{9A2753F8-486B-41D3-A537-BAA7CA307D17}"/>
    <cellStyle name="Comma 9 2 7 4" xfId="26776" xr:uid="{648AAD3F-63F1-4EE8-AB9C-3FE6C917140A}"/>
    <cellStyle name="Comma 9 2 8" xfId="2129" xr:uid="{AAB6D3EC-481F-4775-AEA8-51DFFB73BC7B}"/>
    <cellStyle name="Comma 9 2 8 2" xfId="9587" xr:uid="{E74BEF0C-E229-4AB6-B793-631911C61CBA}"/>
    <cellStyle name="Comma 9 2 8 2 2" xfId="35862" xr:uid="{8CF4E596-3AB5-4110-B54A-33E743A20E67}"/>
    <cellStyle name="Comma 9 2 8 3" xfId="16947" xr:uid="{1D82A531-6BC0-4063-9FC6-A42997CF71AC}"/>
    <cellStyle name="Comma 9 2 8 4" xfId="23274" xr:uid="{2986E7C7-A43D-498D-9A3E-6D22B9EEE169}"/>
    <cellStyle name="Comma 9 2 9" xfId="1759" xr:uid="{239DE472-4414-4FCE-BD01-312783DDC28F}"/>
    <cellStyle name="Comma 9 2 9 2" xfId="9297" xr:uid="{A50B589C-9CC5-41D9-AFBE-EE451F290D41}"/>
    <cellStyle name="Comma 9 2 9 2 2" xfId="42200" xr:uid="{0A15679C-EC56-4B5D-BD20-3EAF2D983C9E}"/>
    <cellStyle name="Comma 9 2 9 3" xfId="16657" xr:uid="{5A163F38-32E5-46F8-B9AE-A2CF130C4F33}"/>
    <cellStyle name="Comma 9 2 9 4" xfId="29572" xr:uid="{FA2215EA-9EBA-44DA-AB3F-241C0486CEAE}"/>
    <cellStyle name="Comma 9 3" xfId="315" xr:uid="{11871C53-3646-44F0-9A7F-8610864B6FD8}"/>
    <cellStyle name="Comma 9 3 10" xfId="15777" xr:uid="{C8E494B9-1D34-464B-8A08-5529D805AA0A}"/>
    <cellStyle name="Comma 9 3 11" xfId="23315" xr:uid="{958D6EC5-277E-455C-B46F-1868DC95CB13}"/>
    <cellStyle name="Comma 9 3 2" xfId="549" xr:uid="{C65F85FC-69B5-4578-B102-B76BC671CA2B}"/>
    <cellStyle name="Comma 9 3 2 2" xfId="1012" xr:uid="{261F9828-C40A-4B46-A627-E9DEE981DA1D}"/>
    <cellStyle name="Comma 9 3 2 2 2" xfId="4586" xr:uid="{28435755-95BE-4083-B75A-C2BCA85BF1EC}"/>
    <cellStyle name="Comma 9 3 2 2 2 2" xfId="8084" xr:uid="{973170C3-E87D-418C-83FD-E577096F0F3E}"/>
    <cellStyle name="Comma 9 3 2 2 2 2 2" xfId="15449" xr:uid="{A71F7FD3-3117-4044-B7BB-E5985F534826}"/>
    <cellStyle name="Comma 9 3 2 2 2 2 2 2" xfId="48067" xr:uid="{953CA200-A0F0-4BDC-91C7-091A8F15D5E7}"/>
    <cellStyle name="Comma 9 3 2 2 2 2 2 3" xfId="35439" xr:uid="{0B496410-8DAB-49F2-8FC9-7742EA9213C2}"/>
    <cellStyle name="Comma 9 3 2 2 2 2 3" xfId="22809" xr:uid="{EC286D67-E83F-44E5-9F37-7ECE9F5C0F24}"/>
    <cellStyle name="Comma 9 3 2 2 2 2 3 2" xfId="41786" xr:uid="{63B5D0D4-2D39-4880-9E2A-63B63AA15DAA}"/>
    <cellStyle name="Comma 9 3 2 2 2 2 4" xfId="29146" xr:uid="{4421E184-37DE-4AAC-9067-13382805D1E2}"/>
    <cellStyle name="Comma 9 3 2 2 2 3" xfId="5466" xr:uid="{B7CB8E5C-4725-487D-BD5C-BAE6468A8D60}"/>
    <cellStyle name="Comma 9 3 2 2 2 3 2" xfId="12831" xr:uid="{2E555032-5750-43B0-82FF-BED8E1216D63}"/>
    <cellStyle name="Comma 9 3 2 2 2 3 2 2" xfId="45449" xr:uid="{21C2E231-E6A1-4B64-9FCD-05B0F5991898}"/>
    <cellStyle name="Comma 9 3 2 2 2 3 2 3" xfId="32821" xr:uid="{BB45E5B7-5C65-49CC-9B88-D9A70E48BC50}"/>
    <cellStyle name="Comma 9 3 2 2 2 3 3" xfId="20191" xr:uid="{90DD4B58-A211-454D-AA36-3916D17669DB}"/>
    <cellStyle name="Comma 9 3 2 2 2 3 3 2" xfId="39168" xr:uid="{07F9C985-1BE5-4A19-B2EC-502FFF490EEA}"/>
    <cellStyle name="Comma 9 3 2 2 2 3 4" xfId="26528" xr:uid="{0CE026C3-F723-4E07-8486-07E34462F269}"/>
    <cellStyle name="Comma 9 3 2 2 2 4" xfId="11952" xr:uid="{EBBCC245-A05D-4642-B9C8-4B6D802C0ED8}"/>
    <cellStyle name="Comma 9 3 2 2 2 4 2" xfId="44570" xr:uid="{DB0E0AD3-2370-4787-88B0-18E2B9A6D92F}"/>
    <cellStyle name="Comma 9 3 2 2 2 4 3" xfId="31942" xr:uid="{F61DD961-C917-484B-B0C4-C707146F59EB}"/>
    <cellStyle name="Comma 9 3 2 2 2 5" xfId="19312" xr:uid="{0577D042-38EC-4723-9EED-B0CB15A9AC02}"/>
    <cellStyle name="Comma 9 3 2 2 2 5 2" xfId="38289" xr:uid="{9F39B848-4413-4B70-AEE1-3704150496C5}"/>
    <cellStyle name="Comma 9 3 2 2 2 6" xfId="25649" xr:uid="{DFA59C0F-9535-42D0-80C7-1EB44662500E}"/>
    <cellStyle name="Comma 9 3 2 2 3" xfId="3730" xr:uid="{940D69DA-1B30-402B-8768-0600BFC69A57}"/>
    <cellStyle name="Comma 9 3 2 2 3 2" xfId="7227" xr:uid="{23171EB0-E190-4DAB-B7A1-074E2AC386A4}"/>
    <cellStyle name="Comma 9 3 2 2 3 2 2" xfId="14592" xr:uid="{450DC30C-D64C-4396-96AF-07A0D965A235}"/>
    <cellStyle name="Comma 9 3 2 2 3 2 2 2" xfId="47210" xr:uid="{1D39F23D-E52C-49C2-BA62-EB6AA6D3E3D4}"/>
    <cellStyle name="Comma 9 3 2 2 3 2 2 3" xfId="34582" xr:uid="{2A159A6E-250C-4B9A-9099-1E5A95B85ECF}"/>
    <cellStyle name="Comma 9 3 2 2 3 2 3" xfId="21952" xr:uid="{87A5DE3F-3979-414E-B1E5-9E77DD304741}"/>
    <cellStyle name="Comma 9 3 2 2 3 2 3 2" xfId="40929" xr:uid="{E45CC5F1-B333-46E7-A4F6-CE3F93D4ABF6}"/>
    <cellStyle name="Comma 9 3 2 2 3 2 4" xfId="28289" xr:uid="{6F38F655-4B44-40C9-BF60-6077E7B72147}"/>
    <cellStyle name="Comma 9 3 2 2 3 3" xfId="11096" xr:uid="{A9298E2C-F7C8-4FFC-BA08-6EE30E2BABD7}"/>
    <cellStyle name="Comma 9 3 2 2 3 3 2" xfId="43713" xr:uid="{6BF5ABE9-53C6-4119-8C44-B9AAAC58B2EA}"/>
    <cellStyle name="Comma 9 3 2 2 3 3 3" xfId="31085" xr:uid="{EC521E73-6D46-4098-8D20-CE7D70ED0756}"/>
    <cellStyle name="Comma 9 3 2 2 3 4" xfId="18456" xr:uid="{68C90DD4-2E99-4E55-902F-8602A8C62388}"/>
    <cellStyle name="Comma 9 3 2 2 3 4 2" xfId="37432" xr:uid="{A79DF7CA-C0CB-43A0-920D-17C008EC8DDD}"/>
    <cellStyle name="Comma 9 3 2 2 3 5" xfId="24792" xr:uid="{A8B88D54-B5C1-40C2-84B0-7333DC890608}"/>
    <cellStyle name="Comma 9 3 2 2 4" xfId="6351" xr:uid="{ADEE0E39-281A-4AB1-9BD6-F6EFFC2BAFF4}"/>
    <cellStyle name="Comma 9 3 2 2 4 2" xfId="13716" xr:uid="{3E29AC2D-12AB-412E-B1BA-4AD021E4533C}"/>
    <cellStyle name="Comma 9 3 2 2 4 2 2" xfId="46334" xr:uid="{EA9F2573-B262-4361-85A7-4FEB757511DA}"/>
    <cellStyle name="Comma 9 3 2 2 4 2 3" xfId="33706" xr:uid="{22928A48-E2CB-40DC-8205-762560F7CE3D}"/>
    <cellStyle name="Comma 9 3 2 2 4 3" xfId="21076" xr:uid="{0A2D36E3-E9DD-4686-839E-F616D1E31D1D}"/>
    <cellStyle name="Comma 9 3 2 2 4 3 2" xfId="40053" xr:uid="{0FEDFF5F-9279-426D-A205-B28A24CF93AF}"/>
    <cellStyle name="Comma 9 3 2 2 4 4" xfId="27413" xr:uid="{16719FAD-D07A-409A-A6B3-D26CFCFCAA01}"/>
    <cellStyle name="Comma 9 3 2 2 5" xfId="2854" xr:uid="{AB2461AC-26CD-4940-B614-9923B533159B}"/>
    <cellStyle name="Comma 9 3 2 2 5 2" xfId="10222" xr:uid="{C672799A-4C0A-4E2F-9C01-5907170E520A}"/>
    <cellStyle name="Comma 9 3 2 2 5 2 2" xfId="42837" xr:uid="{CF2C5DA4-C7F1-410E-8527-5F60CFD7D007}"/>
    <cellStyle name="Comma 9 3 2 2 5 3" xfId="17582" xr:uid="{58E87AEE-4053-48A7-B148-0F33B2BE2422}"/>
    <cellStyle name="Comma 9 3 2 2 5 4" xfId="30209" xr:uid="{420180E5-B30C-4CA9-8E1E-5465C7285670}"/>
    <cellStyle name="Comma 9 3 2 2 6" xfId="8868" xr:uid="{7D3D810B-EE01-4856-A93B-5F7C93AE16BC}"/>
    <cellStyle name="Comma 9 3 2 2 6 2" xfId="36556" xr:uid="{06404AEA-F925-4A1F-9D33-AB816D0128AA}"/>
    <cellStyle name="Comma 9 3 2 2 7" xfId="16228" xr:uid="{2209ACEB-AFB3-40A1-B400-3F414A79CFF4}"/>
    <cellStyle name="Comma 9 3 2 2 8" xfId="23916" xr:uid="{88B7C23B-F307-4FBC-B422-4271422BA74A}"/>
    <cellStyle name="Comma 9 3 2 3" xfId="4146" xr:uid="{44A7AD52-5207-4169-8AF5-B78C8B90B364}"/>
    <cellStyle name="Comma 9 3 2 3 2" xfId="7643" xr:uid="{E9AD6025-AB92-449F-8917-2B06069BCF7A}"/>
    <cellStyle name="Comma 9 3 2 3 2 2" xfId="15008" xr:uid="{CD866309-E794-4010-AC6D-906799108D0D}"/>
    <cellStyle name="Comma 9 3 2 3 2 2 2" xfId="47626" xr:uid="{8A46FBBA-D1B7-4273-A5F5-DDD227FDD819}"/>
    <cellStyle name="Comma 9 3 2 3 2 2 3" xfId="34998" xr:uid="{A20295CE-C3F1-4F0E-A3D0-02C8F513507E}"/>
    <cellStyle name="Comma 9 3 2 3 2 3" xfId="22368" xr:uid="{E8DFB847-F37C-49AA-9D49-F24A685A1EC4}"/>
    <cellStyle name="Comma 9 3 2 3 2 3 2" xfId="41345" xr:uid="{E3229D00-2252-4403-94E9-6965ED26048A}"/>
    <cellStyle name="Comma 9 3 2 3 2 4" xfId="28705" xr:uid="{52643885-69FB-4759-AF63-02D2E88EA228}"/>
    <cellStyle name="Comma 9 3 2 3 3" xfId="5024" xr:uid="{0F956BAD-0428-4E79-BC8D-A6762B29E71A}"/>
    <cellStyle name="Comma 9 3 2 3 3 2" xfId="12389" xr:uid="{3906EDE8-032E-4786-AFD6-334435C125E4}"/>
    <cellStyle name="Comma 9 3 2 3 3 2 2" xfId="45007" xr:uid="{2319DF79-136B-443A-9186-C792D48ED2E6}"/>
    <cellStyle name="Comma 9 3 2 3 3 2 3" xfId="32379" xr:uid="{BDE5EB3F-74FD-4402-9959-0F9C96F6E15A}"/>
    <cellStyle name="Comma 9 3 2 3 3 3" xfId="19749" xr:uid="{3D8DBB3F-37B1-4B34-8F47-A657859DFB4A}"/>
    <cellStyle name="Comma 9 3 2 3 3 3 2" xfId="38726" xr:uid="{C17B779E-5AF4-4AB4-BE41-679FB887B7B5}"/>
    <cellStyle name="Comma 9 3 2 3 3 4" xfId="26086" xr:uid="{1D0B981B-FAEB-44D1-A3F8-B1E18086BE41}"/>
    <cellStyle name="Comma 9 3 2 3 4" xfId="11512" xr:uid="{1DFE1765-002A-4155-9C1A-F14658706BCB}"/>
    <cellStyle name="Comma 9 3 2 3 4 2" xfId="44129" xr:uid="{2DCCB6B4-0D67-4A0A-A39B-DA452856C608}"/>
    <cellStyle name="Comma 9 3 2 3 4 3" xfId="31501" xr:uid="{B8ED66F8-68B7-44E9-A187-617EFF1DEDA2}"/>
    <cellStyle name="Comma 9 3 2 3 5" xfId="18872" xr:uid="{D857942E-7331-4F3B-95AF-7DB74626D7D2}"/>
    <cellStyle name="Comma 9 3 2 3 5 2" xfId="37848" xr:uid="{E8F3AB8B-F2FA-4DA8-B23C-DF15A571A0D4}"/>
    <cellStyle name="Comma 9 3 2 3 6" xfId="25208" xr:uid="{B2F0FA24-CCA6-4765-BBD7-566CB3E973F1}"/>
    <cellStyle name="Comma 9 3 2 4" xfId="3296" xr:uid="{54B91928-DC09-4250-B739-B1853AB3D950}"/>
    <cellStyle name="Comma 9 3 2 4 2" xfId="6793" xr:uid="{55A02E6E-A0EB-4BFA-B158-B8CBBE744D86}"/>
    <cellStyle name="Comma 9 3 2 4 2 2" xfId="14158" xr:uid="{96E503FF-38DA-4417-AEDF-D12421F5B553}"/>
    <cellStyle name="Comma 9 3 2 4 2 2 2" xfId="46776" xr:uid="{B0DA519C-405B-4EC6-B03C-757C141B325E}"/>
    <cellStyle name="Comma 9 3 2 4 2 2 3" xfId="34148" xr:uid="{858E0199-8C8A-4E4D-BE69-D6D703CF373F}"/>
    <cellStyle name="Comma 9 3 2 4 2 3" xfId="21518" xr:uid="{F3F73F08-2828-4D27-BCC4-38D87EFA6006}"/>
    <cellStyle name="Comma 9 3 2 4 2 3 2" xfId="40495" xr:uid="{311F5AF0-672B-4067-A616-BE4264A64427}"/>
    <cellStyle name="Comma 9 3 2 4 2 4" xfId="27855" xr:uid="{ABDC09FD-E647-4B85-B203-2FA08FB05DED}"/>
    <cellStyle name="Comma 9 3 2 4 3" xfId="10662" xr:uid="{6C2ECDE2-401C-439E-88B0-E10999A5AA22}"/>
    <cellStyle name="Comma 9 3 2 4 3 2" xfId="43279" xr:uid="{7E69515B-6FDD-4234-ADC6-34008F9CE7C2}"/>
    <cellStyle name="Comma 9 3 2 4 3 3" xfId="30651" xr:uid="{D7F4D8BE-556A-44C4-93CE-DB8A0A230456}"/>
    <cellStyle name="Comma 9 3 2 4 4" xfId="18022" xr:uid="{8273FA0F-458F-4047-9E89-37607B0DCF37}"/>
    <cellStyle name="Comma 9 3 2 4 4 2" xfId="36998" xr:uid="{3E6C761F-5946-45E3-B4E3-70E37F99BEE5}"/>
    <cellStyle name="Comma 9 3 2 4 5" xfId="24358" xr:uid="{9D6C3A11-9FF6-45BA-8D83-E126AC71156E}"/>
    <cellStyle name="Comma 9 3 2 5" xfId="5909" xr:uid="{6BFE6782-9725-4AB4-A429-DB890EA4521A}"/>
    <cellStyle name="Comma 9 3 2 5 2" xfId="13274" xr:uid="{0CE58817-23C5-419D-9768-4F923C33BAAA}"/>
    <cellStyle name="Comma 9 3 2 5 2 2" xfId="45892" xr:uid="{6AC4275C-52D6-4007-B43E-F9408E786EC9}"/>
    <cellStyle name="Comma 9 3 2 5 2 3" xfId="33264" xr:uid="{0511EA39-1FE9-426B-B0FA-3B3C635268B8}"/>
    <cellStyle name="Comma 9 3 2 5 3" xfId="20634" xr:uid="{A0F4A496-D650-4059-8622-A43B9A38D31D}"/>
    <cellStyle name="Comma 9 3 2 5 3 2" xfId="39611" xr:uid="{DA6E769B-E495-4B93-B802-9B6926ABC63C}"/>
    <cellStyle name="Comma 9 3 2 5 4" xfId="26971" xr:uid="{69C0F1B5-5736-472B-8507-CF1EEA5E6977}"/>
    <cellStyle name="Comma 9 3 2 6" xfId="2357" xr:uid="{D151CAE3-E2C3-4A1F-BCC0-CE1303270248}"/>
    <cellStyle name="Comma 9 3 2 6 2" xfId="9782" xr:uid="{7D1F3530-BBCC-41D6-B7A3-74129F7BE97C}"/>
    <cellStyle name="Comma 9 3 2 6 2 2" xfId="42395" xr:uid="{1C587E91-4DF1-4393-99E9-D30739A4FA4E}"/>
    <cellStyle name="Comma 9 3 2 6 3" xfId="17142" xr:uid="{CA6C49E9-7E47-4744-BDC7-37F4C5A2F8FE}"/>
    <cellStyle name="Comma 9 3 2 6 4" xfId="29767" xr:uid="{7FAD9BB6-7D5C-4C98-BFAA-6A756B30F97E}"/>
    <cellStyle name="Comma 9 3 2 7" xfId="8531" xr:uid="{B1945825-EF87-42D8-9629-58A4229E21A1}"/>
    <cellStyle name="Comma 9 3 2 7 2" xfId="36082" xr:uid="{C06120FA-4ECF-46A6-BFAF-718B8D506086}"/>
    <cellStyle name="Comma 9 3 2 8" xfId="15891" xr:uid="{462A96C7-0B0C-4112-8BD6-8317BA5D5894}"/>
    <cellStyle name="Comma 9 3 2 9" xfId="23470" xr:uid="{73BEFB87-F695-45AA-BCFD-BCFE790926C7}"/>
    <cellStyle name="Comma 9 3 3" xfId="936" xr:uid="{C564A5D9-74AE-4B9E-B2BE-73C826689E25}"/>
    <cellStyle name="Comma 9 3 3 2" xfId="4431" xr:uid="{0FD9283B-9BEC-4E7E-894B-28BA688DDE5D}"/>
    <cellStyle name="Comma 9 3 3 2 2" xfId="7929" xr:uid="{DD09E670-28C7-422E-92C1-E0295F734B6E}"/>
    <cellStyle name="Comma 9 3 3 2 2 2" xfId="15294" xr:uid="{DB44D424-40AA-4EA3-856F-A317EB8F8485}"/>
    <cellStyle name="Comma 9 3 3 2 2 2 2" xfId="47912" xr:uid="{4102A716-74F4-4F4D-B539-AF2A16101C45}"/>
    <cellStyle name="Comma 9 3 3 2 2 2 3" xfId="35284" xr:uid="{61939DD9-FADE-4A6F-9D74-64E17A0A1F73}"/>
    <cellStyle name="Comma 9 3 3 2 2 3" xfId="22654" xr:uid="{FE110C91-A5EE-493E-8521-B4B3F01800A9}"/>
    <cellStyle name="Comma 9 3 3 2 2 3 2" xfId="41631" xr:uid="{8B3E1A75-5152-4F2D-8B3F-DA09C82856B7}"/>
    <cellStyle name="Comma 9 3 3 2 2 4" xfId="28991" xr:uid="{B008BF1C-3B39-4D5D-9E94-D2452584D2F5}"/>
    <cellStyle name="Comma 9 3 3 2 3" xfId="5311" xr:uid="{342A23BC-A022-436B-8CE5-C1707B878D24}"/>
    <cellStyle name="Comma 9 3 3 2 3 2" xfId="12676" xr:uid="{A5E90E8E-322B-4182-B6D4-1F202606FB74}"/>
    <cellStyle name="Comma 9 3 3 2 3 2 2" xfId="45294" xr:uid="{80216C2B-6489-4ABB-BA1E-EA430EDDF143}"/>
    <cellStyle name="Comma 9 3 3 2 3 2 3" xfId="32666" xr:uid="{925097BF-6AF6-43AA-A203-CDBA14141E7A}"/>
    <cellStyle name="Comma 9 3 3 2 3 3" xfId="20036" xr:uid="{33BB3DD6-5C04-4ADB-BD3C-50CA99528432}"/>
    <cellStyle name="Comma 9 3 3 2 3 3 2" xfId="39013" xr:uid="{6F22B9E1-BB3B-4E94-BCB0-625C8D79A37A}"/>
    <cellStyle name="Comma 9 3 3 2 3 4" xfId="26373" xr:uid="{5FAEFBC4-E87E-4FAB-B9BD-19D113C8F6F6}"/>
    <cellStyle name="Comma 9 3 3 2 4" xfId="11797" xr:uid="{D4102D9C-B240-4D9C-AA00-82453ADBD1DF}"/>
    <cellStyle name="Comma 9 3 3 2 4 2" xfId="44415" xr:uid="{5E5031BD-7B48-4691-B678-E3CD3E4EE071}"/>
    <cellStyle name="Comma 9 3 3 2 4 3" xfId="31787" xr:uid="{95663D6A-5BFB-4E30-8534-297D8E5F81A6}"/>
    <cellStyle name="Comma 9 3 3 2 5" xfId="19157" xr:uid="{D3A5E843-4F54-47AD-8FA6-5CCE6F36860C}"/>
    <cellStyle name="Comma 9 3 3 2 5 2" xfId="38134" xr:uid="{83F594D3-0005-4B7C-B890-6B1A104831C0}"/>
    <cellStyle name="Comma 9 3 3 2 6" xfId="25494" xr:uid="{3BA9F128-DFC7-4CE3-A4B4-1A0FA3041618}"/>
    <cellStyle name="Comma 9 3 3 3" xfId="3576" xr:uid="{077C5685-7ADB-4707-9D08-E4DC80BDCC3A}"/>
    <cellStyle name="Comma 9 3 3 3 2" xfId="7073" xr:uid="{C7E0FA1A-5B83-456D-B2F4-5A291286E0F9}"/>
    <cellStyle name="Comma 9 3 3 3 2 2" xfId="14438" xr:uid="{B9407330-6646-4FB0-8302-8225F754B646}"/>
    <cellStyle name="Comma 9 3 3 3 2 2 2" xfId="47056" xr:uid="{76A7AC62-8582-4A64-BB58-52695340EAB6}"/>
    <cellStyle name="Comma 9 3 3 3 2 2 3" xfId="34428" xr:uid="{32EC8330-0255-4658-9850-8B2ED93757E0}"/>
    <cellStyle name="Comma 9 3 3 3 2 3" xfId="21798" xr:uid="{847781A3-71A1-4F78-B08B-7CD8E1EC85CF}"/>
    <cellStyle name="Comma 9 3 3 3 2 3 2" xfId="40775" xr:uid="{F8619C8A-9671-4681-A854-21F0DD84D4A5}"/>
    <cellStyle name="Comma 9 3 3 3 2 4" xfId="28135" xr:uid="{B995EE97-1B92-482A-BBDB-225996AE8FBF}"/>
    <cellStyle name="Comma 9 3 3 3 3" xfId="10942" xr:uid="{AB3F9664-EB33-4D7C-B3DA-746214B7E4E7}"/>
    <cellStyle name="Comma 9 3 3 3 3 2" xfId="43559" xr:uid="{23ED2922-FC61-43FF-93FD-737DBC0F23CC}"/>
    <cellStyle name="Comma 9 3 3 3 3 3" xfId="30931" xr:uid="{0B58A2BD-E8EB-4BE5-92E8-58B6D2A145EA}"/>
    <cellStyle name="Comma 9 3 3 3 4" xfId="18302" xr:uid="{5242C080-804E-4114-87FD-6A3B54125C26}"/>
    <cellStyle name="Comma 9 3 3 3 4 2" xfId="37278" xr:uid="{1184F6DE-5F33-4858-9BD4-31F37AD0F299}"/>
    <cellStyle name="Comma 9 3 3 3 5" xfId="24638" xr:uid="{CBD2D357-2914-410C-AC1D-125C237240FC}"/>
    <cellStyle name="Comma 9 3 3 4" xfId="6196" xr:uid="{9C1AD399-B768-4358-B12C-C1FA08C514E9}"/>
    <cellStyle name="Comma 9 3 3 4 2" xfId="13561" xr:uid="{7701AC6C-D6CB-47C0-A397-1A4AC480B5CF}"/>
    <cellStyle name="Comma 9 3 3 4 2 2" xfId="46179" xr:uid="{3DA33175-AEA0-4062-8B61-E71D9300031B}"/>
    <cellStyle name="Comma 9 3 3 4 2 3" xfId="33551" xr:uid="{E467720E-BF87-4D8F-92AF-B5D424D129E4}"/>
    <cellStyle name="Comma 9 3 3 4 3" xfId="20921" xr:uid="{33AC83DB-FEAE-4E23-803A-6EC4F51F638E}"/>
    <cellStyle name="Comma 9 3 3 4 3 2" xfId="39898" xr:uid="{1DCC5C18-237A-405A-A351-6A250FAF0B51}"/>
    <cellStyle name="Comma 9 3 3 4 4" xfId="27258" xr:uid="{CEDF31E4-D2BC-40C6-A5EF-5B5BBC9C1831}"/>
    <cellStyle name="Comma 9 3 3 5" xfId="2699" xr:uid="{3921D674-D36B-45B4-A9CB-036FAD9DEF8E}"/>
    <cellStyle name="Comma 9 3 3 5 2" xfId="10067" xr:uid="{0634A68D-4E77-4127-9382-2EBE096F2A67}"/>
    <cellStyle name="Comma 9 3 3 5 2 2" xfId="42682" xr:uid="{D03CD20B-6D17-410E-9AFC-A0A2638BDD3C}"/>
    <cellStyle name="Comma 9 3 3 5 3" xfId="17427" xr:uid="{AA5B5FA2-E8A6-4443-96B0-E099F01544A6}"/>
    <cellStyle name="Comma 9 3 3 5 4" xfId="30054" xr:uid="{DBE6C445-CAC0-479B-9098-4972C77D7DC6}"/>
    <cellStyle name="Comma 9 3 3 6" xfId="8793" xr:uid="{3C70ED21-569E-4CA1-9C26-08EA5EBB4A9A}"/>
    <cellStyle name="Comma 9 3 3 6 2" xfId="36401" xr:uid="{6833734B-BA6B-438B-ADDE-7A90F532EF3E}"/>
    <cellStyle name="Comma 9 3 3 7" xfId="16153" xr:uid="{7DA09971-B65E-4BAA-A07F-9F2143C4B6A2}"/>
    <cellStyle name="Comma 9 3 3 8" xfId="23761" xr:uid="{3B88FF14-4196-48B1-9224-A920DEDB5FAD}"/>
    <cellStyle name="Comma 9 3 4" xfId="831" xr:uid="{C9108E3D-E853-44A3-B43E-740CED99666E}"/>
    <cellStyle name="Comma 9 3 4 2" xfId="7489" xr:uid="{05C982F1-DF00-49F3-A310-85513DFA51A1}"/>
    <cellStyle name="Comma 9 3 4 2 2" xfId="14854" xr:uid="{DD3F305C-85AB-4B52-9F1B-B991156A9530}"/>
    <cellStyle name="Comma 9 3 4 2 2 2" xfId="47472" xr:uid="{BC57E3CB-18C1-4E82-B699-27AF28FF85CD}"/>
    <cellStyle name="Comma 9 3 4 2 2 3" xfId="34844" xr:uid="{88C2FBC4-C2AE-4FA8-875E-194F90CB25F2}"/>
    <cellStyle name="Comma 9 3 4 2 3" xfId="22214" xr:uid="{0D349DF9-9241-48DF-AC85-47A993153C3F}"/>
    <cellStyle name="Comma 9 3 4 2 3 2" xfId="41191" xr:uid="{90EEF25D-C623-4A05-B95B-00730FA8CFA1}"/>
    <cellStyle name="Comma 9 3 4 2 4" xfId="28551" xr:uid="{6667F0DA-462C-4241-874D-F538038638EC}"/>
    <cellStyle name="Comma 9 3 4 3" xfId="4869" xr:uid="{FEC8E36F-C4B6-4E67-B67A-9A88482EBC86}"/>
    <cellStyle name="Comma 9 3 4 3 2" xfId="12234" xr:uid="{EAC95BCF-8FBA-4019-B026-DF239790B21B}"/>
    <cellStyle name="Comma 9 3 4 3 2 2" xfId="44852" xr:uid="{ABCF1486-37B4-499D-A3DE-AB97CFA294B7}"/>
    <cellStyle name="Comma 9 3 4 3 2 3" xfId="32224" xr:uid="{271D2585-C596-483F-8C36-C27E967D5270}"/>
    <cellStyle name="Comma 9 3 4 3 3" xfId="19594" xr:uid="{A3624EB6-8BBD-47F5-9228-64DB875AF7BB}"/>
    <cellStyle name="Comma 9 3 4 3 3 2" xfId="38571" xr:uid="{D83A5CED-0437-45E8-9336-D7076682FBE5}"/>
    <cellStyle name="Comma 9 3 4 3 4" xfId="25931" xr:uid="{907A66AE-463E-402A-B742-6C7BF2300E09}"/>
    <cellStyle name="Comma 9 3 4 4" xfId="3992" xr:uid="{2A076D9A-A886-4C5F-B8BD-4B695ABCAB53}"/>
    <cellStyle name="Comma 9 3 4 4 2" xfId="11358" xr:uid="{DE3AA7A6-F3C4-4D6F-95CE-8C827C98A9C2}"/>
    <cellStyle name="Comma 9 3 4 4 2 2" xfId="43975" xr:uid="{D0A40D8E-E484-4A4D-813B-DB50C3DE9566}"/>
    <cellStyle name="Comma 9 3 4 4 3" xfId="18718" xr:uid="{431BD04A-F306-48BC-BE19-D1B9193C4207}"/>
    <cellStyle name="Comma 9 3 4 4 4" xfId="31347" xr:uid="{D03D7671-5342-4EBF-8246-0F352EE28D6C}"/>
    <cellStyle name="Comma 9 3 4 5" xfId="8700" xr:uid="{5903653B-AB1B-43B4-AC9E-3C2F7F4418F4}"/>
    <cellStyle name="Comma 9 3 4 5 2" xfId="37694" xr:uid="{C752540D-A3F2-4B63-8F54-D2ECEAC5FDB3}"/>
    <cellStyle name="Comma 9 3 4 6" xfId="16060" xr:uid="{C587EF76-BD60-4598-AE31-78B98EB75826}"/>
    <cellStyle name="Comma 9 3 4 7" xfId="25054" xr:uid="{F7C95016-519D-4089-AECC-0052993495B7}"/>
    <cellStyle name="Comma 9 3 5" xfId="3142" xr:uid="{15592F83-E2C5-46E5-BC42-E037BDD0FA2D}"/>
    <cellStyle name="Comma 9 3 5 2" xfId="6639" xr:uid="{19182817-88B1-4D3B-939C-71494A08595A}"/>
    <cellStyle name="Comma 9 3 5 2 2" xfId="14004" xr:uid="{353BA5D0-9C19-4914-9E5C-8D898FE26795}"/>
    <cellStyle name="Comma 9 3 5 2 2 2" xfId="46622" xr:uid="{535A18F1-3AFB-49A0-8548-E29E38A015FA}"/>
    <cellStyle name="Comma 9 3 5 2 2 3" xfId="33994" xr:uid="{FD0190FF-8468-414B-93BD-B2F3B6FC052E}"/>
    <cellStyle name="Comma 9 3 5 2 3" xfId="21364" xr:uid="{B9C99524-A974-4DE4-9C65-295E36B8988E}"/>
    <cellStyle name="Comma 9 3 5 2 3 2" xfId="40341" xr:uid="{6E519D05-CC5C-4587-BEFC-FB4FBF5A4603}"/>
    <cellStyle name="Comma 9 3 5 2 4" xfId="27701" xr:uid="{ACEE6307-39CF-4FD5-A838-EB953DD8A0DC}"/>
    <cellStyle name="Comma 9 3 5 3" xfId="10508" xr:uid="{8829CB3F-AD8F-44A3-BCEE-10D3A2EFB0E2}"/>
    <cellStyle name="Comma 9 3 5 3 2" xfId="43125" xr:uid="{E4606F81-DEF7-41F0-8DD2-AEA802403E89}"/>
    <cellStyle name="Comma 9 3 5 3 3" xfId="30497" xr:uid="{C9857DA1-63AF-4DCC-B3D1-EA4D09B68DF2}"/>
    <cellStyle name="Comma 9 3 5 4" xfId="17868" xr:uid="{0B22BAF7-41E9-4D32-90B5-6CF5FA7A2635}"/>
    <cellStyle name="Comma 9 3 5 4 2" xfId="36844" xr:uid="{F35F8C79-CB30-4008-A402-2E154B9EFF0C}"/>
    <cellStyle name="Comma 9 3 5 5" xfId="24204" xr:uid="{2C49026F-C43E-4B78-86A6-96BC62756605}"/>
    <cellStyle name="Comma 9 3 6" xfId="5754" xr:uid="{6D1BADA0-B7E4-493B-BFA9-57148BACF54F}"/>
    <cellStyle name="Comma 9 3 6 2" xfId="13119" xr:uid="{7DD2DBA5-C751-42B9-97EA-6B0F68D6F7F8}"/>
    <cellStyle name="Comma 9 3 6 2 2" xfId="45737" xr:uid="{031332B9-9705-4285-8C9D-CAF6D9682D24}"/>
    <cellStyle name="Comma 9 3 6 2 3" xfId="33109" xr:uid="{45DEA88D-5C57-44F9-8483-501E019D4231}"/>
    <cellStyle name="Comma 9 3 6 3" xfId="20479" xr:uid="{C17B124A-B548-4AEC-8F92-C71ECDB2C7F7}"/>
    <cellStyle name="Comma 9 3 6 3 2" xfId="39456" xr:uid="{0E50C6E5-51B3-447B-B6A4-3FEFD5F1AA2C}"/>
    <cellStyle name="Comma 9 3 6 4" xfId="26816" xr:uid="{73A12155-CD1D-4188-ABE9-829C59653C92}"/>
    <cellStyle name="Comma 9 3 7" xfId="2202" xr:uid="{B0E15413-A0C1-4A8F-A72F-AEAC6D2274E4}"/>
    <cellStyle name="Comma 9 3 7 2" xfId="9627" xr:uid="{1AAE0AF9-3307-4E4B-B510-097CBA8ADBE0}"/>
    <cellStyle name="Comma 9 3 7 2 2" xfId="42240" xr:uid="{390157F5-8FE9-446C-A7BF-951174891ACA}"/>
    <cellStyle name="Comma 9 3 7 3" xfId="16987" xr:uid="{A5F27C8A-101E-46D9-9D09-22AFDD789EEE}"/>
    <cellStyle name="Comma 9 3 7 4" xfId="29612" xr:uid="{D7E7E50B-E611-4750-932C-28ADB4B6ADC9}"/>
    <cellStyle name="Comma 9 3 8" xfId="1856" xr:uid="{3DCF22E7-4691-4E73-A776-549B802E1C40}"/>
    <cellStyle name="Comma 9 3 8 2" xfId="9393" xr:uid="{E6751D55-701E-4A13-A1CF-3B98A9F512DD}"/>
    <cellStyle name="Comma 9 3 8 3" xfId="16753" xr:uid="{ACAA8FD1-7123-4849-B580-4012321454CC}"/>
    <cellStyle name="Comma 9 3 8 4" xfId="35927" xr:uid="{85ABBA19-02F1-41BB-92BF-95C402DDF104}"/>
    <cellStyle name="Comma 9 3 9" xfId="8416" xr:uid="{CF753C6F-FF40-4D03-BFFD-E21FD72000E9}"/>
    <cellStyle name="Comma 9 4" xfId="331" xr:uid="{93AEE341-B150-443B-8B57-2E7550F5BD18}"/>
    <cellStyle name="Comma 9 4 2" xfId="949" xr:uid="{68E16383-9D9E-4728-B68E-9FD839013EC3}"/>
    <cellStyle name="Comma 9 4 2 2" xfId="4510" xr:uid="{C8CCB7F5-4908-4976-9CD9-75431D6EBBE7}"/>
    <cellStyle name="Comma 9 4 2 2 2" xfId="8008" xr:uid="{21AD9A21-A5BE-460F-9840-FFD08F328DB2}"/>
    <cellStyle name="Comma 9 4 2 2 2 2" xfId="15373" xr:uid="{B02C6215-C26C-4338-923B-C34A4BA41910}"/>
    <cellStyle name="Comma 9 4 2 2 2 2 2" xfId="47991" xr:uid="{CABF72A7-8649-4B58-86B8-21F62C45B5D2}"/>
    <cellStyle name="Comma 9 4 2 2 2 2 3" xfId="35363" xr:uid="{C4E90060-0F91-4A61-B1D4-2740A144FBC5}"/>
    <cellStyle name="Comma 9 4 2 2 2 3" xfId="22733" xr:uid="{BD6C5F81-33FD-4057-862C-D7699F789BA8}"/>
    <cellStyle name="Comma 9 4 2 2 2 3 2" xfId="41710" xr:uid="{6AC0935A-D889-45F3-B2EB-90480D020FBC}"/>
    <cellStyle name="Comma 9 4 2 2 2 4" xfId="29070" xr:uid="{7D493F80-8799-48DE-AA99-649AEE75F7FE}"/>
    <cellStyle name="Comma 9 4 2 2 3" xfId="5390" xr:uid="{F9052AD5-10CB-4999-BABD-3173AD1D4461}"/>
    <cellStyle name="Comma 9 4 2 2 3 2" xfId="12755" xr:uid="{BB832D0D-9A7F-4768-8E13-97E5526AC404}"/>
    <cellStyle name="Comma 9 4 2 2 3 2 2" xfId="45373" xr:uid="{AD089C0C-98E7-4438-AC73-EA285D5CD2B0}"/>
    <cellStyle name="Comma 9 4 2 2 3 2 3" xfId="32745" xr:uid="{E85066D4-A0CE-4C6E-B7A3-E0E843A9EEC2}"/>
    <cellStyle name="Comma 9 4 2 2 3 3" xfId="20115" xr:uid="{A4FD0493-63CB-460B-B96D-B1B22DF1627F}"/>
    <cellStyle name="Comma 9 4 2 2 3 3 2" xfId="39092" xr:uid="{0DD495F8-8323-4198-973B-74AA80ACEACD}"/>
    <cellStyle name="Comma 9 4 2 2 3 4" xfId="26452" xr:uid="{A082C30B-D2CE-42BE-87D7-0893DD2FE1D6}"/>
    <cellStyle name="Comma 9 4 2 2 4" xfId="11876" xr:uid="{84BD4F0D-90EC-4FC4-9FEB-07A3CC7FD9F6}"/>
    <cellStyle name="Comma 9 4 2 2 4 2" xfId="44494" xr:uid="{A12B1D07-EED3-4615-990A-82D0D5C6FF82}"/>
    <cellStyle name="Comma 9 4 2 2 4 3" xfId="31866" xr:uid="{18AD195E-B4A9-4A35-BCC8-D6E9B75FE8AF}"/>
    <cellStyle name="Comma 9 4 2 2 5" xfId="19236" xr:uid="{E91A8D9B-A87C-483A-A645-60C9A5799E75}"/>
    <cellStyle name="Comma 9 4 2 2 5 2" xfId="38213" xr:uid="{BAE8174A-7091-4920-8099-74A368DB0DDB}"/>
    <cellStyle name="Comma 9 4 2 2 6" xfId="25573" xr:uid="{C891E404-D80D-4727-9E66-6CDE945DF6D2}"/>
    <cellStyle name="Comma 9 4 2 3" xfId="3655" xr:uid="{586D5F4C-B961-4E81-A961-B73249211D25}"/>
    <cellStyle name="Comma 9 4 2 3 2" xfId="7152" xr:uid="{B46653A4-AA81-4207-8EF8-1F79FAAC0B25}"/>
    <cellStyle name="Comma 9 4 2 3 2 2" xfId="14517" xr:uid="{810A9EDC-3C4C-416A-BF93-3E33F1DD9116}"/>
    <cellStyle name="Comma 9 4 2 3 2 2 2" xfId="47135" xr:uid="{3140D646-D826-4DF9-80C9-EC4E69D9A18F}"/>
    <cellStyle name="Comma 9 4 2 3 2 2 3" xfId="34507" xr:uid="{4CE99B72-439C-44C4-8FE0-8E7292AA958F}"/>
    <cellStyle name="Comma 9 4 2 3 2 3" xfId="21877" xr:uid="{C813E4FE-F1B6-45C2-8688-01075AA8C8E4}"/>
    <cellStyle name="Comma 9 4 2 3 2 3 2" xfId="40854" xr:uid="{34D00349-E7E8-403F-9246-7D55AF410773}"/>
    <cellStyle name="Comma 9 4 2 3 2 4" xfId="28214" xr:uid="{763FED1B-ADFB-4C42-A017-0A13F7E92812}"/>
    <cellStyle name="Comma 9 4 2 3 3" xfId="11021" xr:uid="{D39CA1A2-1C6A-4EBC-A9DC-4477311293DF}"/>
    <cellStyle name="Comma 9 4 2 3 3 2" xfId="43638" xr:uid="{17B50289-83E8-41A8-81C4-D62830492706}"/>
    <cellStyle name="Comma 9 4 2 3 3 3" xfId="31010" xr:uid="{C02720F8-B6F0-4E10-9A62-339568220B1F}"/>
    <cellStyle name="Comma 9 4 2 3 4" xfId="18381" xr:uid="{313FF3CA-9994-41F8-9672-FEF33F8D94F1}"/>
    <cellStyle name="Comma 9 4 2 3 4 2" xfId="37357" xr:uid="{83B80E38-096C-4359-B943-3BE38F5B2354}"/>
    <cellStyle name="Comma 9 4 2 3 5" xfId="24717" xr:uid="{631F81C1-8312-4BB4-B94E-D958E60C6E0C}"/>
    <cellStyle name="Comma 9 4 2 4" xfId="6275" xr:uid="{41A8369E-3353-4760-8FCD-603DEEDC51CE}"/>
    <cellStyle name="Comma 9 4 2 4 2" xfId="13640" xr:uid="{13C06EEE-1752-4483-859C-1AA776C6A7AF}"/>
    <cellStyle name="Comma 9 4 2 4 2 2" xfId="46258" xr:uid="{7DB8F64F-E7A6-4503-809F-6EC833F0464F}"/>
    <cellStyle name="Comma 9 4 2 4 2 3" xfId="33630" xr:uid="{6E0D95A4-894B-4674-AD7C-7E535558F87D}"/>
    <cellStyle name="Comma 9 4 2 4 3" xfId="21000" xr:uid="{F15F0982-BA34-4931-90F2-7703555AE70D}"/>
    <cellStyle name="Comma 9 4 2 4 3 2" xfId="39977" xr:uid="{1FB746BA-BCD9-43C3-9B47-4B4B8B790438}"/>
    <cellStyle name="Comma 9 4 2 4 4" xfId="27337" xr:uid="{831F91B4-D4C5-45F9-AA14-0C9CFD1FFDF1}"/>
    <cellStyle name="Comma 9 4 2 5" xfId="2778" xr:uid="{399594C3-B809-4194-BC02-0E53211B0089}"/>
    <cellStyle name="Comma 9 4 2 5 2" xfId="10146" xr:uid="{D827F799-A785-4A96-AA29-1136E3F222E9}"/>
    <cellStyle name="Comma 9 4 2 5 2 2" xfId="42761" xr:uid="{541845A7-DF3F-40AD-9B52-38A07890C727}"/>
    <cellStyle name="Comma 9 4 2 5 3" xfId="17506" xr:uid="{32F4C1F8-8472-4F98-B7E8-29B2D8FC0BC0}"/>
    <cellStyle name="Comma 9 4 2 5 4" xfId="30133" xr:uid="{CB1B0FBB-A9F1-4946-8522-D291682A79E5}"/>
    <cellStyle name="Comma 9 4 2 6" xfId="8805" xr:uid="{9AB40EDB-59A6-4021-9278-135F38A7B694}"/>
    <cellStyle name="Comma 9 4 2 6 2" xfId="36480" xr:uid="{FCD5DF4F-774A-41F8-8A9A-F486D36D83CE}"/>
    <cellStyle name="Comma 9 4 2 7" xfId="16165" xr:uid="{B4929F63-0C03-4878-AE1B-0C9922A803C8}"/>
    <cellStyle name="Comma 9 4 2 8" xfId="23840" xr:uid="{3E3F078E-03E2-4EDD-BEFD-9DEA4C1A224C}"/>
    <cellStyle name="Comma 9 4 3" xfId="4070" xr:uid="{33F59AEB-A59A-4E50-92EB-E996F144539C}"/>
    <cellStyle name="Comma 9 4 3 2" xfId="7567" xr:uid="{11FC2EE3-271B-4FA9-8882-2DE5D0A5DB5D}"/>
    <cellStyle name="Comma 9 4 3 2 2" xfId="14932" xr:uid="{3A85B7B1-38B9-466D-B101-5CCF90750854}"/>
    <cellStyle name="Comma 9 4 3 2 2 2" xfId="47550" xr:uid="{69707A01-A064-4F03-B589-78615F703701}"/>
    <cellStyle name="Comma 9 4 3 2 2 3" xfId="34922" xr:uid="{4D679370-8CA0-49F0-966B-87B2AF5F0D79}"/>
    <cellStyle name="Comma 9 4 3 2 3" xfId="22292" xr:uid="{A4D24DB9-9391-4CF4-AA14-8FCE77656C9B}"/>
    <cellStyle name="Comma 9 4 3 2 3 2" xfId="41269" xr:uid="{0DB2C1F8-8307-415A-9C3A-A195C43E3C1A}"/>
    <cellStyle name="Comma 9 4 3 2 4" xfId="28629" xr:uid="{3BC76829-DD8A-42F9-AB48-A832AB88B250}"/>
    <cellStyle name="Comma 9 4 3 3" xfId="4948" xr:uid="{75F3B522-6EE5-4954-BCEA-33A8011566A7}"/>
    <cellStyle name="Comma 9 4 3 3 2" xfId="12313" xr:uid="{3B6528DD-DBD5-4223-AF32-21487DB54DA3}"/>
    <cellStyle name="Comma 9 4 3 3 2 2" xfId="44931" xr:uid="{2C940C84-FFE8-4FF5-8574-01FD10B41731}"/>
    <cellStyle name="Comma 9 4 3 3 2 3" xfId="32303" xr:uid="{87DEE627-B299-4B65-A878-2A711E07CBB9}"/>
    <cellStyle name="Comma 9 4 3 3 3" xfId="19673" xr:uid="{3D402013-838A-4B8F-BD6F-92B7D4B812DF}"/>
    <cellStyle name="Comma 9 4 3 3 3 2" xfId="38650" xr:uid="{0AD8F944-AF08-4B7C-A6F8-EF4881112A3C}"/>
    <cellStyle name="Comma 9 4 3 3 4" xfId="26010" xr:uid="{A0F71B94-F0B0-46E4-9CBB-9FBA0228A410}"/>
    <cellStyle name="Comma 9 4 3 4" xfId="11436" xr:uid="{383F1D4B-BD53-49F5-9FE7-9D7572270414}"/>
    <cellStyle name="Comma 9 4 3 4 2" xfId="44053" xr:uid="{2F1E7D61-3E6F-4025-8E50-B7FBE4831D81}"/>
    <cellStyle name="Comma 9 4 3 4 3" xfId="31425" xr:uid="{7F5E66E8-3147-4AB1-81C8-09F087AFC291}"/>
    <cellStyle name="Comma 9 4 3 5" xfId="18796" xr:uid="{084C0597-8480-4523-B079-1E7FA19F1055}"/>
    <cellStyle name="Comma 9 4 3 5 2" xfId="37772" xr:uid="{8805AF29-37F6-4411-B527-68A44B900640}"/>
    <cellStyle name="Comma 9 4 3 6" xfId="25132" xr:uid="{7738EBF3-7EDA-490A-AA1C-A519AF753A3F}"/>
    <cellStyle name="Comma 9 4 4" xfId="3220" xr:uid="{BC6F4997-CD97-49D1-9E80-9441C04B0DD1}"/>
    <cellStyle name="Comma 9 4 4 2" xfId="6717" xr:uid="{180F523B-45E1-4C87-B5E7-D7D434A4E68A}"/>
    <cellStyle name="Comma 9 4 4 2 2" xfId="14082" xr:uid="{524FBC3B-4681-4A4E-891E-91804B315E1B}"/>
    <cellStyle name="Comma 9 4 4 2 2 2" xfId="46700" xr:uid="{31FA9E3B-A475-42B8-83CB-E7D483135C49}"/>
    <cellStyle name="Comma 9 4 4 2 2 3" xfId="34072" xr:uid="{D9137BA2-7B88-41F8-88DD-2F507000A8E9}"/>
    <cellStyle name="Comma 9 4 4 2 3" xfId="21442" xr:uid="{DBA0C760-0F88-4F25-AD6B-318CACD6CE47}"/>
    <cellStyle name="Comma 9 4 4 2 3 2" xfId="40419" xr:uid="{20577726-5558-407C-AA3C-B4C64E2F43B6}"/>
    <cellStyle name="Comma 9 4 4 2 4" xfId="27779" xr:uid="{A01C446F-E244-4699-A8CF-F9596AE98914}"/>
    <cellStyle name="Comma 9 4 4 3" xfId="10586" xr:uid="{4D07E298-3BAD-4A8A-94A2-ECA8FFEFED32}"/>
    <cellStyle name="Comma 9 4 4 3 2" xfId="43203" xr:uid="{7499BCD1-5EA1-4A56-BD74-16D9C45EC7DC}"/>
    <cellStyle name="Comma 9 4 4 3 3" xfId="30575" xr:uid="{7E577D53-37CE-4ED4-9F64-A74ABF8003E7}"/>
    <cellStyle name="Comma 9 4 4 4" xfId="17946" xr:uid="{C1D3A752-28F6-4D0D-9A2D-F4E9002A17D1}"/>
    <cellStyle name="Comma 9 4 4 4 2" xfId="36922" xr:uid="{BBBF76C4-D7FE-421F-8FAA-40BAA9E71BA9}"/>
    <cellStyle name="Comma 9 4 4 5" xfId="24282" xr:uid="{DF12AF73-F73B-41A0-8925-4D87038672AB}"/>
    <cellStyle name="Comma 9 4 5" xfId="5833" xr:uid="{A39189D8-3170-4B90-BAA2-6ADCFC772DBC}"/>
    <cellStyle name="Comma 9 4 5 2" xfId="13198" xr:uid="{93F4ABD5-BB45-44AE-AB8F-E6C2DB8CF958}"/>
    <cellStyle name="Comma 9 4 5 2 2" xfId="45816" xr:uid="{E3A712E6-01E2-40F0-AE46-9714CE529768}"/>
    <cellStyle name="Comma 9 4 5 2 3" xfId="33188" xr:uid="{124739EE-9AF3-4C77-A322-CE23CA8EBEAD}"/>
    <cellStyle name="Comma 9 4 5 3" xfId="20558" xr:uid="{F7C97152-F094-4FF8-80EA-F974D52C9BA2}"/>
    <cellStyle name="Comma 9 4 5 3 2" xfId="39535" xr:uid="{86D4AC1E-C46C-4182-A6D4-F8E2B2F61FFB}"/>
    <cellStyle name="Comma 9 4 5 4" xfId="26895" xr:uid="{87F41DB9-43F5-4670-BF3E-D209F28E2A34}"/>
    <cellStyle name="Comma 9 4 6" xfId="2281" xr:uid="{CB1FB8CB-EEA5-4766-8566-DEEEA427714B}"/>
    <cellStyle name="Comma 9 4 6 2" xfId="9706" xr:uid="{60910376-4E73-4489-B3EF-1EE849774B43}"/>
    <cellStyle name="Comma 9 4 6 2 2" xfId="42319" xr:uid="{821042B9-2CC9-439E-BBCD-E96F5EB8C341}"/>
    <cellStyle name="Comma 9 4 6 3" xfId="17066" xr:uid="{86F9DB57-32A9-43F1-BF72-2F52E258B206}"/>
    <cellStyle name="Comma 9 4 6 4" xfId="29691" xr:uid="{ECA65D95-459F-4F87-855F-C28864DECA26}"/>
    <cellStyle name="Comma 9 4 7" xfId="8431" xr:uid="{E4537E76-5154-4960-9CB0-E082A6BD1696}"/>
    <cellStyle name="Comma 9 4 7 2" xfId="36006" xr:uid="{2C2CE190-1DE6-447C-A5EC-F0E3177D575A}"/>
    <cellStyle name="Comma 9 4 8" xfId="15792" xr:uid="{142C31C4-023F-424C-B522-97DC50E1FF26}"/>
    <cellStyle name="Comma 9 4 9" xfId="23394" xr:uid="{3C6EE492-389A-4C56-8E29-A9AAD3C6602B}"/>
    <cellStyle name="Comma 9 5" xfId="446" xr:uid="{963BF017-D078-41E3-A970-3911885409AC}"/>
    <cellStyle name="Comma 9 5 2" xfId="1004" xr:uid="{920A7CA6-C85B-4A56-B852-176B8B9C4F38}"/>
    <cellStyle name="Comma 9 5 2 2" xfId="4357" xr:uid="{DC5CFCEB-ED88-4C72-AD19-AF5BB4E83711}"/>
    <cellStyle name="Comma 9 5 2 2 2" xfId="7855" xr:uid="{F1B842D0-BBBE-4ED9-8842-61C235C09637}"/>
    <cellStyle name="Comma 9 5 2 2 2 2" xfId="15220" xr:uid="{6A14AEDD-ED36-4345-8DA3-F85A495DB5B1}"/>
    <cellStyle name="Comma 9 5 2 2 2 2 2" xfId="47838" xr:uid="{349A4203-DD67-4430-B6FB-F3F81FDF5CFE}"/>
    <cellStyle name="Comma 9 5 2 2 2 2 3" xfId="35210" xr:uid="{27DB293B-9A38-4C04-87FC-180B69520D20}"/>
    <cellStyle name="Comma 9 5 2 2 2 3" xfId="22580" xr:uid="{AC5CEDBB-2A97-422A-BDD9-04189ACCE387}"/>
    <cellStyle name="Comma 9 5 2 2 2 3 2" xfId="41557" xr:uid="{355147F4-866F-4B9A-8D52-402D7A4D565D}"/>
    <cellStyle name="Comma 9 5 2 2 2 4" xfId="28917" xr:uid="{69A195FA-8C9F-4201-B235-1D68B0FE789C}"/>
    <cellStyle name="Comma 9 5 2 2 3" xfId="5237" xr:uid="{A5FE114E-B889-41D8-8236-7AEAED219D18}"/>
    <cellStyle name="Comma 9 5 2 2 3 2" xfId="12602" xr:uid="{199A623D-AA7C-45A3-A47D-5C2940168B0B}"/>
    <cellStyle name="Comma 9 5 2 2 3 2 2" xfId="45220" xr:uid="{043CA163-34A0-41F8-9FC3-826E724F1B76}"/>
    <cellStyle name="Comma 9 5 2 2 3 2 3" xfId="32592" xr:uid="{B20B40EA-B7DA-4EB8-825E-42FEB1B67950}"/>
    <cellStyle name="Comma 9 5 2 2 3 3" xfId="19962" xr:uid="{9469195F-13CC-4765-BB83-B064E309B76A}"/>
    <cellStyle name="Comma 9 5 2 2 3 3 2" xfId="38939" xr:uid="{0098E559-43F8-44C0-9FF2-9C42C1A5D360}"/>
    <cellStyle name="Comma 9 5 2 2 3 4" xfId="26299" xr:uid="{D02CBF0C-CA3D-45F0-8093-0BE06656BC97}"/>
    <cellStyle name="Comma 9 5 2 2 4" xfId="11723" xr:uid="{937924D4-8AA1-4C46-992F-E2A62C81E91D}"/>
    <cellStyle name="Comma 9 5 2 2 4 2" xfId="44341" xr:uid="{116CDC30-7C41-4E0C-A8A9-21DD193DF00B}"/>
    <cellStyle name="Comma 9 5 2 2 4 3" xfId="31713" xr:uid="{CD5EBA07-FD33-4B00-A7B4-06F745CD38A7}"/>
    <cellStyle name="Comma 9 5 2 2 5" xfId="19083" xr:uid="{A01B0DA0-B2CF-4A2D-AB91-BC97E36B75DA}"/>
    <cellStyle name="Comma 9 5 2 2 5 2" xfId="38060" xr:uid="{24E7FEB4-8D6F-4960-8E4B-18381C88E335}"/>
    <cellStyle name="Comma 9 5 2 2 6" xfId="25420" xr:uid="{14B166C5-CE14-41CD-AE50-1E9CCFBCF804}"/>
    <cellStyle name="Comma 9 5 2 3" xfId="3503" xr:uid="{47B0916A-22D6-4CCD-B19F-930A7ECE4DB6}"/>
    <cellStyle name="Comma 9 5 2 3 2" xfId="7000" xr:uid="{5E0D5E22-D2E1-48D5-AD6F-01C525A7E748}"/>
    <cellStyle name="Comma 9 5 2 3 2 2" xfId="14365" xr:uid="{3168C991-8512-4F01-AA96-8C837B954DB0}"/>
    <cellStyle name="Comma 9 5 2 3 2 2 2" xfId="46983" xr:uid="{37BF0CB0-8759-48E6-A367-91B9B508FA6B}"/>
    <cellStyle name="Comma 9 5 2 3 2 2 3" xfId="34355" xr:uid="{0EF18EDD-8773-41E1-BAE0-1CB6927DF4F4}"/>
    <cellStyle name="Comma 9 5 2 3 2 3" xfId="21725" xr:uid="{A92C91CD-645C-45AB-B4BE-85F47D1C9073}"/>
    <cellStyle name="Comma 9 5 2 3 2 3 2" xfId="40702" xr:uid="{1120DF47-45C3-4989-818C-C06750ADAB7B}"/>
    <cellStyle name="Comma 9 5 2 3 2 4" xfId="28062" xr:uid="{AC14561D-1D95-40B4-8869-770435152AFD}"/>
    <cellStyle name="Comma 9 5 2 3 3" xfId="10869" xr:uid="{BD53385A-9128-441C-9427-491D7CC548C3}"/>
    <cellStyle name="Comma 9 5 2 3 3 2" xfId="43486" xr:uid="{70C6D82A-411D-4134-B881-2E608A885D6E}"/>
    <cellStyle name="Comma 9 5 2 3 3 3" xfId="30858" xr:uid="{5124A874-0529-440B-8F91-066C71102820}"/>
    <cellStyle name="Comma 9 5 2 3 4" xfId="18229" xr:uid="{D485C325-9CB7-464D-9DC4-13007A57E9BF}"/>
    <cellStyle name="Comma 9 5 2 3 4 2" xfId="37205" xr:uid="{C04EFB23-262B-4C32-8865-A627D7C7F8B1}"/>
    <cellStyle name="Comma 9 5 2 3 5" xfId="24565" xr:uid="{97625187-0EA4-42E2-8A79-1D27D9665748}"/>
    <cellStyle name="Comma 9 5 2 4" xfId="6122" xr:uid="{6C3BDF61-EB4F-4EE4-AB9E-20E9B35FA475}"/>
    <cellStyle name="Comma 9 5 2 4 2" xfId="13487" xr:uid="{59033F87-801C-4ECC-979A-967E3A38CF36}"/>
    <cellStyle name="Comma 9 5 2 4 2 2" xfId="46105" xr:uid="{987B82AB-F66C-49D0-A276-20FEF8A05531}"/>
    <cellStyle name="Comma 9 5 2 4 2 3" xfId="33477" xr:uid="{C91F65E5-3C9B-433E-87BD-17A0429321D8}"/>
    <cellStyle name="Comma 9 5 2 4 3" xfId="20847" xr:uid="{D2916F02-21D9-4E4B-90C9-E5C801F144AC}"/>
    <cellStyle name="Comma 9 5 2 4 3 2" xfId="39824" xr:uid="{100F236B-ABA1-48C3-89B8-498124061D50}"/>
    <cellStyle name="Comma 9 5 2 4 4" xfId="27184" xr:uid="{FA37F864-A759-4189-803B-D59D35929C6C}"/>
    <cellStyle name="Comma 9 5 2 5" xfId="2623" xr:uid="{94AEAAEA-1E62-42B0-AE41-E7A918B4FB77}"/>
    <cellStyle name="Comma 9 5 2 5 2" xfId="9993" xr:uid="{3F28100D-CA6D-4AA8-8F1D-F7A209E7C5FE}"/>
    <cellStyle name="Comma 9 5 2 5 2 2" xfId="42608" xr:uid="{CC0CD914-229F-41FB-ADB1-76E2C3CE04CB}"/>
    <cellStyle name="Comma 9 5 2 5 3" xfId="17353" xr:uid="{1CC89137-6A3B-41C1-87B7-641453C97FB4}"/>
    <cellStyle name="Comma 9 5 2 5 4" xfId="29980" xr:uid="{FFC825E7-E229-4230-8E72-4236FB3D6325}"/>
    <cellStyle name="Comma 9 5 2 6" xfId="8860" xr:uid="{F8707181-BFA3-4D2C-9CE5-C2E54427BCF9}"/>
    <cellStyle name="Comma 9 5 2 6 2" xfId="36327" xr:uid="{741BAC40-E094-418A-8756-C247F0895548}"/>
    <cellStyle name="Comma 9 5 2 7" xfId="16220" xr:uid="{03DE1049-0A9E-4F1C-B6C0-9C1DF6C5B026}"/>
    <cellStyle name="Comma 9 5 2 8" xfId="23687" xr:uid="{7574C942-E288-449A-BADB-274999ED7CB8}"/>
    <cellStyle name="Comma 9 5 3" xfId="3919" xr:uid="{36DAE376-9533-4760-A3DB-D93F6DB5CA9B}"/>
    <cellStyle name="Comma 9 5 3 2" xfId="7416" xr:uid="{979CDC6C-9C7D-464B-BBE9-52FAA949F14D}"/>
    <cellStyle name="Comma 9 5 3 2 2" xfId="14781" xr:uid="{3070FE6D-5B5A-4755-91EC-C1EDFC22D503}"/>
    <cellStyle name="Comma 9 5 3 2 2 2" xfId="47399" xr:uid="{0A0AA938-D02D-4817-805A-1A51D0BCB525}"/>
    <cellStyle name="Comma 9 5 3 2 2 3" xfId="34771" xr:uid="{9767155E-6FD3-490B-9B3C-10A2D4A09D8B}"/>
    <cellStyle name="Comma 9 5 3 2 3" xfId="22141" xr:uid="{DE37DCE6-3733-41CB-BAF8-B523A8E20706}"/>
    <cellStyle name="Comma 9 5 3 2 3 2" xfId="41118" xr:uid="{03AA2681-352C-447C-9F01-1513A2214115}"/>
    <cellStyle name="Comma 9 5 3 2 4" xfId="28478" xr:uid="{A6445DEF-156D-4820-8117-BBCC1B8888A2}"/>
    <cellStyle name="Comma 9 5 3 3" xfId="4794" xr:uid="{9F0FA7A5-19F8-40C0-B6AC-A25A2F15C19A}"/>
    <cellStyle name="Comma 9 5 3 3 2" xfId="12159" xr:uid="{A75CB0E4-FABE-4AA5-AADA-9811122B3EE5}"/>
    <cellStyle name="Comma 9 5 3 3 2 2" xfId="44777" xr:uid="{548C27ED-91B6-4D14-B004-FBD95543026B}"/>
    <cellStyle name="Comma 9 5 3 3 2 3" xfId="32149" xr:uid="{0AA26976-7BB0-4E49-8ADA-CFF67D3B1C65}"/>
    <cellStyle name="Comma 9 5 3 3 3" xfId="19519" xr:uid="{1E6853EF-7520-4F0F-8986-3FD516C0D187}"/>
    <cellStyle name="Comma 9 5 3 3 3 2" xfId="38496" xr:uid="{A1EDFEF4-778A-43A5-AAA3-48264DE8DF0E}"/>
    <cellStyle name="Comma 9 5 3 3 4" xfId="25856" xr:uid="{B48AADA2-81F7-4301-999A-EA979B88E732}"/>
    <cellStyle name="Comma 9 5 3 4" xfId="11285" xr:uid="{E2B34925-7E72-4E39-9C72-4F65C6AC2325}"/>
    <cellStyle name="Comma 9 5 3 4 2" xfId="43902" xr:uid="{56336ADB-E96F-4847-A653-8FE0228BE4BF}"/>
    <cellStyle name="Comma 9 5 3 4 3" xfId="31274" xr:uid="{181A8840-9577-46BC-AB8C-8E529AB91440}"/>
    <cellStyle name="Comma 9 5 3 5" xfId="18645" xr:uid="{BDA80ADC-2747-441C-A4AC-328023370304}"/>
    <cellStyle name="Comma 9 5 3 5 2" xfId="37621" xr:uid="{EE3F5E07-5574-408C-890C-BA4815F97841}"/>
    <cellStyle name="Comma 9 5 3 6" xfId="24981" xr:uid="{8ACFFF7F-EF61-419E-BD1F-DD84E6E64715}"/>
    <cellStyle name="Comma 9 5 4" xfId="3069" xr:uid="{55E61C12-EDF2-42E7-A27E-3107A5AE993F}"/>
    <cellStyle name="Comma 9 5 4 2" xfId="6566" xr:uid="{8AD61596-5BD7-4DFE-A22B-37171D7E74EC}"/>
    <cellStyle name="Comma 9 5 4 2 2" xfId="13931" xr:uid="{5C1F0037-A695-498A-93AB-B423363FD049}"/>
    <cellStyle name="Comma 9 5 4 2 2 2" xfId="46549" xr:uid="{5E6CF707-86D7-4659-BFE9-D1787DA09387}"/>
    <cellStyle name="Comma 9 5 4 2 2 3" xfId="33921" xr:uid="{107E6ABC-E8A6-4398-BDF0-B69CA53D710C}"/>
    <cellStyle name="Comma 9 5 4 2 3" xfId="21291" xr:uid="{18CFDB37-1CDD-4A01-94A2-AC84BAFE7E25}"/>
    <cellStyle name="Comma 9 5 4 2 3 2" xfId="40268" xr:uid="{BCA9FF97-8217-4F84-A9C6-278425FB8DC3}"/>
    <cellStyle name="Comma 9 5 4 2 4" xfId="27628" xr:uid="{C3549079-3E9E-4F6A-B960-4CB679EB9C80}"/>
    <cellStyle name="Comma 9 5 4 3" xfId="10435" xr:uid="{FB4B4E4B-4F9E-46DC-A4A9-6288551F1D0F}"/>
    <cellStyle name="Comma 9 5 4 3 2" xfId="43052" xr:uid="{2BAFC0B7-9D10-4252-A20D-93841DFC0AC6}"/>
    <cellStyle name="Comma 9 5 4 3 3" xfId="30424" xr:uid="{6263B0BE-03CD-4079-B5F1-2DE444266295}"/>
    <cellStyle name="Comma 9 5 4 4" xfId="17795" xr:uid="{8542A378-F889-4CFC-AAC6-A9AAC6815E43}"/>
    <cellStyle name="Comma 9 5 4 4 2" xfId="36771" xr:uid="{320FA82C-DC83-46B9-9007-9BB077ACB8F1}"/>
    <cellStyle name="Comma 9 5 4 5" xfId="24131" xr:uid="{AFF6A3A8-8A16-4F19-8434-B34C59085AED}"/>
    <cellStyle name="Comma 9 5 5" xfId="5679" xr:uid="{CE16EBDC-5F6C-43D1-871B-844CA2AEC8E2}"/>
    <cellStyle name="Comma 9 5 5 2" xfId="13044" xr:uid="{7D1587C6-4CDA-4710-9BF6-A6623CDABEED}"/>
    <cellStyle name="Comma 9 5 5 2 2" xfId="45662" xr:uid="{F0C1CAB5-B9B7-4040-8D4A-033B3087CCEA}"/>
    <cellStyle name="Comma 9 5 5 2 3" xfId="33034" xr:uid="{4596E6D2-04AD-4440-B4FE-F9E831AD87CE}"/>
    <cellStyle name="Comma 9 5 5 3" xfId="20404" xr:uid="{11777E3F-71E3-43B6-9A33-037F7130F84D}"/>
    <cellStyle name="Comma 9 5 5 3 2" xfId="39381" xr:uid="{4D2D7015-2FB4-422F-A678-D6C4B56DE382}"/>
    <cellStyle name="Comma 9 5 5 4" xfId="26741" xr:uid="{A0D31C9F-AE2D-4FC6-8D9A-FB90CB234D5D}"/>
    <cellStyle name="Comma 9 5 6" xfId="2047" xr:uid="{BED6B7C9-6AA2-48D9-8C4F-EA5445A248D6}"/>
    <cellStyle name="Comma 9 5 6 2" xfId="9552" xr:uid="{5D140068-BDE7-486D-9DFB-ED6EB465B0A7}"/>
    <cellStyle name="Comma 9 5 6 2 2" xfId="42165" xr:uid="{BB3C7E40-5E4F-4D62-A0DE-3D4C1D3A751A}"/>
    <cellStyle name="Comma 9 5 6 3" xfId="16912" xr:uid="{6D0868AC-12CB-4377-9421-85A14CFAD607}"/>
    <cellStyle name="Comma 9 5 6 4" xfId="29537" xr:uid="{F73E7F10-76DC-490E-A99D-9F5366AF8896}"/>
    <cellStyle name="Comma 9 5 7" xfId="8510" xr:uid="{18166740-ECB6-44B6-9302-080A5683E8D6}"/>
    <cellStyle name="Comma 9 5 7 2" xfId="35807" xr:uid="{B9C8B933-C03A-4E7C-9B95-28A1BB36D21F}"/>
    <cellStyle name="Comma 9 5 8" xfId="15870" xr:uid="{4C734891-8EA4-47A0-8147-5E7040B02A0C}"/>
    <cellStyle name="Comma 9 5 9" xfId="23239" xr:uid="{4A706EB9-06EC-4203-82CE-3058D96979FD}"/>
    <cellStyle name="Comma 9 6" xfId="715" xr:uid="{D638681F-2EE7-4B08-B5EB-01D048C1F34D}"/>
    <cellStyle name="Comma 9 6 2" xfId="1043" xr:uid="{1E2578FB-262B-4C6F-9C16-3A528C9AB750}"/>
    <cellStyle name="Comma 9 6 2 2" xfId="7753" xr:uid="{1A11557E-C827-4F5A-A55B-31BA03BD9CCD}"/>
    <cellStyle name="Comma 9 6 2 2 2" xfId="15118" xr:uid="{95B00DBA-4C90-46F0-A949-405DF1CD26C1}"/>
    <cellStyle name="Comma 9 6 2 2 2 2" xfId="47736" xr:uid="{D0CF7BC1-59D3-4B2A-A814-CA18527EC647}"/>
    <cellStyle name="Comma 9 6 2 2 2 3" xfId="35108" xr:uid="{A7513130-1741-413D-85BB-69D2DE8F4155}"/>
    <cellStyle name="Comma 9 6 2 2 3" xfId="22478" xr:uid="{ABD3513B-04A5-45DC-AF51-2CD221B01781}"/>
    <cellStyle name="Comma 9 6 2 2 3 2" xfId="41455" xr:uid="{048A3845-8D9D-45B2-883B-E65B896A3344}"/>
    <cellStyle name="Comma 9 6 2 2 4" xfId="28815" xr:uid="{367A8C83-0E80-428B-B5ED-9D9140E0F6C6}"/>
    <cellStyle name="Comma 9 6 2 3" xfId="5135" xr:uid="{8D9142E2-74D6-4617-B243-C1362C837F01}"/>
    <cellStyle name="Comma 9 6 2 3 2" xfId="12500" xr:uid="{6FAEDA2D-C341-4655-A6D4-2277CB5A1461}"/>
    <cellStyle name="Comma 9 6 2 3 2 2" xfId="45118" xr:uid="{D5C0BA70-8E33-4FA6-9AC6-3D791BF8DD9F}"/>
    <cellStyle name="Comma 9 6 2 3 2 3" xfId="32490" xr:uid="{F4357653-50CB-4512-8946-9B86BD833D2A}"/>
    <cellStyle name="Comma 9 6 2 3 3" xfId="19860" xr:uid="{640A2461-06D0-4B84-960A-05BC9920E789}"/>
    <cellStyle name="Comma 9 6 2 3 3 2" xfId="38837" xr:uid="{E8D8E2C9-B6CA-4C05-948C-46586BF9341A}"/>
    <cellStyle name="Comma 9 6 2 3 4" xfId="26197" xr:uid="{E11BD9AC-436B-43A7-9696-6D210BAEA1F7}"/>
    <cellStyle name="Comma 9 6 2 4" xfId="4256" xr:uid="{41C449DA-8FC3-49A0-9EEF-E0F3856C6F22}"/>
    <cellStyle name="Comma 9 6 2 4 2" xfId="11622" xr:uid="{22535312-F076-4319-B0E6-A60AE78EF39A}"/>
    <cellStyle name="Comma 9 6 2 4 2 2" xfId="44239" xr:uid="{BDC34817-5812-431A-A569-7E01C9318D09}"/>
    <cellStyle name="Comma 9 6 2 4 3" xfId="18982" xr:uid="{D1F73FC8-18A3-4844-98D4-51B5AB24366E}"/>
    <cellStyle name="Comma 9 6 2 4 4" xfId="31611" xr:uid="{E28D8616-D0BF-47D1-A718-B5B00925537E}"/>
    <cellStyle name="Comma 9 6 2 5" xfId="8899" xr:uid="{D083B545-FD55-4B97-989B-BF391EBC54AC}"/>
    <cellStyle name="Comma 9 6 2 5 2" xfId="37958" xr:uid="{21E2B3E7-5830-4A49-8B03-6E91E3C5A228}"/>
    <cellStyle name="Comma 9 6 2 6" xfId="16259" xr:uid="{C7015AAC-1CAA-4A5C-BB22-835875136785}"/>
    <cellStyle name="Comma 9 6 2 7" xfId="25318" xr:uid="{E1A837CD-3C2B-4F04-8801-2E85D23BE5D5}"/>
    <cellStyle name="Comma 9 6 3" xfId="3406" xr:uid="{9E159742-B160-42DE-8D79-DF391AD0F8F2}"/>
    <cellStyle name="Comma 9 6 3 2" xfId="6903" xr:uid="{381D2CA1-B296-4647-91C6-C581471992AE}"/>
    <cellStyle name="Comma 9 6 3 2 2" xfId="14268" xr:uid="{693464EB-21F4-491D-AA74-084CDB5E644C}"/>
    <cellStyle name="Comma 9 6 3 2 2 2" xfId="46886" xr:uid="{D7D344A3-B648-4FE4-9928-CA8F06A2EBFA}"/>
    <cellStyle name="Comma 9 6 3 2 2 3" xfId="34258" xr:uid="{B256B89F-8C69-456A-B614-EF80A8E70A81}"/>
    <cellStyle name="Comma 9 6 3 2 3" xfId="21628" xr:uid="{887D9324-C605-4CD5-B7C5-597AF5FD1CEE}"/>
    <cellStyle name="Comma 9 6 3 2 3 2" xfId="40605" xr:uid="{D3148C44-58EB-4377-84A8-4041A7961EEB}"/>
    <cellStyle name="Comma 9 6 3 2 4" xfId="27965" xr:uid="{4B0FBDAB-40D2-4E6A-A0F6-3F7508BA1EC4}"/>
    <cellStyle name="Comma 9 6 3 3" xfId="10772" xr:uid="{9CFE8E34-21A9-4F72-946C-C4FEC05B4CA2}"/>
    <cellStyle name="Comma 9 6 3 3 2" xfId="43389" xr:uid="{06E501C4-8C37-463A-B75B-095456A51428}"/>
    <cellStyle name="Comma 9 6 3 3 3" xfId="30761" xr:uid="{3AA818D8-40DC-4B51-8599-4763D2649E69}"/>
    <cellStyle name="Comma 9 6 3 4" xfId="18132" xr:uid="{F33BBB84-2A04-4EDE-8D45-F94F93F01F9D}"/>
    <cellStyle name="Comma 9 6 3 4 2" xfId="37108" xr:uid="{2C84A1E1-4422-4735-B9D1-C73CD0980DB4}"/>
    <cellStyle name="Comma 9 6 3 5" xfId="24468" xr:uid="{921EF9B1-6E28-45EA-AB51-E73A6A65C5E1}"/>
    <cellStyle name="Comma 9 6 4" xfId="6020" xr:uid="{A9A6A715-1DFC-4C1D-BCD9-09E27725E4CF}"/>
    <cellStyle name="Comma 9 6 4 2" xfId="13385" xr:uid="{DC3CA981-162E-47B3-8288-97881816DED4}"/>
    <cellStyle name="Comma 9 6 4 2 2" xfId="46003" xr:uid="{3F4A1E99-DBD7-4563-80FD-D21991646F95}"/>
    <cellStyle name="Comma 9 6 4 2 3" xfId="33375" xr:uid="{88AEECC4-6047-4D26-B034-E8D19C36D900}"/>
    <cellStyle name="Comma 9 6 4 3" xfId="20745" xr:uid="{0FFCFD3A-17F6-4BAA-91D3-BAB9E8AF75A4}"/>
    <cellStyle name="Comma 9 6 4 3 2" xfId="39722" xr:uid="{C1AF79C7-C148-4B82-8972-132FA9E02658}"/>
    <cellStyle name="Comma 9 6 4 4" xfId="27082" xr:uid="{BE8693D5-C38B-4032-B054-1AD9D1B27BE8}"/>
    <cellStyle name="Comma 9 6 5" xfId="2497" xr:uid="{E41FA4C9-A858-4E4C-9711-96AED994F009}"/>
    <cellStyle name="Comma 9 6 5 2" xfId="9893" xr:uid="{5942C220-7A91-439A-A37C-0578B88E5560}"/>
    <cellStyle name="Comma 9 6 5 2 2" xfId="42508" xr:uid="{1DDA05A7-ABF3-4076-B88F-3F6922755AF1}"/>
    <cellStyle name="Comma 9 6 5 3" xfId="17253" xr:uid="{372FB38D-4E8D-40D5-BA3C-732A38B1C338}"/>
    <cellStyle name="Comma 9 6 5 4" xfId="29880" xr:uid="{24CE3A9D-C469-4D38-9633-200F6DF8029D}"/>
    <cellStyle name="Comma 9 6 6" xfId="8594" xr:uid="{F44BD620-B074-4446-B107-4066FAB47E4E}"/>
    <cellStyle name="Comma 9 6 6 2" xfId="36204" xr:uid="{E8A0B675-D522-4254-BA8F-C1D1CEAECAD9}"/>
    <cellStyle name="Comma 9 6 7" xfId="15954" xr:uid="{675671EC-1971-419D-97EB-C1657B45B063}"/>
    <cellStyle name="Comma 9 6 8" xfId="23585" xr:uid="{A7588B42-9D76-431C-BF75-E41E6D2E7B05}"/>
    <cellStyle name="Comma 9 7" xfId="810" xr:uid="{CF3D1DA9-00E2-448E-AAA6-471BE0B36803}"/>
    <cellStyle name="Comma 9 7 2" xfId="4681" xr:uid="{90C5657B-46E2-4A81-B6B6-5EBC522E0B5F}"/>
    <cellStyle name="Comma 9 7 2 2" xfId="8179" xr:uid="{65A2AEFD-69FD-4DDD-873C-BF12997AF784}"/>
    <cellStyle name="Comma 9 7 2 2 2" xfId="15544" xr:uid="{F68ADF13-F53D-44F8-B0DE-66E6F54F42ED}"/>
    <cellStyle name="Comma 9 7 2 2 2 2" xfId="48162" xr:uid="{6C4FD7D0-8090-491F-8DDB-4B1A17994A2F}"/>
    <cellStyle name="Comma 9 7 2 2 2 3" xfId="35534" xr:uid="{BE8DF458-B203-4791-A1ED-F993FD74F437}"/>
    <cellStyle name="Comma 9 7 2 2 3" xfId="22904" xr:uid="{FF143209-2AFE-44AC-B363-E746ABD641D1}"/>
    <cellStyle name="Comma 9 7 2 2 3 2" xfId="41881" xr:uid="{42DD6BB8-B5B8-4510-9340-D94E91D5081D}"/>
    <cellStyle name="Comma 9 7 2 2 4" xfId="29241" xr:uid="{F9E9A076-24A5-487E-8FFF-767716BBF01D}"/>
    <cellStyle name="Comma 9 7 2 3" xfId="5562" xr:uid="{94284DA0-DF54-4376-82CE-1788A0947CEA}"/>
    <cellStyle name="Comma 9 7 2 3 2" xfId="12927" xr:uid="{61C214DE-4F6E-4100-8EDB-44E42AE94E48}"/>
    <cellStyle name="Comma 9 7 2 3 2 2" xfId="45545" xr:uid="{04D6BA93-EFF1-47EE-8F0A-C6506F963594}"/>
    <cellStyle name="Comma 9 7 2 3 2 3" xfId="32917" xr:uid="{FB35CF09-5E0A-4476-8794-172B862F7969}"/>
    <cellStyle name="Comma 9 7 2 3 3" xfId="20287" xr:uid="{89E9B825-2861-4295-98FA-9327A99BC61E}"/>
    <cellStyle name="Comma 9 7 2 3 3 2" xfId="39264" xr:uid="{20A4F15F-1B83-4417-AE2E-8904CC397840}"/>
    <cellStyle name="Comma 9 7 2 3 4" xfId="26624" xr:uid="{E38A94EF-46A1-4E8B-8FFB-3104C1A3F304}"/>
    <cellStyle name="Comma 9 7 2 4" xfId="12047" xr:uid="{E29BAE96-2F21-49C9-82F4-92D942E2DACD}"/>
    <cellStyle name="Comma 9 7 2 4 2" xfId="44665" xr:uid="{259E4BD4-90E7-499F-B3D1-60E10B7911F3}"/>
    <cellStyle name="Comma 9 7 2 4 3" xfId="32037" xr:uid="{8DEBB2AE-C1A1-4BE3-B42B-60DE5BBF43A5}"/>
    <cellStyle name="Comma 9 7 2 5" xfId="19407" xr:uid="{21BEB44D-13C7-4E73-A5FF-BE0C2515E513}"/>
    <cellStyle name="Comma 9 7 2 5 2" xfId="38384" xr:uid="{93124A9D-B26B-4094-915A-54B83FA60C9C}"/>
    <cellStyle name="Comma 9 7 2 6" xfId="25744" xr:uid="{475A2F35-212F-46A6-AAF4-1E851D5A7CA5}"/>
    <cellStyle name="Comma 9 7 3" xfId="3849" xr:uid="{A7E1E4CA-26FC-420C-92B8-2F7DA3781D83}"/>
    <cellStyle name="Comma 9 7 3 2" xfId="7346" xr:uid="{B2227CA9-5803-43CE-8D5E-E9CFC0ED4C6D}"/>
    <cellStyle name="Comma 9 7 3 2 2" xfId="14711" xr:uid="{58563DD4-6F4C-44B0-AAD9-F32950737BD1}"/>
    <cellStyle name="Comma 9 7 3 2 2 2" xfId="47329" xr:uid="{54796E5D-7D45-44C6-80FC-77AEB404338C}"/>
    <cellStyle name="Comma 9 7 3 2 2 3" xfId="34701" xr:uid="{B9F6741A-4D42-4E63-AE81-C59E4E5E27B3}"/>
    <cellStyle name="Comma 9 7 3 2 3" xfId="22071" xr:uid="{42AF7670-9A30-4026-9F75-751E697D252D}"/>
    <cellStyle name="Comma 9 7 3 2 3 2" xfId="41048" xr:uid="{33B6C703-B5B8-4666-96EC-AB1ADF7CCC3B}"/>
    <cellStyle name="Comma 9 7 3 2 4" xfId="28408" xr:uid="{1B748462-5E72-4099-A13B-F85D5DF30494}"/>
    <cellStyle name="Comma 9 7 3 3" xfId="11215" xr:uid="{5FED037F-9D1D-4D39-B542-FF93138DB0CB}"/>
    <cellStyle name="Comma 9 7 3 3 2" xfId="43832" xr:uid="{A718897A-80FA-4327-A8AF-F35260750EB5}"/>
    <cellStyle name="Comma 9 7 3 3 3" xfId="31204" xr:uid="{DAC5DB7D-B54B-416B-B57B-026ED41439EE}"/>
    <cellStyle name="Comma 9 7 3 4" xfId="18575" xr:uid="{C091B6A7-66D8-45FF-B117-A1F00016B128}"/>
    <cellStyle name="Comma 9 7 3 4 2" xfId="37551" xr:uid="{0ED772A2-97F8-4F46-A292-DA754D31294E}"/>
    <cellStyle name="Comma 9 7 3 5" xfId="24911" xr:uid="{DDAEC8F5-6E78-48C8-A148-4033DB192315}"/>
    <cellStyle name="Comma 9 7 4" xfId="6450" xr:uid="{B33A92B1-03B9-4476-A8F3-377A525F6484}"/>
    <cellStyle name="Comma 9 7 4 2" xfId="13815" xr:uid="{4F032801-07D2-49E6-B48A-1E97BCA00B4D}"/>
    <cellStyle name="Comma 9 7 4 2 2" xfId="46433" xr:uid="{00F3EC3C-C42E-4C7E-B193-2186F9BCE8D5}"/>
    <cellStyle name="Comma 9 7 4 2 3" xfId="33805" xr:uid="{623DC9E1-ECD4-42D4-BA25-4633CC490435}"/>
    <cellStyle name="Comma 9 7 4 3" xfId="21175" xr:uid="{71B8A403-B5F4-4777-8F89-F38BDE30BDB0}"/>
    <cellStyle name="Comma 9 7 4 3 2" xfId="40152" xr:uid="{325F248F-7E25-4E7F-AE9E-0BD0874FE7A4}"/>
    <cellStyle name="Comma 9 7 4 4" xfId="27512" xr:uid="{8EF82437-21EC-4990-A94F-04575BEFAFF5}"/>
    <cellStyle name="Comma 9 7 5" xfId="4724" xr:uid="{D45964C9-EF8B-4C3C-9C94-2C2C1334D999}"/>
    <cellStyle name="Comma 9 7 5 2" xfId="12089" xr:uid="{9B281F8B-6D4A-4A78-BAD6-7427038E36AA}"/>
    <cellStyle name="Comma 9 7 5 2 2" xfId="44707" xr:uid="{706088A0-4D0D-4CC1-89F6-C7F85DF3D97E}"/>
    <cellStyle name="Comma 9 7 5 2 3" xfId="32079" xr:uid="{2326FDC3-1DBA-4F61-A024-EBDCDB85E2DF}"/>
    <cellStyle name="Comma 9 7 5 3" xfId="19449" xr:uid="{86908FB1-857A-4329-BA03-4B036A89F499}"/>
    <cellStyle name="Comma 9 7 5 3 2" xfId="38426" xr:uid="{26483EB4-76C8-4477-9F63-A51FB4CD7BF8}"/>
    <cellStyle name="Comma 9 7 5 4" xfId="25786" xr:uid="{181C2593-66CC-4531-BE94-196E9FF5A67B}"/>
    <cellStyle name="Comma 9 7 6" xfId="2953" xr:uid="{7A3FE7F8-EBD0-41D4-8B5F-641AD9A00F5C}"/>
    <cellStyle name="Comma 9 7 6 2" xfId="10319" xr:uid="{362A6CBE-6266-4B16-B14F-80F2CEE22821}"/>
    <cellStyle name="Comma 9 7 6 2 2" xfId="42936" xr:uid="{BD31E48D-6984-4021-BD32-E10491BF6878}"/>
    <cellStyle name="Comma 9 7 6 3" xfId="17679" xr:uid="{20D1B017-19F7-45A2-BEFA-2C811D359877}"/>
    <cellStyle name="Comma 9 7 6 4" xfId="30308" xr:uid="{DF06A53E-677D-42EB-AF22-7DB9500A2F9F}"/>
    <cellStyle name="Comma 9 7 7" xfId="8679" xr:uid="{FB1A4509-F82E-47CD-A8D2-445DDAA5589B}"/>
    <cellStyle name="Comma 9 7 7 2" xfId="36655" xr:uid="{A18402EA-0A10-4FD3-9DBD-1C2231D1CBBE}"/>
    <cellStyle name="Comma 9 7 8" xfId="16039" xr:uid="{AD83A3F0-0F51-4268-AFD2-51340624DA90}"/>
    <cellStyle name="Comma 9 7 9" xfId="24015" xr:uid="{34395B1E-545E-479D-8443-3B9711C0F0AE}"/>
    <cellStyle name="Comma 9 8" xfId="1369" xr:uid="{1C3557B5-76AE-4A33-B353-BDEEDEFFC0B2}"/>
    <cellStyle name="Comma 9 8 2" xfId="6498" xr:uid="{8DEFAB2B-DA20-4BE3-903E-475045EDBF5D}"/>
    <cellStyle name="Comma 9 8 2 2" xfId="13863" xr:uid="{7DD6BF86-CFAD-491F-B88A-EC44BAAA84A9}"/>
    <cellStyle name="Comma 9 8 2 2 2" xfId="46481" xr:uid="{0F8A95C1-7E32-48A4-9EEA-5ED089CA2EF4}"/>
    <cellStyle name="Comma 9 8 2 2 3" xfId="33853" xr:uid="{D1102936-5F94-4514-8D73-B45026432CE1}"/>
    <cellStyle name="Comma 9 8 2 3" xfId="21223" xr:uid="{A8E24810-6A9A-4E8B-BECC-210DFB83E1DE}"/>
    <cellStyle name="Comma 9 8 2 3 2" xfId="40200" xr:uid="{88C1D734-8017-4139-BD99-1F2644D45F68}"/>
    <cellStyle name="Comma 9 8 2 4" xfId="27560" xr:uid="{361835E5-8DD0-4EB4-B942-EDD2B3DBA2E7}"/>
    <cellStyle name="Comma 9 8 3" xfId="3001" xr:uid="{A124F60D-A0C1-4A50-99AB-540E9AF67DC1}"/>
    <cellStyle name="Comma 9 8 3 2" xfId="10367" xr:uid="{56A8DC57-969F-4D94-8A14-0BBDAE6A93CD}"/>
    <cellStyle name="Comma 9 8 3 2 2" xfId="42984" xr:uid="{C3074EE8-B5EC-4A6B-BF24-2C801E3429E4}"/>
    <cellStyle name="Comma 9 8 3 3" xfId="17727" xr:uid="{8F49B805-5D1F-4D00-A9C8-C6A4F54C954B}"/>
    <cellStyle name="Comma 9 8 3 4" xfId="30356" xr:uid="{2539A57F-7E77-48F2-ACCA-B671B34CDE2C}"/>
    <cellStyle name="Comma 9 8 4" xfId="9063" xr:uid="{D8AF01B8-CD48-44B4-B956-4ED96D88770B}"/>
    <cellStyle name="Comma 9 8 4 2" xfId="36703" xr:uid="{58D7CD38-401A-4ACC-9374-9C9D7BB7901B}"/>
    <cellStyle name="Comma 9 8 5" xfId="16423" xr:uid="{EE157D19-4C18-4590-81C8-F943998254B4}"/>
    <cellStyle name="Comma 9 8 6" xfId="24063" xr:uid="{5071F2A2-B3C9-4AF7-B183-EA91CA5A4D08}"/>
    <cellStyle name="Comma 9 9" xfId="5609" xr:uid="{F9106FD4-C8D4-4879-94AB-53E4683AEEEE}"/>
    <cellStyle name="Comma 9 9 2" xfId="12974" xr:uid="{2ED06E93-3CD8-4C72-9893-501EF68809FF}"/>
    <cellStyle name="Comma 9 9 2 2" xfId="45592" xr:uid="{989101A8-695D-456F-98B8-A46422B93956}"/>
    <cellStyle name="Comma 9 9 2 3" xfId="32964" xr:uid="{DF9ABEC6-F718-4843-A771-27C55606E82C}"/>
    <cellStyle name="Comma 9 9 3" xfId="20334" xr:uid="{9D441F9A-C5C3-460B-91F1-326CD2077EFF}"/>
    <cellStyle name="Comma 9 9 3 2" xfId="39311" xr:uid="{5DDDCC3C-BE46-48B2-A9D7-50CF35498DFF}"/>
    <cellStyle name="Comma 9 9 4" xfId="26671" xr:uid="{5FBC80EB-28ED-4E57-8D09-8C2F16D9205A}"/>
    <cellStyle name="comma zerodec" xfId="1202" xr:uid="{AFBD037D-171C-43FA-8C82-686B58B7D0AA}"/>
    <cellStyle name="Comma_Cashflow megachem 2" xfId="15" xr:uid="{2B74ADC8-1F85-41C9-B168-2EFE85EA1651}"/>
    <cellStyle name="Currency 2" xfId="39" xr:uid="{5AF30D5C-9211-468A-95CF-BB5215C66B1C}"/>
    <cellStyle name="Currency 2 2" xfId="588" xr:uid="{1EB32CD0-5491-4A2C-9013-F567D92FFE42}"/>
    <cellStyle name="Currency 2 3" xfId="526" xr:uid="{5FCC4656-C1F9-431E-BFD7-957933D2CDC0}"/>
    <cellStyle name="Currency 3" xfId="2003" xr:uid="{25C48A8F-556F-4ED5-95D7-E807C3F44CBD}"/>
    <cellStyle name="Currency 3 2" xfId="35781" xr:uid="{CA9B43AF-3735-4515-AE4B-3D8944B1C772}"/>
    <cellStyle name="Currency1" xfId="1203" xr:uid="{4CB8BA3D-C5F9-4082-A4E9-BFFB43EEE01D}"/>
    <cellStyle name="Dollar (zero dec)" xfId="1204" xr:uid="{9C55A01B-ADD7-4876-8385-8AB5CDA92A55}"/>
    <cellStyle name="EGA Title" xfId="2428" xr:uid="{2F9B362D-D552-47AB-939D-C8D813AE6192}"/>
    <cellStyle name="Explanatory Text 2" xfId="76" xr:uid="{137E9C37-A4CF-4A66-B3E5-5A340EC2EA3D}"/>
    <cellStyle name="Explanatory Text 2 2" xfId="1280" xr:uid="{54D1373B-91B2-4350-9CAD-C75C60EA5775}"/>
    <cellStyle name="Explanatory Text 3" xfId="494" xr:uid="{B5FFA74F-ADA1-421C-9202-9E59C54C94C1}"/>
    <cellStyle name="Explanatory Text 3 2" xfId="1281" xr:uid="{CB926A22-ADBA-4564-BC2F-FEA189B6454B}"/>
    <cellStyle name="Followed Hyperlink 2" xfId="46" xr:uid="{FF188834-46E8-4602-A4E2-917321B3AF35}"/>
    <cellStyle name="Followed Hyperlink 2 2" xfId="1676" xr:uid="{098E81D1-150F-49C3-8321-594E8F3E6263}"/>
    <cellStyle name="Followed Hyperlink 2 2 2" xfId="2550" xr:uid="{89AEA5B7-2739-4F73-B015-899BFE86BD1E}"/>
    <cellStyle name="Followed Hyperlink 2 2 3" xfId="2027" xr:uid="{B52F4BD7-94B0-4579-8939-E8161B2C44FF}"/>
    <cellStyle name="Followed Hyperlink 2 2 3 2" xfId="29416" xr:uid="{CED5FAE5-D8EB-42CC-8E0A-885D8D44BACB}"/>
    <cellStyle name="Followed Hyperlink 2 3" xfId="1983" xr:uid="{7CC61A00-6458-4784-809C-F2B02A75BC4C}"/>
    <cellStyle name="Followed Hyperlink 2 4" xfId="48356" xr:uid="{ADBB908B-F4A3-4F07-955D-50E37F8841E8}"/>
    <cellStyle name="Followed Hyperlink 2 5" xfId="219" xr:uid="{A4DBE613-5151-419E-981B-4B4358AA0E19}"/>
    <cellStyle name="Followed Hyperlink 3" xfId="254" xr:uid="{1F2A1B3A-3B82-4F77-B078-F52C8C282CA9}"/>
    <cellStyle name="Followed Hyperlink 3 2" xfId="529" xr:uid="{D2663A4A-309E-4674-8206-DD592FF0D354}"/>
    <cellStyle name="Followed Hyperlink 3 2 2" xfId="2555" xr:uid="{7F22BCB0-6092-4FF8-B6B3-5C8C60EB732E}"/>
    <cellStyle name="Followed Hyperlink 3 2 3" xfId="2025" xr:uid="{0A8B12BE-68FD-4366-AF29-9640A5A09CD1}"/>
    <cellStyle name="Followed Hyperlink 3 2 4" xfId="1682" xr:uid="{8D42C80C-D35D-4612-B916-4292FBB51A42}"/>
    <cellStyle name="Followed Hyperlink 3 3" xfId="2447" xr:uid="{F2F4F1C2-F47F-41A9-89A6-6A2888F86AEC}"/>
    <cellStyle name="Followed Hyperlink 3 4" xfId="1665" xr:uid="{E0A21F05-F145-41DD-8E63-5827850AF478}"/>
    <cellStyle name="Followed Hyperlink 3 5" xfId="1503" xr:uid="{AF50DCD9-9D0A-4D79-974B-D75A244F6E13}"/>
    <cellStyle name="Followed Hyperlink 4" xfId="371" xr:uid="{09392E1D-AAFD-4B4A-ACF4-A859D0F68C33}"/>
    <cellStyle name="Followed Hyperlink 4 2" xfId="2548" xr:uid="{2CED857D-F2A1-4A4B-B923-FBB477D6FDAE}"/>
    <cellStyle name="Followed Hyperlink 4 2 2" xfId="36254" xr:uid="{A5EBA9A7-E45B-4F8F-8870-E3E335328430}"/>
    <cellStyle name="Followed Hyperlink 4 3" xfId="2020" xr:uid="{5F14F70C-E191-4152-B0FD-EEDB6FE597E1}"/>
    <cellStyle name="Followed Hyperlink 5" xfId="884" xr:uid="{5DFD8C4E-4B71-4FF5-8964-8AE9781BCDF4}"/>
    <cellStyle name="Followed Hyperlink 5 2" xfId="2430" xr:uid="{49FB2AD3-A925-46E7-B754-1AB135AF96A8}"/>
    <cellStyle name="Followed Hyperlink 5 2 2" xfId="42032" xr:uid="{5DB785EB-6A90-411F-8574-76E0CDD124BF}"/>
    <cellStyle name="Followed Hyperlink 5 2 3" xfId="29397" xr:uid="{2BE16D01-6998-45F7-9BE9-D9522B8E3D28}"/>
    <cellStyle name="Followed Hyperlink 5 3" xfId="36147" xr:uid="{B15DD7DE-76FC-4951-95E1-4FDB6868825B}"/>
    <cellStyle name="Followed Hyperlink 6" xfId="1441" xr:uid="{101D405A-D63B-4E65-9FC7-DBDFF2A138C9}"/>
    <cellStyle name="Followed Hyperlink 6 2" xfId="1981" xr:uid="{18F202F4-29B9-4A44-A3F1-A8EA1CFF7143}"/>
    <cellStyle name="Followed Hyperlink 7" xfId="23105" xr:uid="{D93D3E47-C708-464E-BFFF-E5A67746C98B}"/>
    <cellStyle name="Followed Hyperlink 8" xfId="188" xr:uid="{B5186EE9-602A-4026-95C3-0815C7759250}"/>
    <cellStyle name="Good 2" xfId="71" xr:uid="{F96338F6-C90F-480C-9E59-AC4B62B5D4F1}"/>
    <cellStyle name="Good 2 2" xfId="1282" xr:uid="{19AA0522-F325-4088-A548-BBDBFF957424}"/>
    <cellStyle name="Good 3" xfId="485" xr:uid="{4DCC5A5E-16A0-436A-9759-F31D726C4FB6}"/>
    <cellStyle name="Good 3 2" xfId="1283" xr:uid="{B33E559C-6EF2-4C0F-9384-25A39DEB073C}"/>
    <cellStyle name="Grey" xfId="1205" xr:uid="{F13374B2-0361-4944-99D1-13BE52E31CB9}"/>
    <cellStyle name="Heading 1" xfId="20" builtinId="16" customBuiltin="1"/>
    <cellStyle name="Heading 1 2" xfId="599" xr:uid="{43DD82D8-727F-4077-B75F-25A0A3EAC82A}"/>
    <cellStyle name="Heading 1 3" xfId="481" xr:uid="{2FEA7F56-6DA1-4132-BEE8-50F6BA2308B6}"/>
    <cellStyle name="Heading 2" xfId="21" builtinId="17" customBuiltin="1"/>
    <cellStyle name="Heading 2 2" xfId="600" xr:uid="{4BA17ABA-84C2-437E-A4B4-F42F3E4BF8D3}"/>
    <cellStyle name="Heading 2 3" xfId="482" xr:uid="{6E81164D-FDE5-46E1-BEAC-A80B90D04DB3}"/>
    <cellStyle name="Heading 3" xfId="22" builtinId="18" customBuiltin="1"/>
    <cellStyle name="Heading 3 2" xfId="601" xr:uid="{3CED78F1-9A2B-4181-BAA0-4000FBB15263}"/>
    <cellStyle name="Heading 3 3" xfId="483" xr:uid="{4A8690AF-BE8A-474E-9414-8A1030FC465E}"/>
    <cellStyle name="Heading 4 2" xfId="70" xr:uid="{22D8A61D-D36E-4F60-993B-81F34E34E3D4}"/>
    <cellStyle name="Heading 4 3" xfId="484" xr:uid="{D183250A-4359-42A0-A63E-D97345F85A9A}"/>
    <cellStyle name="Hyperlink 10" xfId="2923" xr:uid="{842C6E72-FFAA-4A6C-8BCD-D1E4BDECD8EA}"/>
    <cellStyle name="Hyperlink 11" xfId="23540" xr:uid="{FB089D4F-E85A-43DC-9F9C-ED1F4334D6B4}"/>
    <cellStyle name="Hyperlink 12" xfId="23106" xr:uid="{57C0A8D6-5043-4C51-8CE6-E54B5681AC51}"/>
    <cellStyle name="Hyperlink 12 2" xfId="35635" xr:uid="{14020D89-CCD8-4B65-B0D9-7FD66444046B}"/>
    <cellStyle name="Hyperlink 13" xfId="242" xr:uid="{9114F36D-53F6-4C34-9C47-E92A1FEB3DAB}"/>
    <cellStyle name="Hyperlink 14" xfId="190" xr:uid="{BB90B238-77AE-4C3B-AD86-4224646FF9FB}"/>
    <cellStyle name="Hyperlink 16" xfId="58" xr:uid="{F6F7AE57-41CC-4292-A745-27C572AD592B}"/>
    <cellStyle name="Hyperlink 2" xfId="35" xr:uid="{79D16799-7ACA-4651-A3C7-98F2BD93C814}"/>
    <cellStyle name="Hyperlink 2 10" xfId="23050" xr:uid="{8239C833-D978-4B85-9572-25F01F0BCD8B}"/>
    <cellStyle name="Hyperlink 2 11" xfId="189" xr:uid="{C55AC68C-F723-4E02-89C4-3DFB5C6EE599}"/>
    <cellStyle name="Hyperlink 2 2" xfId="47" xr:uid="{EFC433EE-C3D9-45D2-B7A1-24B8543B0BF5}"/>
    <cellStyle name="Hyperlink 2 2 2" xfId="697" xr:uid="{CC81F2EF-26CD-48F3-9D35-E3BCAD5F67BC}"/>
    <cellStyle name="Hyperlink 2 2 2 2" xfId="2432" xr:uid="{1B22B206-530C-4DF2-BEB7-940011454B3D}"/>
    <cellStyle name="Hyperlink 2 2 2 2 2" xfId="35619" xr:uid="{09B732E9-6744-4EE9-8DEE-FF2A05FE13CE}"/>
    <cellStyle name="Hyperlink 2 2 2 3" xfId="2124" xr:uid="{B601ABE1-B65E-4832-BD29-F0100D313669}"/>
    <cellStyle name="Hyperlink 2 2 2 3 2" xfId="29417" xr:uid="{32BFBB6A-007E-40B2-90E1-277B70F6C7E3}"/>
    <cellStyle name="Hyperlink 2 2 2 4" xfId="1673" xr:uid="{05216723-1752-4133-AE91-ADE334B07964}"/>
    <cellStyle name="Hyperlink 2 2 3" xfId="591" xr:uid="{8C1A404B-ED38-4351-B149-F0F83E01103A}"/>
    <cellStyle name="Hyperlink 2 2 3 2" xfId="2518" xr:uid="{3B5EB80E-D807-4D6F-ACE5-3008FC6218D9}"/>
    <cellStyle name="Hyperlink 2 2 3 2 2" xfId="36224" xr:uid="{5C6D91AF-4832-4B4E-BE35-8EE4058E385A}"/>
    <cellStyle name="Hyperlink 2 2 3 3" xfId="2037" xr:uid="{F7235147-D7AD-4B20-9774-C447DEC0F6BD}"/>
    <cellStyle name="Hyperlink 2 2 3 4" xfId="1645" xr:uid="{2BA6F80E-0F45-41DD-895E-AC214424E507}"/>
    <cellStyle name="Hyperlink 2 2 4" xfId="389" xr:uid="{11DCD990-2B0F-464C-B251-1A20FC73A9DE}"/>
    <cellStyle name="Hyperlink 2 2 4 2" xfId="1074" xr:uid="{5884D607-EA0F-4603-AB15-A171D758C320}"/>
    <cellStyle name="Hyperlink 2 2 4 2 2" xfId="42037" xr:uid="{A5835396-A182-45E3-B665-C6A7C12902A9}"/>
    <cellStyle name="Hyperlink 2 2 4 3" xfId="1987" xr:uid="{DC70344C-7D91-4571-989A-7D8201F915CA}"/>
    <cellStyle name="Hyperlink 2 2 5" xfId="889" xr:uid="{5EF4DEDB-1AA1-429F-9A97-513CEE30F4D0}"/>
    <cellStyle name="Hyperlink 2 2 5 2" xfId="35738" xr:uid="{C7BC73F0-96C2-486C-8BD9-2F9EFC366340}"/>
    <cellStyle name="Hyperlink 2 2 5 3" xfId="23179" xr:uid="{A32F7F8D-CEE9-4456-9457-0A9B59DE7329}"/>
    <cellStyle name="Hyperlink 2 2 6" xfId="1483" xr:uid="{C91E97C5-C10F-4660-A468-3C96750B52DB}"/>
    <cellStyle name="Hyperlink 2 2 7" xfId="201" xr:uid="{BDB566E3-0FBA-4652-A5D4-496005FA54EA}"/>
    <cellStyle name="Hyperlink 2 3" xfId="114" xr:uid="{C20D6EF0-E6C3-4882-B4BE-F3CECF4AFABF}"/>
    <cellStyle name="Hyperlink 2 3 2" xfId="530" xr:uid="{2C411A24-0EB6-4BE7-A4D6-8F55A4A258D0}"/>
    <cellStyle name="Hyperlink 2 3 2 2" xfId="2551" xr:uid="{69E0C888-7EBA-4256-A3CC-B699BBD0B9FB}"/>
    <cellStyle name="Hyperlink 2 3 3" xfId="896" xr:uid="{F3ECF9F5-58B8-4BA3-A7E7-2315FC063262}"/>
    <cellStyle name="Hyperlink 2 3 3 2" xfId="2070" xr:uid="{2A63C0C6-09D0-476E-8CE7-305C66CEE13E}"/>
    <cellStyle name="Hyperlink 2 3 3 2 2" xfId="41968" xr:uid="{B7327146-053F-426D-9B02-95B0F494C9EC}"/>
    <cellStyle name="Hyperlink 2 3 3 3" xfId="29332" xr:uid="{60ED5229-DACA-4AD7-B12C-833F434B1427}"/>
    <cellStyle name="Hyperlink 2 3 4" xfId="1677" xr:uid="{5A9FF776-3B8C-4776-91DF-E709ACAF7816}"/>
    <cellStyle name="Hyperlink 2 3 5" xfId="1479" xr:uid="{FE5A29F7-B80E-41D5-AA8B-DB718E660AB6}"/>
    <cellStyle name="Hyperlink 2 3 6" xfId="211" xr:uid="{36B1F71C-AADA-4EC2-A0E3-59B77B5B1345}"/>
    <cellStyle name="Hyperlink 2 4" xfId="692" xr:uid="{3510C9AB-1B9C-4B4B-B429-0A935D97DA9B}"/>
    <cellStyle name="Hyperlink 2 4 2" xfId="2566" xr:uid="{56142F4A-766A-4760-AA6E-271A234C62BB}"/>
    <cellStyle name="Hyperlink 2 4 2 2" xfId="36272" xr:uid="{CA0E99EF-9104-484C-9326-D8BCABC9D99F}"/>
    <cellStyle name="Hyperlink 2 4 3" xfId="2034" xr:uid="{52025471-50D3-4DCF-90D7-9F0A5021BA16}"/>
    <cellStyle name="Hyperlink 2 4 3 2" xfId="42043" xr:uid="{CF57BA9A-CBE7-4191-ADBC-74C7F12F32DB}"/>
    <cellStyle name="Hyperlink 2 4 3 3" xfId="29409" xr:uid="{565505BF-BB45-4E0B-B4DE-14B3A72AA098}"/>
    <cellStyle name="Hyperlink 2 4 4" xfId="1698" xr:uid="{B62AF8EC-C0C7-4653-9DE8-0FED82404368}"/>
    <cellStyle name="Hyperlink 2 4 4 2" xfId="23228" xr:uid="{50CBC867-6179-4EC8-BA1D-DC5C0C39939A}"/>
    <cellStyle name="Hyperlink 2 4 5" xfId="35605" xr:uid="{EAA70C8A-404C-4A65-9819-15BF359304AC}"/>
    <cellStyle name="Hyperlink 2 5" xfId="421" xr:uid="{DE1FCAB9-D8AB-47AD-B863-0A3609CC411F}"/>
    <cellStyle name="Hyperlink 2 5 2" xfId="2022" xr:uid="{B83676D8-B87A-4893-B0C8-F9330F41BCC5}"/>
    <cellStyle name="Hyperlink 2 5 2 2" xfId="29398" xr:uid="{85FF743D-91CD-4564-B928-D568F7E27544}"/>
    <cellStyle name="Hyperlink 2 6" xfId="372" xr:uid="{7F10472D-68CF-4F0A-B6C1-85FE00DDDD0B}"/>
    <cellStyle name="Hyperlink 2 6 2" xfId="1984" xr:uid="{FEB1B74C-E90B-47EA-94DC-30F49DE3FDAE}"/>
    <cellStyle name="Hyperlink 2 7" xfId="1062" xr:uid="{4E02CC6B-FA9B-4562-8010-67A7BDBBDAE4}"/>
    <cellStyle name="Hyperlink 2 7 2" xfId="2580" xr:uid="{32D72031-7410-45A8-8A90-8C23D5F44673}"/>
    <cellStyle name="Hyperlink 2 8" xfId="1461" xr:uid="{DD026420-8659-4F72-A94E-504E0036E16B}"/>
    <cellStyle name="Hyperlink 2 8 2" xfId="1572" xr:uid="{71848F48-62E0-4DA8-B9A9-00F0BE7E042B}"/>
    <cellStyle name="Hyperlink 2 9" xfId="8323" xr:uid="{C572FE40-B925-418B-B913-DFC949355512}"/>
    <cellStyle name="Hyperlink 2 9 2" xfId="23107" xr:uid="{015B76B8-60ED-45DA-A971-822B2A8BEA53}"/>
    <cellStyle name="Hyperlink 3" xfId="56" xr:uid="{9CE2268D-12F8-4DFF-9D00-51B70616D0EA}"/>
    <cellStyle name="Hyperlink 3 2" xfId="401" xr:uid="{44CB4F59-8923-4225-A516-205F8D38C7BE}"/>
    <cellStyle name="Hyperlink 3 2 2" xfId="2060" xr:uid="{E2AE22A1-43FD-4EED-A89D-63B9A2C0CAAD}"/>
    <cellStyle name="Hyperlink 3 2 3" xfId="1996" xr:uid="{5EB4EE2A-BB89-420E-98C9-A338FD079663}"/>
    <cellStyle name="Hyperlink 3 2 3 2" xfId="35775" xr:uid="{239D8B9D-7F37-469B-A5C2-5645399E9017}"/>
    <cellStyle name="Hyperlink 3 2 4" xfId="35749" xr:uid="{86CC96BB-652D-4916-BB7C-E8FB8A484A83}"/>
    <cellStyle name="Hyperlink 3 3" xfId="380" xr:uid="{A7ACD581-54A8-4B5B-8D10-CD27AD1EBD30}"/>
    <cellStyle name="Hyperlink 3 3 2" xfId="2048" xr:uid="{057E3B21-ECB6-4361-95FE-23E731C5C2FE}"/>
    <cellStyle name="Hyperlink 3 3 3" xfId="2434" xr:uid="{207AA193-4435-4008-8210-169525D1B847}"/>
    <cellStyle name="Hyperlink 3 3 4" xfId="1997" xr:uid="{D911705C-14D2-4DD9-8073-EF873B4FA63E}"/>
    <cellStyle name="Hyperlink 3 3 5" xfId="1681" xr:uid="{BA2AA504-3DBA-4DBE-B811-9C9C84A1EE9D}"/>
    <cellStyle name="Hyperlink 3 4" xfId="1427" xr:uid="{55346810-0CE4-4B90-B00D-912A665E3E94}"/>
    <cellStyle name="Hyperlink 3 4 2" xfId="2571" xr:uid="{33C550F8-5582-408A-A6D9-87ED1E682D80}"/>
    <cellStyle name="Hyperlink 3 4 3" xfId="1986" xr:uid="{BE8B9F3D-DA87-4112-A3F8-41C38E33F7A6}"/>
    <cellStyle name="Hyperlink 3 4 4" xfId="1712" xr:uid="{F193F92E-4804-4C6F-B9F1-AD5E0F3C21FE}"/>
    <cellStyle name="Hyperlink 3 5" xfId="1632" xr:uid="{EC071B7F-EC4D-44BE-B01B-B5BCCC2E44FC}"/>
    <cellStyle name="Hyperlink 3 6" xfId="48357" xr:uid="{0C0F3968-3248-4435-A7AC-CED42AA3AD07}"/>
    <cellStyle name="Hyperlink 3 7" xfId="230" xr:uid="{9033923B-0970-4F1D-A69F-AE12F7DB326D}"/>
    <cellStyle name="Hyperlink 4" xfId="45" xr:uid="{B2716C3A-47AA-4416-868B-7C96FCE60077}"/>
    <cellStyle name="Hyperlink 4 10" xfId="212" xr:uid="{1D3F6D5C-EE72-4582-8029-B421321174DF}"/>
    <cellStyle name="Hyperlink 4 2" xfId="702" xr:uid="{5928D5C1-039D-4735-8B8F-C8E893D59A7D}"/>
    <cellStyle name="Hyperlink 4 2 2" xfId="2431" xr:uid="{3914BBE1-957C-47ED-8E23-14C2802E938A}"/>
    <cellStyle name="Hyperlink 4 2 3" xfId="1504" xr:uid="{F8550DC6-7DA4-471F-B2AA-480E4911B872}"/>
    <cellStyle name="Hyperlink 4 3" xfId="700" xr:uid="{46FFA16F-687C-4AD9-896B-D4B28B01C6B1}"/>
    <cellStyle name="Hyperlink 4 3 2" xfId="2032" xr:uid="{AA11FBB3-20FB-4227-AAF5-9040DEF72DC6}"/>
    <cellStyle name="Hyperlink 4 4" xfId="534" xr:uid="{2C43BE9D-DD7D-4E28-AA03-7A89963FA26D}"/>
    <cellStyle name="Hyperlink 4 4 2" xfId="2469" xr:uid="{2344DF1C-30D7-4AC5-8C1D-8FFE7E7C6C22}"/>
    <cellStyle name="Hyperlink 4 5" xfId="1179" xr:uid="{B2842AF2-7A09-4144-AA7D-BFDCA30A44F1}"/>
    <cellStyle name="Hyperlink 4 5 2" xfId="2663" xr:uid="{B2F65A81-0F88-42DA-9631-D3A395C23488}"/>
    <cellStyle name="Hyperlink 4 6" xfId="1672" xr:uid="{1ED4A4D1-8A62-4787-811B-3E4F98FFEB3D}"/>
    <cellStyle name="Hyperlink 4 6 2" xfId="35766" xr:uid="{42542744-7688-400A-B986-F84B44CA8F97}"/>
    <cellStyle name="Hyperlink 4 7" xfId="35603" xr:uid="{3C4D4E15-C817-40E1-9DF0-396D86D57622}"/>
    <cellStyle name="Hyperlink 4 8" xfId="48223" xr:uid="{48C7743E-9AAF-4292-A63D-812409BAD59D}"/>
    <cellStyle name="Hyperlink 4 9" xfId="48355" xr:uid="{8824EE2B-508C-40A2-8A4F-4B2CCEE13BFD}"/>
    <cellStyle name="Hyperlink 5" xfId="107" xr:uid="{35E52AED-079D-4191-A1D2-19B1E176EE1D}"/>
    <cellStyle name="Hyperlink 5 2" xfId="1182" xr:uid="{E001E415-2C96-4527-B99C-764429A66D14}"/>
    <cellStyle name="Hyperlink 5 2 2" xfId="2549" xr:uid="{D0A6E2AD-0585-4516-8530-A6F60678B884}"/>
    <cellStyle name="Hyperlink 5 3" xfId="2500" xr:uid="{7762D068-7947-410F-B26C-F64E1E12D62C}"/>
    <cellStyle name="Hyperlink 5 3 2" xfId="36206" xr:uid="{3659144A-28C7-40AB-9467-4C5AE8910D5C}"/>
    <cellStyle name="Hyperlink 5 4" xfId="2028" xr:uid="{41B81541-CA68-41FE-842F-DB127EA0287F}"/>
    <cellStyle name="Hyperlink 5 5" xfId="1675" xr:uid="{88EE1564-DFBC-434C-9036-B98264B465C2}"/>
    <cellStyle name="Hyperlink 5 6" xfId="1478" xr:uid="{F41947EB-1231-4D28-B68F-866039659513}"/>
    <cellStyle name="Hyperlink 6" xfId="370" xr:uid="{F6923EA0-3205-465E-92E5-F405D7028F43}"/>
    <cellStyle name="Hyperlink 6 2" xfId="1157" xr:uid="{E879E1AC-7AB1-4A81-8855-B411FA8900C8}"/>
    <cellStyle name="Hyperlink 6 2 2" xfId="42033" xr:uid="{9C95D55A-6F60-4C6A-9FE1-0F7BED7119BC}"/>
    <cellStyle name="Hyperlink 6 2 3" xfId="29399" xr:uid="{436C70B1-3BCC-46C8-9FB2-A91A14C0BBA2}"/>
    <cellStyle name="Hyperlink 6 3" xfId="1700" xr:uid="{9165BCA3-1BA9-45B7-B89C-4D33A2313C45}"/>
    <cellStyle name="Hyperlink 7" xfId="885" xr:uid="{117368E6-C6C2-465B-AD61-5EE12F443E0D}"/>
    <cellStyle name="Hyperlink 7 2" xfId="1063" xr:uid="{22A96369-7DA8-4627-BE7A-A564B671871C}"/>
    <cellStyle name="Hyperlink 7 3" xfId="2023" xr:uid="{0FFFC748-4077-4F59-8954-6EB613E908D3}"/>
    <cellStyle name="Hyperlink 8" xfId="1163" xr:uid="{E87DFFF7-8409-4C79-AC6F-49092C687415}"/>
    <cellStyle name="Hyperlink 8 2" xfId="2427" xr:uid="{2BE4594E-3DB8-4FC0-8B85-BE27EDCCD52A}"/>
    <cellStyle name="Hyperlink 9" xfId="1982" xr:uid="{6ECFA082-586E-4695-A9D3-0E9AD78A4970}"/>
    <cellStyle name="Hyperlink 9 2" xfId="35767" xr:uid="{FCF9E3A5-C7BD-47C4-BE00-7B2C20435FE1}"/>
    <cellStyle name="Input" xfId="23" builtinId="20" customBuiltin="1"/>
    <cellStyle name="Input [yellow]" xfId="1206" xr:uid="{9C7DE49A-9199-4FC7-9167-4310E53EC878}"/>
    <cellStyle name="Input 2" xfId="603" xr:uid="{E9EE0F39-340B-400C-BE4E-B543EB1312BB}"/>
    <cellStyle name="Input 2 2" xfId="1286" xr:uid="{715E61C5-09FD-40E5-90C8-AAD758DBB092}"/>
    <cellStyle name="Input 3" xfId="488" xr:uid="{87D46E52-0DE9-49DA-AD68-35A9558CB4FB}"/>
    <cellStyle name="Input 3 2" xfId="1287" xr:uid="{434769F4-DA8A-406C-B431-C350DDE1944C}"/>
    <cellStyle name="Linked Cell" xfId="26" builtinId="24" customBuiltin="1"/>
    <cellStyle name="Linked Cell 2" xfId="606" xr:uid="{0C5BAB7A-3AAC-422F-BD2F-4756E459013E}"/>
    <cellStyle name="Linked Cell 2 2" xfId="1288" xr:uid="{7DD696E7-0444-44BB-A600-75916D2B9F34}"/>
    <cellStyle name="Linked Cell 3" xfId="491" xr:uid="{D648A6A7-BD80-4529-A0A2-80D732DA7B45}"/>
    <cellStyle name="Linked Cell 3 2" xfId="1289" xr:uid="{DEE77C72-7920-48EA-8C19-9C116D405CE1}"/>
    <cellStyle name="Neutral 2" xfId="73" xr:uid="{A4732FE7-0D1A-49AE-8966-6AEB07E0B4DE}"/>
    <cellStyle name="Neutral 2 2" xfId="1290" xr:uid="{C4CD8523-6541-467D-968F-E79CE02FE37F}"/>
    <cellStyle name="Neutral 3" xfId="487" xr:uid="{E1AAC9B0-A44A-4A36-B545-C52A0A448756}"/>
    <cellStyle name="Neutral 3 2" xfId="1291" xr:uid="{ABCEC8F4-0053-451B-BA3E-42F5EC43CB08}"/>
    <cellStyle name="no dec" xfId="1207" xr:uid="{69D3BE76-504C-405D-B879-39397BB722ED}"/>
    <cellStyle name="Normal" xfId="0" builtinId="0"/>
    <cellStyle name="Normal - Style1" xfId="1208" xr:uid="{C9856AFB-2219-42A0-9115-59024B3E3F75}"/>
    <cellStyle name="Normal 10" xfId="8" xr:uid="{643188A1-BD7F-47A4-B7E8-D4EBA41F8EB1}"/>
    <cellStyle name="Normal 10 2" xfId="1370" xr:uid="{3D8DD783-FFCD-48D2-AC85-73C8A12229EE}"/>
    <cellStyle name="Normal 10 2 2" xfId="2443" xr:uid="{75689135-B9B1-4785-BC50-52AC9C3432B5}"/>
    <cellStyle name="Normal 10 2 2 2" xfId="48297" xr:uid="{29B2B107-626A-4A25-B052-0B0B814EB61A}"/>
    <cellStyle name="Normal 10 2 2 3" xfId="48236" xr:uid="{643255FB-474D-4AB1-BB41-A5B8F73308AA}"/>
    <cellStyle name="Normal 10 2 3" xfId="2682" xr:uid="{7AAE6612-D976-4473-86DA-DCCFA38202CD}"/>
    <cellStyle name="Normal 10 2 3 2" xfId="48259" xr:uid="{96EA60D3-B526-45F7-A67A-A8621CDC8CCD}"/>
    <cellStyle name="Normal 10 2 3 2 2" xfId="48320" xr:uid="{CC63DD1D-C5C7-47FD-8DE5-F58F0DE4C2FA}"/>
    <cellStyle name="Normal 10 2 3 3" xfId="48274" xr:uid="{7772B0F7-5DB5-4994-AFAD-DD7DB175150B}"/>
    <cellStyle name="Normal 10 2 3 4" xfId="48211" xr:uid="{97833BEE-5C4B-4D2C-B540-698A8EAF1C1F}"/>
    <cellStyle name="Normal 10 2 4" xfId="2177" xr:uid="{999DC1EE-25C6-40C6-BA0A-BB6CB21D0008}"/>
    <cellStyle name="Normal 10 2 4 2" xfId="48270" xr:uid="{8047D1AC-4B73-4128-8151-02D0E585374C}"/>
    <cellStyle name="Normal 10 2 5" xfId="48456" xr:uid="{9764938D-5680-4B79-A295-D6721269AB02}"/>
    <cellStyle name="Normal 10 3" xfId="2572" xr:uid="{414AF0EA-B77C-4654-91DF-067608FC82F3}"/>
    <cellStyle name="Normal 10 3 2" xfId="36282" xr:uid="{75D1294A-9E3C-4907-97EB-FF61CCBE5E49}"/>
    <cellStyle name="Normal 10 4" xfId="727" xr:uid="{CBF18021-85D1-49EA-9901-53BEE14D0582}"/>
    <cellStyle name="Normal 10 4 2" xfId="35601" xr:uid="{92F1E45B-AEFE-4491-8B2B-8FE144790EF8}"/>
    <cellStyle name="Normal 10 5" xfId="1617" xr:uid="{EA2F78E6-3B23-4502-A26A-06112F76977E}"/>
    <cellStyle name="Normal 10 5 2" xfId="48207" xr:uid="{40CE7D28-A211-4B8D-8427-5F99FE085C71}"/>
    <cellStyle name="Normal 10 6" xfId="1507" xr:uid="{7020B8EA-B28B-41C0-92B5-D4DF8C80350B}"/>
    <cellStyle name="Normal 10 7" xfId="434" xr:uid="{81D4AB07-112F-4B85-94A2-72B9BE17A06B}"/>
    <cellStyle name="Normal 10 8" xfId="145" xr:uid="{7F560EBE-EEF5-413F-99A2-51C15D41CB39}"/>
    <cellStyle name="Normal 100 2" xfId="208" xr:uid="{18246A49-A046-4CB3-839E-7B97D524A163}"/>
    <cellStyle name="Normal 11" xfId="167" xr:uid="{6F33E2AF-DE93-44DA-B899-C50240095FE7}"/>
    <cellStyle name="Normal 11 2" xfId="734" xr:uid="{D06F874F-A510-4BBB-AA8A-3C413EF4D96C}"/>
    <cellStyle name="Normal 11 2 2" xfId="2422" xr:uid="{42DD8639-898B-499C-B558-DF4567222AE7}"/>
    <cellStyle name="Normal 11 2 2 2" xfId="48304" xr:uid="{9EE46CBF-1C85-4F36-80AE-C31E60FB56B5}"/>
    <cellStyle name="Normal 11 2 4" xfId="245" xr:uid="{35A646BC-9A48-4B0F-B9C2-4DB5A5D99FD5}"/>
    <cellStyle name="Normal 11 3" xfId="1371" xr:uid="{71CDD269-6F66-483B-A56A-D1B99ABF1995}"/>
    <cellStyle name="Normal 11 3 2" xfId="2463" xr:uid="{84EACBA7-0372-445B-96D3-BA71CF76A8C4}"/>
    <cellStyle name="Normal 11 4" xfId="1618" xr:uid="{D6D11733-EF82-418C-9E64-FE3BCFDEE6A4}"/>
    <cellStyle name="Normal 11 4 2" xfId="48244" xr:uid="{4A8FD7A5-46BD-45A6-844B-5B1E897A21E5}"/>
    <cellStyle name="Normal 116" xfId="67" xr:uid="{1857E40B-B8B4-4220-A316-9683EAFC665B}"/>
    <cellStyle name="Normal 12" xfId="369" xr:uid="{40A0D556-87DF-466D-9A5F-8CAF3C0FDF55}"/>
    <cellStyle name="Normal 12 2" xfId="1372" xr:uid="{5C372A20-E1CF-4166-B31C-FB281B1A8D2C}"/>
    <cellStyle name="Normal 12 2 2" xfId="1993" xr:uid="{D4DC8B6A-9B58-4E15-B6C4-5F20332C9EE5}"/>
    <cellStyle name="Normal 12 2 2 2" xfId="42041" xr:uid="{BA9AD675-A8A7-4441-BC65-097081ADC168}"/>
    <cellStyle name="Normal 12 2 2 2 2" xfId="48308" xr:uid="{2964C47E-6D61-42E4-A447-5A6C9C20D675}"/>
    <cellStyle name="Normal 12 2 2 3" xfId="48247" xr:uid="{511443FD-7886-465D-89B3-0876221484D7}"/>
    <cellStyle name="Normal 12 2 2 4" xfId="29407" xr:uid="{66B76ACC-3EA7-416B-AFC3-D1272063317A}"/>
    <cellStyle name="Normal 12 2 3" xfId="1514" xr:uid="{3B0D5D88-6D5E-4647-8FC2-F3435A23CAD1}"/>
    <cellStyle name="Normal 12 2 3 2" xfId="48285" xr:uid="{C7D35801-2699-4445-876D-FFB753E42EB6}"/>
    <cellStyle name="Normal 12 2 3 3" xfId="35772" xr:uid="{496406C2-DFCC-4255-B93B-81C73125B573}"/>
    <cellStyle name="Normal 12 2 4" xfId="48224" xr:uid="{63854D97-4F8E-4B7A-9296-964D0F14D5E4}"/>
    <cellStyle name="Normal 12 3" xfId="2465" xr:uid="{09B842E4-A9F3-4D40-A2F8-205DB3EC9ABC}"/>
    <cellStyle name="Normal 12 3 2" xfId="36174" xr:uid="{0A6CFC7F-2F84-49F9-A5FE-FB15257A3098}"/>
    <cellStyle name="Normal 12 4" xfId="1619" xr:uid="{79C392CC-9669-4241-8EC3-2DD239752C3C}"/>
    <cellStyle name="Normal 12 5" xfId="35600" xr:uid="{996B75BA-71B2-4B1A-AFD9-929504444533}"/>
    <cellStyle name="Normal 125" xfId="2438" xr:uid="{DE7FAE04-D948-48B7-9D1A-308DF23F2A79}"/>
    <cellStyle name="Normal 125 2" xfId="36154" xr:uid="{D9B3AA89-9FC4-4845-9610-A1641BCF4C21}"/>
    <cellStyle name="Normal 13" xfId="1373" xr:uid="{B238C09C-9B7A-4866-8E3C-FC1988388801}"/>
    <cellStyle name="Normal 13 2" xfId="1620" xr:uid="{1AA162BD-BEC7-4836-96F0-62BA8F2FE833}"/>
    <cellStyle name="Normal 13 3" xfId="2452" xr:uid="{1D1636ED-11CD-4F10-8A2E-0872FA77307E}"/>
    <cellStyle name="Normal 13 3 2" xfId="36164" xr:uid="{61912CF3-4257-4C24-A84F-BD11B37A1561}"/>
    <cellStyle name="Normal 13 4" xfId="1515" xr:uid="{F174CC7C-09D3-4680-98F8-73EAF2DA0869}"/>
    <cellStyle name="Normal 131" xfId="23111" xr:uid="{CBBC70B8-5F29-4269-817C-47BF2C2FF302}"/>
    <cellStyle name="Normal 131 2" xfId="35641" xr:uid="{2B4B34CB-DDE7-4D22-BB9A-D69BE65B30B3}"/>
    <cellStyle name="Normal 14" xfId="1374" xr:uid="{38B65371-0768-4960-8FAC-573D8958229D}"/>
    <cellStyle name="Normal 14 2" xfId="29287" xr:uid="{2AFBB4AB-DF14-4C5B-8AF4-9088D4121E96}"/>
    <cellStyle name="Normal 14 2 2" xfId="48214" xr:uid="{D2E365A4-C5BA-48BC-A69D-958777B6112A}"/>
    <cellStyle name="Normal 14 3" xfId="35693" xr:uid="{84B5C14E-62F7-4365-B98F-65F39A2CD108}"/>
    <cellStyle name="Normal 14 4" xfId="48325" xr:uid="{6D58E1CE-BE3F-4579-97AB-8E5234908729}"/>
    <cellStyle name="Normal 15" xfId="1375" xr:uid="{5E601711-DFB0-4473-9E48-90408B436404}"/>
    <cellStyle name="Normal 15 2" xfId="1709" xr:uid="{B0C40782-450D-442B-9526-2AB808A69AAD}"/>
    <cellStyle name="Normal 15 2 2" xfId="36281" xr:uid="{58F395F6-3215-49BB-B1CF-0AA076EDD538}"/>
    <cellStyle name="Normal 15 3" xfId="35694" xr:uid="{FD0ABE9A-9124-47BF-8D0B-9EEF24CCBA03}"/>
    <cellStyle name="Normal 15 4" xfId="48327" xr:uid="{32348E5A-0211-423E-BA74-5EC721481E1C}"/>
    <cellStyle name="Normal 16" xfId="1376" xr:uid="{6E95A8BB-5394-4667-8B27-8884DC7AEC87}"/>
    <cellStyle name="Normal 16 2" xfId="35695" xr:uid="{1A3B9E3B-DE3D-4660-B847-BDC423F1CFC4}"/>
    <cellStyle name="Normal 16 2 2" xfId="48278" xr:uid="{7ADF69F9-F963-4E64-8909-4CD1698B9B77}"/>
    <cellStyle name="Normal 16 2 3" xfId="48216" xr:uid="{F45E8212-6C86-4972-A021-C8A96BAD2BAA}"/>
    <cellStyle name="Normal 16 3" xfId="48333" xr:uid="{41978074-AEE8-4F31-BD81-390A63E00E8B}"/>
    <cellStyle name="Normal 17" xfId="1377" xr:uid="{6EFCE93A-45E4-4027-ADF8-BF29DDCED90C}"/>
    <cellStyle name="Normal 17 2" xfId="35696" xr:uid="{8FD4EB88-1F81-4AB4-A3E8-C4B45ECECC37}"/>
    <cellStyle name="Normal 17 2 2" xfId="48311" xr:uid="{12B6568B-376E-42C8-AA50-9023BDF27503}"/>
    <cellStyle name="Normal 17 2 3" xfId="48250" xr:uid="{58B04E62-9E1F-434D-9BD1-5B1D5F34C61E}"/>
    <cellStyle name="Normal 17 3" xfId="48290" xr:uid="{D0D3CBB2-9EE5-44C5-8F57-1DB2484B768D}"/>
    <cellStyle name="Normal 17 4" xfId="48229" xr:uid="{468708E5-8F34-4999-AB54-A09E00B18979}"/>
    <cellStyle name="Normal 18" xfId="1378" xr:uid="{F4A2EECC-99B8-41D5-9B6E-80BBC335ACF4}"/>
    <cellStyle name="Normal 18 2" xfId="35697" xr:uid="{8E41CE97-C28E-40D1-93E8-303F0B2DD939}"/>
    <cellStyle name="Normal 18 3" xfId="48337" xr:uid="{D16070DD-1BFA-4D27-97B0-3A469CDC6757}"/>
    <cellStyle name="Normal 188 5" xfId="11" xr:uid="{549F1AC0-278A-4D7E-B0A4-1EC76D4BFD94}"/>
    <cellStyle name="Normal 19" xfId="1379" xr:uid="{D2EBBA34-B3F5-4075-88D4-C4BC1CFA851E}"/>
    <cellStyle name="Normal 19 15" xfId="736" xr:uid="{DC7BB47D-29D6-45E6-A5CD-E452882E2030}"/>
    <cellStyle name="Normal 19 2" xfId="35698" xr:uid="{5595957D-E589-4153-B1DE-53FFDBAEF997}"/>
    <cellStyle name="Normal 19 2 2" xfId="48286" xr:uid="{CCBA0D01-521D-4E0A-85A5-9146CC382FF9}"/>
    <cellStyle name="Normal 19 3" xfId="48225" xr:uid="{E64400D6-4387-4344-B6FA-85F3C0601C95}"/>
    <cellStyle name="Normal 190" xfId="48399" xr:uid="{09F84214-2F12-4E86-9437-C6B26E1DE486}"/>
    <cellStyle name="Normal 190 3" xfId="48445" xr:uid="{58803348-0180-44E0-942C-47D8842BDC57}"/>
    <cellStyle name="Normal 193" xfId="48451" xr:uid="{2B053C67-6687-4900-AFEC-AFEEA4D7B03C}"/>
    <cellStyle name="Normal 194" xfId="48454" xr:uid="{F097012E-E421-4DE5-8E9C-A1EF282AC682}"/>
    <cellStyle name="Normal 2" xfId="9" xr:uid="{ED33BB1D-44A1-4643-9785-70D3ED4D46DD}"/>
    <cellStyle name="Normal 2 10" xfId="1640" xr:uid="{9A670656-E197-4954-95FA-4B5BBBE6F7D4}"/>
    <cellStyle name="Normal 2 10 2" xfId="35639" xr:uid="{AC1FD457-3F4E-4BAB-B3AC-E411F1070CCD}"/>
    <cellStyle name="Normal 2 11" xfId="1565" xr:uid="{745AD9EB-708C-4509-A551-6F5C5817B342}"/>
    <cellStyle name="Normal 2 12" xfId="202" xr:uid="{45ADC900-CE6A-44F6-8A8A-7DFB6D4378E5}"/>
    <cellStyle name="Normal 2 12 2" xfId="29402" xr:uid="{F60C97B5-F94D-4904-B694-8A00814ADFFF}"/>
    <cellStyle name="Normal 2 12 2 2" xfId="42035" xr:uid="{F3413124-C0C6-4C3B-A066-FE5D1EAE7306}"/>
    <cellStyle name="Normal 2 12 3" xfId="23118" xr:uid="{0E32B25E-1F98-45AD-B853-79FF7720C291}"/>
    <cellStyle name="Normal 2 13" xfId="35584" xr:uid="{179CB0DC-626A-4738-8BBA-91933643C79E}"/>
    <cellStyle name="Normal 2 14" xfId="35569" xr:uid="{CCDA2799-2661-420A-96D1-425E3843F2E1}"/>
    <cellStyle name="Normal 2 15" xfId="48379" xr:uid="{840660C7-69CB-4547-B5CD-F95ED86FAC5B}"/>
    <cellStyle name="Normal 2 16" xfId="48409" xr:uid="{124BB997-6140-4D04-8D88-75B0EDED7342}"/>
    <cellStyle name="Normal 2 17" xfId="32" xr:uid="{CD1EEE55-3835-4CFD-A545-6C6199C6C05D}"/>
    <cellStyle name="Normal 2 2" xfId="12" xr:uid="{10F0B0CB-68F5-4DC2-B1D7-9C4FBB8E9F6F}"/>
    <cellStyle name="Normal 2 2 10" xfId="35583" xr:uid="{A45E11FF-90FD-4D0C-A72C-860AA4F0600D}"/>
    <cellStyle name="Normal 2 2 11" xfId="35572" xr:uid="{D4F57EBE-6BD2-4566-AB84-C66254F5725D}"/>
    <cellStyle name="Normal 2 2 12" xfId="48410" xr:uid="{D1E8235B-43DD-4945-ACED-A50BF91CCE30}"/>
    <cellStyle name="Normal 2 2 2" xfId="42" xr:uid="{6E2CF03D-C7FD-444A-9998-A0E1B24B5EA4}"/>
    <cellStyle name="Normal 2 2 2 2" xfId="589" xr:uid="{F1862D20-3EA4-4EAC-B2A0-3179C1E45508}"/>
    <cellStyle name="Normal 2 2 2 2 2" xfId="23132" xr:uid="{E5515B75-106A-46C3-9815-15BE58CB6C0B}"/>
    <cellStyle name="Normal 2 2 2 2 3" xfId="23051" xr:uid="{14E6C599-F7D5-47A2-BD26-DBAE8CE3B288}"/>
    <cellStyle name="Normal 2 2 2 3" xfId="735" xr:uid="{152F636E-70F6-45B1-AED4-ACA598370712}"/>
    <cellStyle name="Normal 2 2 2 3 2" xfId="1381" xr:uid="{201C3D87-DCC7-40E7-B0DE-31F3F01C5DD3}"/>
    <cellStyle name="Normal 2 2 2 4" xfId="1382" xr:uid="{9E991A41-C295-4056-98AA-91E3E20D8900}"/>
    <cellStyle name="Normal 2 2 2 5" xfId="1380" xr:uid="{027D8ACC-B4A1-4FA2-BF2D-45A6162BD02F}"/>
    <cellStyle name="Normal 2 2 2 6" xfId="231" xr:uid="{73F0E291-465F-490F-9A2C-36219891EA10}"/>
    <cellStyle name="Normal 2 2 3" xfId="113" xr:uid="{D8BEDE93-73FB-454D-AC95-1F7035BD5BD2}"/>
    <cellStyle name="Normal 2 2 3 2" xfId="309" xr:uid="{97E78086-C6C8-4D0D-94B9-A9C675E6BAE7}"/>
    <cellStyle name="Normal 2 2 3 2 2" xfId="527" xr:uid="{117B5887-A70D-4B1F-B0D1-EA4B65F71241}"/>
    <cellStyle name="Normal 2 2 3 2 2 2" xfId="2942" xr:uid="{0477CB5B-E40E-42E2-B0D1-F5F5A7CF04B7}"/>
    <cellStyle name="Normal 2 2 3 2 2 3" xfId="1796" xr:uid="{E12CC635-E523-4F9B-86B1-845D569D7C69}"/>
    <cellStyle name="Normal 2 2 3 2 3" xfId="930" xr:uid="{EA28F394-DB60-4C54-B4CA-593CEC660DB1}"/>
    <cellStyle name="Normal 2 2 3 3" xfId="898" xr:uid="{7E290496-A72F-444C-8608-C8CA63A0B7CC}"/>
    <cellStyle name="Normal 2 2 3 4" xfId="1383" xr:uid="{C6ACC8B0-7F67-4782-9257-C57D69864E80}"/>
    <cellStyle name="Normal 2 2 3 5" xfId="1437" xr:uid="{E60AF380-C35A-47D0-B5B9-2C62A530EB89}"/>
    <cellStyle name="Normal 2 2 3 6" xfId="265" xr:uid="{32878986-450C-4BD5-B453-67A113CE72C0}"/>
    <cellStyle name="Normal 2 2 4" xfId="1384" xr:uid="{614DB89F-D63B-4851-8343-6E0E0DE39154}"/>
    <cellStyle name="Normal 2 2 5" xfId="1385" xr:uid="{EC4FDF41-D98D-424E-A1E4-5A328C041275}"/>
    <cellStyle name="Normal 2 2 6" xfId="1200" xr:uid="{5AA0A829-7F1A-4D9D-A264-88286514D12F}"/>
    <cellStyle name="Normal 2 2 7" xfId="2577" xr:uid="{451A1468-21E6-4562-94C1-45FFCEA1F3D8}"/>
    <cellStyle name="Normal 2 2 8" xfId="23121" xr:uid="{2DDA6AD4-0D3C-4C18-9D9B-E615657E0E3F}"/>
    <cellStyle name="Normal 2 2 9" xfId="23077" xr:uid="{746E3D49-9018-4BCF-AE57-CF1633D93E3A}"/>
    <cellStyle name="Normal 2 21" xfId="175" xr:uid="{717AC076-E099-4EE8-8442-CD77A87DFB81}"/>
    <cellStyle name="Normal 2 25" xfId="1161" xr:uid="{6E00D46B-8DFE-46F8-8B55-227DCDD37739}"/>
    <cellStyle name="Normal 2 3" xfId="2" xr:uid="{0606CB28-B15F-40F0-9F81-D418A5AF076B}"/>
    <cellStyle name="Normal 2 3 10" xfId="196" xr:uid="{93F43E5C-A4E4-43A2-A3DF-CC4F9FE18D97}"/>
    <cellStyle name="Normal 2 3 11" xfId="37" xr:uid="{0546A9A1-BEB0-491B-8DDD-215ECECA91CA}"/>
    <cellStyle name="Normal 2 3 2" xfId="237" xr:uid="{71FFDF10-7C9C-44AC-91CC-60EF45704845}"/>
    <cellStyle name="Normal 2 3 2 2" xfId="684" xr:uid="{4EAB7B01-7E0E-435E-8F77-B4C0BAAF6F18}"/>
    <cellStyle name="Normal 2 3 2 2 2" xfId="2061" xr:uid="{04D645CD-CA3E-43E6-8E67-BA8962827B59}"/>
    <cellStyle name="Normal 2 3 2 2 2 2" xfId="41935" xr:uid="{E65525D1-6A84-4DA7-BEF2-892B31DDBB9F}"/>
    <cellStyle name="Normal 2 3 2 2 2 3" xfId="29296" xr:uid="{FBFA5957-B489-49F6-867F-49491D7333EE}"/>
    <cellStyle name="Normal 2 3 2 3" xfId="581" xr:uid="{DAD5F62F-09C4-4750-A9C9-E6F6030E1B0E}"/>
    <cellStyle name="Normal 2 3 2 4" xfId="477" xr:uid="{ADFFF22C-A714-455F-9394-9E98FB2005FE}"/>
    <cellStyle name="Normal 2 3 3" xfId="253" xr:uid="{94788F1A-E142-4676-892A-EF25FF02F06F}"/>
    <cellStyle name="Normal 2 3 3 2" xfId="633" xr:uid="{5FA6E57F-9EAF-4396-8BDE-88536573A368}"/>
    <cellStyle name="Normal 2 3 3 2 2" xfId="2049" xr:uid="{CE2CABDB-94B5-484B-B2C2-AD48068C959F}"/>
    <cellStyle name="Normal 2 3 3 3" xfId="897" xr:uid="{5D4CC7A2-BFB1-466C-9A0D-29667A74FF01}"/>
    <cellStyle name="Normal 2 3 4" xfId="545" xr:uid="{67847F56-2B47-48D0-A15A-7D8ECE371765}"/>
    <cellStyle name="Normal 2 3 4 2" xfId="2444" xr:uid="{21C99ADC-9BBE-4DD1-AF7C-C2C8022A9A0A}"/>
    <cellStyle name="Normal 2 3 4 3" xfId="2009" xr:uid="{627DE71D-6955-40EB-AC4E-FF0404C4D75F}"/>
    <cellStyle name="Normal 2 3 4 4" xfId="1696" xr:uid="{B9B3D8D4-46A7-4E8A-A2E8-C10BDC04B527}"/>
    <cellStyle name="Normal 2 3 5" xfId="695" xr:uid="{F209E12D-05D2-4889-8AA1-1535E06E261B}"/>
    <cellStyle name="Normal 2 3 5 2" xfId="1711" xr:uid="{2DE1BD21-DA8E-4EDA-B023-FAC5CD8AEA54}"/>
    <cellStyle name="Normal 2 3 6" xfId="430" xr:uid="{3ED41FAA-645D-40A7-8C68-E3DCA6CCED23}"/>
    <cellStyle name="Normal 2 3 6 2" xfId="2446" xr:uid="{406DB993-70BC-4B37-9A19-006473F17BF1}"/>
    <cellStyle name="Normal 2 3 7" xfId="1069" xr:uid="{7851DC9F-0EC1-4637-9809-404030587313}"/>
    <cellStyle name="Normal 2 3 7 2" xfId="2579" xr:uid="{9919E95F-9FDB-4B8B-9482-C9F8881F9AA6}"/>
    <cellStyle name="Normal 2 3 8" xfId="1571" xr:uid="{84DD7FA2-4BCE-40B0-A56D-E0C670334A24}"/>
    <cellStyle name="Normal 2 3 9" xfId="1491" xr:uid="{BA3A9D79-7DA8-44E4-83F1-C0582C18B3A3}"/>
    <cellStyle name="Normal 2 3 9 2" xfId="35643" xr:uid="{54990B03-615E-4CFD-A122-E224EE1F8DA2}"/>
    <cellStyle name="Normal 2 3 9 3" xfId="23113" xr:uid="{1750661D-F0EF-4508-BE1A-BD28E7460EFF}"/>
    <cellStyle name="Normal 2 4" xfId="110" xr:uid="{681EC461-2AA2-49B9-B2BC-23A4513A8E70}"/>
    <cellStyle name="Normal 2 4 2" xfId="639" xr:uid="{1F2CB85F-F084-4D3D-82A0-F53D42FA225A}"/>
    <cellStyle name="Normal 2 4 2 2" xfId="2573" xr:uid="{88B913F9-1176-471A-B1E3-FA6EFE67FCC7}"/>
    <cellStyle name="Normal 2 4 2 2 2" xfId="36283" xr:uid="{188C9AE3-837D-4E82-98C5-4A0DCEEDF303}"/>
    <cellStyle name="Normal 2 4 2 3" xfId="2116" xr:uid="{EA0AEF46-AEB5-4E8A-A7F2-DDE5E41601B1}"/>
    <cellStyle name="Normal 2 4 2 4" xfId="1715" xr:uid="{9C1AB658-D76C-4F16-98C9-3EFFEB263663}"/>
    <cellStyle name="Normal 2 4 3" xfId="521" xr:uid="{B7A45968-4CAF-4A38-86FD-E18E658EA5F3}"/>
    <cellStyle name="Normal 2 4 3 2" xfId="2532" xr:uid="{C4B56045-BB88-4305-8244-6926A1F23853}"/>
    <cellStyle name="Normal 2 4 4" xfId="437" xr:uid="{50F76C95-00FE-4AA4-9AB3-6A2FA069E72D}"/>
    <cellStyle name="Normal 2 4 4 2" xfId="2586" xr:uid="{4FE0681E-25FF-4435-9BCE-6432197CCB65}"/>
    <cellStyle name="Normal 2 4 5" xfId="1621" xr:uid="{F40F98D6-2EEC-49D0-8B85-F6B62F2B80F8}"/>
    <cellStyle name="Normal 2 4 6" xfId="1484" xr:uid="{4BCBC3C6-F9E3-4A28-8404-A1289A4B57B1}"/>
    <cellStyle name="Normal 2 4 6 2" xfId="35624" xr:uid="{E6D93FF1-35C0-4F00-BBD1-20C1EA6BBDC6}"/>
    <cellStyle name="Normal 2 4 7" xfId="23090" xr:uid="{710E11B3-E4C6-49E1-98D3-B0403C558E2A}"/>
    <cellStyle name="Normal 2 4 8" xfId="195" xr:uid="{5DDB7E64-DEEA-4C56-9076-0A89752C8A8B}"/>
    <cellStyle name="Normal 2 5" xfId="435" xr:uid="{8F55FEA0-50DA-44CF-BB8B-924648944443}"/>
    <cellStyle name="Normal 2 5 2" xfId="1386" xr:uid="{C2C11C7B-EA55-4117-A2C6-D93BE72BF8A6}"/>
    <cellStyle name="Normal 2 5 2 5" xfId="731" xr:uid="{615C06C4-4FF6-422A-B555-36322BF15FED}"/>
    <cellStyle name="Normal 2 6" xfId="586" xr:uid="{BD2B1D77-D176-4384-A28B-F4ADC02C5156}"/>
    <cellStyle name="Normal 2 7" xfId="688" xr:uid="{26B6AF39-716C-4695-9688-24BA322466CD}"/>
    <cellStyle name="Normal 2 7 2" xfId="1387" xr:uid="{49E3D73E-B785-42EE-8D64-6016995132D8}"/>
    <cellStyle name="Normal 2 8" xfId="739" xr:uid="{2D30168E-0D14-43C6-BFC1-CA925B861D69}"/>
    <cellStyle name="Normal 2 8 2" xfId="1061" xr:uid="{F98A780A-413B-4C8E-8798-6718374BCE0A}"/>
    <cellStyle name="Normal 2 8 3" xfId="1388" xr:uid="{42E8B1A0-9E1A-40E8-A553-74E19343E42B}"/>
    <cellStyle name="Normal 2 9" xfId="1107" xr:uid="{ACC64FB3-9BDF-47DA-BFB3-35124FC0D900}"/>
    <cellStyle name="Normal 2 9 2" xfId="1389" xr:uid="{CBD156C9-1384-435D-8AE2-2F8DB236DE22}"/>
    <cellStyle name="Normal 20" xfId="1390" xr:uid="{BA981A35-DE0E-42DD-9AFB-A93A8C3B5172}"/>
    <cellStyle name="Normal 20 2" xfId="35699" xr:uid="{C3ABEBD9-1353-4B19-AC5C-4B09599F7CC8}"/>
    <cellStyle name="Normal 20 2 2" xfId="48323" xr:uid="{9B1561B1-498D-4CEA-B532-BB94283A9C5F}"/>
    <cellStyle name="Normal 20 2 3" xfId="48262" xr:uid="{43022390-8769-4FC8-B368-05D7BAD587EE}"/>
    <cellStyle name="Normal 20 3" xfId="48301" xr:uid="{ECB7BB10-3708-4FA4-9B1F-82CDD4A9E445}"/>
    <cellStyle name="Normal 20 4" xfId="48240" xr:uid="{2D039821-C082-4B86-8B6E-4D49EBD6C6C2}"/>
    <cellStyle name="Normal 21" xfId="1302" xr:uid="{77428BDD-DB0E-47E0-89D6-B9536B0AEE5F}"/>
    <cellStyle name="Normal 21 2" xfId="48340" xr:uid="{DC236DB2-4875-4A3F-B49B-3A1EC20D8681}"/>
    <cellStyle name="Normal 22" xfId="1426" xr:uid="{12882164-E0E2-4356-9968-F0B2380ABF6B}"/>
    <cellStyle name="Normal 22 2" xfId="35727" xr:uid="{427768E5-8CEF-4676-9162-9457D1FE0557}"/>
    <cellStyle name="Normal 22 2 2" xfId="48310" xr:uid="{9B034337-C2DE-4DF1-A498-52A0C92E55E0}"/>
    <cellStyle name="Normal 22 2 3" xfId="48249" xr:uid="{4B9D4484-FB16-4CCF-BB45-6323AA8CABEF}"/>
    <cellStyle name="Normal 22 3" xfId="48289" xr:uid="{2E7941FE-748D-4D0D-9EC5-C5365AAEDC52}"/>
    <cellStyle name="Normal 22 4" xfId="48228" xr:uid="{C89ACEDD-6A1D-4721-96A6-C1AC1A18E2B6}"/>
    <cellStyle name="Normal 23" xfId="1431" xr:uid="{92F63996-EC93-4BC7-999F-674FD947A9CD}"/>
    <cellStyle name="Normal 23 2" xfId="35730" xr:uid="{4AA47676-1BA6-4A6E-97D7-D32D73A551C5}"/>
    <cellStyle name="Normal 24" xfId="1300" xr:uid="{F9D5CD0D-A03B-46D6-956C-BC8E3220DF91}"/>
    <cellStyle name="Normal 24 2" xfId="35661" xr:uid="{9E0AF8F2-84F4-42C8-BA23-CCAB6EC0F234}"/>
    <cellStyle name="Normal 25" xfId="1641" xr:uid="{8EAFF2BA-DCD9-47E8-88DA-0B04D9C85C58}"/>
    <cellStyle name="Normal 254" xfId="1159" xr:uid="{25DFE954-82E6-4401-85B4-828CB503A565}"/>
    <cellStyle name="Normal 26" xfId="29311" xr:uid="{AA10F689-5758-49BA-A03C-2B6DAA74A964}"/>
    <cellStyle name="Normal 27" xfId="29427" xr:uid="{B23D951C-390D-4600-AC5E-06D0E0136E90}"/>
    <cellStyle name="Normal 27 2" xfId="732" xr:uid="{77AA31DB-8461-4CF9-9037-AC27BBA783F4}"/>
    <cellStyle name="Normal 28" xfId="23074" xr:uid="{E7DEF4D1-D802-459B-B9E7-82728F869887}"/>
    <cellStyle name="Normal 28 2" xfId="35609" xr:uid="{6A3CCFA5-F76F-49C1-9022-0FA42FBDC180}"/>
    <cellStyle name="Normal 29" xfId="23104" xr:uid="{1E1C8575-468D-4EDF-9202-E2363B9E38E6}"/>
    <cellStyle name="Normal 29 2" xfId="35634" xr:uid="{D1BD44C9-7E96-4A8C-A5F9-4C6F51898F35}"/>
    <cellStyle name="Normal 3" xfId="6" xr:uid="{53D8909B-CA33-4A72-853A-8C0D2708F811}"/>
    <cellStyle name="Normal 3 10" xfId="23080" xr:uid="{661E062A-23E5-40E1-8298-30B6C7FFD2A7}"/>
    <cellStyle name="Normal 3 10 2" xfId="35614" xr:uid="{F55D63B3-F9AB-4E73-BA8F-A83B1E86A313}"/>
    <cellStyle name="Normal 3 11" xfId="35582" xr:uid="{84E030A4-F6ED-487B-973A-F8667B2CFDCB}"/>
    <cellStyle name="Normal 3 12" xfId="35573" xr:uid="{868DF93C-CF39-42B6-8D4A-12EC3A129FBC}"/>
    <cellStyle name="Normal 3 13" xfId="48348" xr:uid="{0AE3B59E-2541-4B1D-AAE0-BF737CDDE2E4}"/>
    <cellStyle name="Normal 3 14" xfId="179" xr:uid="{C0BFED4E-55A4-4818-A845-76F261863267}"/>
    <cellStyle name="Normal 3 15" xfId="48378" xr:uid="{029DAB08-76F4-4A26-AE6F-CB4D87CDD158}"/>
    <cellStyle name="Normal 3 16" xfId="48407" xr:uid="{C0C70B6F-0363-43C9-B8E7-59B6D57D2A81}"/>
    <cellStyle name="Normal 3 17" xfId="48444" xr:uid="{DA4C02B1-07B7-4204-8D43-A0401D162B1C}"/>
    <cellStyle name="Normal 3 18" xfId="31" xr:uid="{D203ED8B-7194-44BA-BF75-156EB6B7A9D4}"/>
    <cellStyle name="Normal 3 2" xfId="18" xr:uid="{5CCC981C-734B-4292-B4B8-989625628807}"/>
    <cellStyle name="Normal 3 2 10" xfId="260" xr:uid="{5354732C-33BC-4850-AED4-BBB431864C15}"/>
    <cellStyle name="Normal 3 2 11" xfId="48443" xr:uid="{4A9C2295-5ACC-4ECA-AAAF-BF6B69A47AAD}"/>
    <cellStyle name="Normal 3 2 12" xfId="44" xr:uid="{393B0923-9003-4ED6-A848-10DD741A69C8}"/>
    <cellStyle name="Normal 3 2 2" xfId="48" xr:uid="{189915AF-451C-4B02-A668-86ACE90F75AF}"/>
    <cellStyle name="Normal 3 2 2 2" xfId="395" xr:uid="{3897BB70-155D-44E5-8E1E-2B43E9D7C2C0}"/>
    <cellStyle name="Normal 3 2 2 2 2" xfId="35743" xr:uid="{886FDAB2-0B5D-43E1-BEBB-5FEA2A243B2E}"/>
    <cellStyle name="Normal 3 2 2 3" xfId="373" xr:uid="{65649C11-15BC-4960-A9AA-BD528AEDD73B}"/>
    <cellStyle name="Normal 3 2 2 3 2" xfId="2086" xr:uid="{57A806F8-DA5D-46A8-97AA-9C54C4DF7975}"/>
    <cellStyle name="Normal 3 2 2 4" xfId="35659" xr:uid="{F06BF282-C67E-4CDE-9711-2A63738D35E4}"/>
    <cellStyle name="Normal 3 2 2 5" xfId="221" xr:uid="{A5C60E4C-6077-4DBE-9E3E-D7D7A1B163A1}"/>
    <cellStyle name="Normal 3 2 3" xfId="310" xr:uid="{45AEE80C-5F1E-4134-93D3-5B4DCEECF141}"/>
    <cellStyle name="Normal 3 2 3 2" xfId="523" xr:uid="{71CCC201-9D85-4771-AB9E-6694CEB1A98A}"/>
    <cellStyle name="Normal 3 2 3 3" xfId="931" xr:uid="{F190E798-3908-40C0-B443-3BCCC882687A}"/>
    <cellStyle name="Normal 3 2 3 4" xfId="1568" xr:uid="{9811C6AC-1E98-4393-82E1-96A278F68C0C}"/>
    <cellStyle name="Normal 3 2 4" xfId="1209" xr:uid="{0AB46F33-E79C-49C2-80FB-5DF407E408BA}"/>
    <cellStyle name="Normal 3 2 4 2" xfId="724" xr:uid="{F1FB0CAA-0468-40DC-A839-BD89332ED325}"/>
    <cellStyle name="Normal 3 2 5" xfId="49" xr:uid="{1F03073A-27B8-407C-BDFE-11BF43E03723}"/>
    <cellStyle name="Normal 3 2 5 2" xfId="48200" xr:uid="{09162A73-4247-456E-9EF6-8F9B86136084}"/>
    <cellStyle name="Normal 3 2 5 3" xfId="23123" xr:uid="{7C1D78F8-4210-4C54-9351-E69BCF6B697D}"/>
    <cellStyle name="Normal 3 2 6" xfId="185" xr:uid="{8CB151CB-CF13-4D9E-AD52-416B40E083BA}"/>
    <cellStyle name="Normal 3 2 6 2" xfId="35633" xr:uid="{2AA2C414-8ECD-481F-ADBC-50E5033FE033}"/>
    <cellStyle name="Normal 3 2 7" xfId="23097" xr:uid="{0FA6FCCD-4EEF-41F2-B435-C9BEC16D5A11}"/>
    <cellStyle name="Normal 3 2 8" xfId="35607" xr:uid="{ECE1C220-9E67-4C7E-B1A8-2402F95C4D66}"/>
    <cellStyle name="Normal 3 2 9" xfId="180" xr:uid="{05ACE1BD-2A86-4ADE-B13C-62C7FBFB513F}"/>
    <cellStyle name="Normal 3 3" xfId="50" xr:uid="{205304AD-A512-488D-97E9-35EBF94B4165}"/>
    <cellStyle name="Normal 3 3 13" xfId="259" xr:uid="{8BB9AD03-E2E5-4566-8990-199EC560D0E3}"/>
    <cellStyle name="Normal 3 3 13 2" xfId="35646" xr:uid="{D4611799-D98A-49EF-9887-67CFD4FAC951}"/>
    <cellStyle name="Normal 3 3 2" xfId="51" xr:uid="{91022746-B4E8-453E-B487-3A6723E4B7D7}"/>
    <cellStyle name="Normal 3 3 2 2" xfId="1391" xr:uid="{CF83B113-98ED-4B6A-A543-9729875E4EE4}"/>
    <cellStyle name="Normal 3 3 2 2 2" xfId="2146" xr:uid="{138822BA-ACA7-45B8-B353-A18A0912440D}"/>
    <cellStyle name="Normal 3 3 2 2 2 2" xfId="35877" xr:uid="{6B852AAA-5593-4A2B-9613-A2C471A660BD}"/>
    <cellStyle name="Normal 3 3 2 2 3" xfId="2097" xr:uid="{3ECF401A-3D78-4E3A-90F7-505C7919589E}"/>
    <cellStyle name="Normal 3 3 2 3" xfId="2105" xr:uid="{115A585F-9A45-4F97-98C5-1E6D14522032}"/>
    <cellStyle name="Normal 3 3 2 3 2" xfId="2155" xr:uid="{9372C4E4-40D9-412A-8A94-D6184B9314BE}"/>
    <cellStyle name="Normal 3 3 2 3 2 2" xfId="35884" xr:uid="{975D45E3-A1A3-4D30-A0E4-8D3F44D4AFEE}"/>
    <cellStyle name="Normal 3 3 2 3 3" xfId="35848" xr:uid="{1FC0862E-B195-476E-8A4E-0DE6A12B281C}"/>
    <cellStyle name="Normal 3 3 2 4" xfId="2112" xr:uid="{97899848-28EF-4280-9F2F-6EF91D8C658C}"/>
    <cellStyle name="Normal 3 3 2 4 2" xfId="2165" xr:uid="{1595CBF1-7316-4807-91B1-E7653AB72A63}"/>
    <cellStyle name="Normal 3 3 2 4 2 2" xfId="35893" xr:uid="{A2428EAD-D004-4463-AE53-B7297DF92D33}"/>
    <cellStyle name="Normal 3 3 2 4 3" xfId="35855" xr:uid="{329FDC52-164F-4FD4-A404-7101D9AFBD10}"/>
    <cellStyle name="Normal 3 3 2 5" xfId="2138" xr:uid="{752F94D4-78EC-433B-B62C-C2A4EE5F1222}"/>
    <cellStyle name="Normal 3 3 2 5 2" xfId="35870" xr:uid="{5B6AB312-BDC7-49C8-9154-D2A939D7E16C}"/>
    <cellStyle name="Normal 3 3 2 6" xfId="2087" xr:uid="{7057F3D3-873F-4714-A659-D00A9925BDEE}"/>
    <cellStyle name="Normal 3 3 2 6 2" xfId="35834" xr:uid="{3130B75E-B83A-4358-89A5-CAEEB6AF789B}"/>
    <cellStyle name="Normal 3 3 2 7" xfId="48201" xr:uid="{253505C3-83A9-440B-B013-598045063027}"/>
    <cellStyle name="Normal 3 3 3" xfId="902" xr:uid="{5EC82910-BE99-46A8-A910-28F7838349B1}"/>
    <cellStyle name="Normal 3 3 3 2" xfId="1071" xr:uid="{E0E1200C-7F74-45F1-954D-63C176F266CB}"/>
    <cellStyle name="Normal 3 3 3 2 2" xfId="2142" xr:uid="{EB2468A3-5864-47D1-8B05-B53F02C2DCB3}"/>
    <cellStyle name="Normal 3 3 3 3" xfId="1714" xr:uid="{D48841E1-3707-49AC-8F6E-9B553430CF6E}"/>
    <cellStyle name="Normal 3 3 4" xfId="1210" xr:uid="{2C8D648F-7E6C-4812-92CB-2F0ADC0F5B21}"/>
    <cellStyle name="Normal 3 3 4 2" xfId="2151" xr:uid="{F9E1E801-5694-4615-8370-09EC57A76CE4}"/>
    <cellStyle name="Normal 3 3 4 2 2" xfId="35880" xr:uid="{A4CDB944-A838-4E46-99F6-B85DBB7468E1}"/>
    <cellStyle name="Normal 3 3 4 3" xfId="2101" xr:uid="{BEDAAEC4-23C1-42F5-9105-04D9695A896C}"/>
    <cellStyle name="Normal 3 3 5" xfId="2108" xr:uid="{6AC98DEF-D0E0-4F6C-91F2-0F67B3C4D7F9}"/>
    <cellStyle name="Normal 3 3 5 2" xfId="2161" xr:uid="{880AE4C3-F59A-4891-AD87-F8DE56E312BE}"/>
    <cellStyle name="Normal 3 3 5 2 2" xfId="35889" xr:uid="{9D25E1BF-37EB-4942-B485-08EB1021A65B}"/>
    <cellStyle name="Normal 3 3 5 3" xfId="35851" xr:uid="{5FC08438-79FD-45EC-B1F8-FC8F95686C35}"/>
    <cellStyle name="Normal 3 3 6" xfId="2134" xr:uid="{D7D45021-5A08-43FD-8044-D84B8CBFA850}"/>
    <cellStyle name="Normal 3 3 6 2" xfId="35866" xr:uid="{255746E1-784C-4AF9-ACCF-83FB354D15F2}"/>
    <cellStyle name="Normal 3 3 7" xfId="2064" xr:uid="{759B4B9D-BE7A-461D-A9BE-206DED6D3CDB}"/>
    <cellStyle name="Normal 3 3 7 2" xfId="35816" xr:uid="{8B84DC1B-1A54-4846-A283-818CBC27767E}"/>
    <cellStyle name="Normal 3 3 8" xfId="8319" xr:uid="{85261555-E0B5-488E-A5EC-72A1A82C11AE}"/>
    <cellStyle name="Normal 3 3 8 2" xfId="41934" xr:uid="{225F9C66-3392-4804-B165-78B053CD875B}"/>
    <cellStyle name="Normal 3 3 8 3" xfId="29295" xr:uid="{7EAA6559-F8B9-4446-A5BE-F5EEDBE47F56}"/>
    <cellStyle name="Normal 3 3 9" xfId="269" xr:uid="{54289D4F-D805-4440-8053-F087DD7C5A49}"/>
    <cellStyle name="Normal 3 4" xfId="43" xr:uid="{69E819D3-7850-4EA9-B9F1-932B8CD0222E}"/>
    <cellStyle name="Normal 3 4 10" xfId="522" xr:uid="{355DB113-1414-49D4-BB88-13B3B48929F8}"/>
    <cellStyle name="Normal 3 4 2" xfId="1433" xr:uid="{BD3EE1C9-EA2E-47C1-B5D7-8DA3F85DC2D3}"/>
    <cellStyle name="Normal 3 4 2 2" xfId="2147" xr:uid="{38002EC0-02BF-4D8F-8CA5-C6DD6B28F912}"/>
    <cellStyle name="Normal 3 4 2 2 2" xfId="35878" xr:uid="{C872E363-8921-405F-B49C-8C24C95AC648}"/>
    <cellStyle name="Normal 3 4 2 3" xfId="2098" xr:uid="{88BDF366-1C44-4421-B7DB-4CF23D2780E9}"/>
    <cellStyle name="Normal 3 4 2 3 2" xfId="35841" xr:uid="{9EE3542F-CBD9-4315-8AA1-60F57196B669}"/>
    <cellStyle name="Normal 3 4 3" xfId="1221" xr:uid="{06F621B6-D8A0-44F4-8339-7E2432D357DB}"/>
    <cellStyle name="Normal 3 4 3 2" xfId="2156" xr:uid="{52F8A024-E0EF-4D4D-BE81-7ABB6B8C6174}"/>
    <cellStyle name="Normal 3 4 3 2 2" xfId="35885" xr:uid="{EC55989E-1FAA-4AF1-9B09-410AB7CC78A0}"/>
    <cellStyle name="Normal 3 4 3 3" xfId="2106" xr:uid="{80D5647F-CE8A-416F-A461-B41A7DFF933B}"/>
    <cellStyle name="Normal 3 4 4" xfId="2113" xr:uid="{7B626E9A-B925-49C1-BD29-953052A87E88}"/>
    <cellStyle name="Normal 3 4 4 2" xfId="2166" xr:uid="{75C72AF9-15EE-45F6-A596-3FAB3FBA5A18}"/>
    <cellStyle name="Normal 3 4 4 2 2" xfId="35894" xr:uid="{B61C93EF-13D6-4872-B7F7-6AEE6E45F151}"/>
    <cellStyle name="Normal 3 4 4 3" xfId="35856" xr:uid="{D504AC0E-450D-4DC8-9F6F-EA5FB1CE2CA0}"/>
    <cellStyle name="Normal 3 4 5" xfId="2139" xr:uid="{B0F2AFDC-8C64-4459-8A72-C7C21EB6A4DB}"/>
    <cellStyle name="Normal 3 4 5 2" xfId="35871" xr:uid="{1E332851-305C-4333-BD9D-E86FC5A58A5D}"/>
    <cellStyle name="Normal 3 4 6" xfId="2088" xr:uid="{046443E1-2AE3-45F3-BA4D-E095B04558E9}"/>
    <cellStyle name="Normal 3 4 6 2" xfId="35835" xr:uid="{0BDD96B5-82F2-4F87-9ED5-AB578C204AC1}"/>
    <cellStyle name="Normal 3 4 7" xfId="29307" xr:uid="{4BA18BD6-F07C-4ED9-9A70-5F935A9DAC76}"/>
    <cellStyle name="Normal 3 4 8" xfId="35652" xr:uid="{02731F9E-CD68-4D68-A53D-2FC5ABCBDB39}"/>
    <cellStyle name="Normal 3 4 9" xfId="48354" xr:uid="{2A34E92A-E8C8-47BA-B3C8-31B6A731664D}"/>
    <cellStyle name="Normal 3 5" xfId="109" xr:uid="{1AB1AC3B-ABE6-4AA8-BF3D-C54CAEAE1C74}"/>
    <cellStyle name="Normal 3 5 2" xfId="693" xr:uid="{FFA732DC-09F8-460A-BAC4-491D2D917E6D}"/>
    <cellStyle name="Normal 3 5 2 2" xfId="2117" xr:uid="{10D09E48-B610-4131-8C4C-E9009A13D531}"/>
    <cellStyle name="Normal 3 5 3" xfId="35658" xr:uid="{C7545E0C-C21F-4635-89FC-8F91C4BA3C0F}"/>
    <cellStyle name="Normal 3 5 4" xfId="238" xr:uid="{DBD75EF5-3D2E-4EC9-BCF9-2CE2FBFFC5B3}"/>
    <cellStyle name="Normal 3 6" xfId="1305" xr:uid="{DE0E4069-A28B-4B35-B9CF-F834A1889E4C}"/>
    <cellStyle name="Normal 3 6 2" xfId="2127" xr:uid="{E4553931-6907-499C-9411-A14C00AD64DC}"/>
    <cellStyle name="Normal 3 6 2 2" xfId="35861" xr:uid="{1BB45CA7-850C-4F13-8FC6-029BE4C13226}"/>
    <cellStyle name="Normal 3 6 3" xfId="35665" xr:uid="{9BFE364E-0A20-42C1-AE64-F6A1CE6EFFCE}"/>
    <cellStyle name="Normal 3 7" xfId="1199" xr:uid="{1020DFD9-91DC-4221-8B84-2C486A9578A7}"/>
    <cellStyle name="Normal 3 7 2" xfId="29321" xr:uid="{82EABB85-7838-4672-B009-43A956193187}"/>
    <cellStyle name="Normal 3 7 2 2" xfId="41957" xr:uid="{6AE7E0B1-5925-41C8-99CE-063D66065738}"/>
    <cellStyle name="Normal 3 8" xfId="7" xr:uid="{25DE01E8-43CD-4077-BE70-AD1D54333E80}"/>
    <cellStyle name="Normal 3 8 2" xfId="48408" xr:uid="{26DE0343-D611-4A73-8330-1DEA6C7A293B}"/>
    <cellStyle name="Normal 3 8 3" xfId="2576" xr:uid="{D9BEBAEC-E8A8-4496-B224-209D9DD0ECA6}"/>
    <cellStyle name="Normal 3 8 4" xfId="48457" xr:uid="{29354DDB-C9D8-486F-BF58-672EC8402E39}"/>
    <cellStyle name="Normal 3 8 6" xfId="48448" xr:uid="{C695F5C9-3BF2-4C44-8E68-9C3AFEC85DB3}"/>
    <cellStyle name="Normal 3 9" xfId="184" xr:uid="{BD05BA49-0101-4A0C-9507-CA028429C499}"/>
    <cellStyle name="Normal 3 9 2" xfId="23120" xr:uid="{BF2F84ED-DB44-433A-A370-968CDB6E6A62}"/>
    <cellStyle name="Normal 30" xfId="35575" xr:uid="{BF6FFCB7-EEFD-4347-9F13-AF0B10C35B05}"/>
    <cellStyle name="Normal 30 11" xfId="1686" xr:uid="{55D9F151-56A0-492A-B29A-53CD0D60231C}"/>
    <cellStyle name="Normal 30 11 2" xfId="36261" xr:uid="{9A13E8EC-AC8C-4B98-8AAF-5C3F023A73D8}"/>
    <cellStyle name="Normal 31" xfId="35568" xr:uid="{4D5806D8-BAE2-425C-89F9-8FEFA7E0D724}"/>
    <cellStyle name="Normal 32" xfId="1713" xr:uid="{3710D2E0-4608-4F21-BE84-7F0946477A95}"/>
    <cellStyle name="Normal 33" xfId="48196" xr:uid="{4CAB74D8-3995-4456-9180-6DB9F7028FA0}"/>
    <cellStyle name="Normal 34" xfId="48268" xr:uid="{CC402265-A865-4C90-B343-DDB7F4AC7E78}"/>
    <cellStyle name="Normal 35" xfId="48344" xr:uid="{2E7F49B0-E096-46C6-ADCF-8CD9ADF79BAE}"/>
    <cellStyle name="Normal 36" xfId="48199" xr:uid="{79B5E35B-0B73-48D7-AA87-49154896BCE8}"/>
    <cellStyle name="Normal 37" xfId="48345" xr:uid="{EB763D2C-0BAC-45DB-BF77-97565444AFD3}"/>
    <cellStyle name="Normal 38" xfId="23047" xr:uid="{9A5B6D60-6690-40A5-A6B2-D03A88CA217F}"/>
    <cellStyle name="Normal 39" xfId="48346" xr:uid="{42C3ECE4-766A-432F-85F6-01186CEBABB6}"/>
    <cellStyle name="Normal 4" xfId="52" xr:uid="{FD1EC425-EDB0-4752-B624-8BC3C94B68A8}"/>
    <cellStyle name="Normal 4 10" xfId="35590" xr:uid="{24D49C6C-5860-4FC1-B41E-006F84266FF0}"/>
    <cellStyle name="Normal 4 11" xfId="35571" xr:uid="{06E81ABC-AF9D-43C2-B110-D8CD22083CF8}"/>
    <cellStyle name="Normal 4 12" xfId="181" xr:uid="{0F4F03BC-05CE-4D2A-9BD8-F020BBB17BF6}"/>
    <cellStyle name="Normal 4 13" xfId="48450" xr:uid="{BF6AE370-54D9-4D64-90CE-6658189F5C14}"/>
    <cellStyle name="Normal 4 18" xfId="1685" xr:uid="{A8961DC1-8C0D-4814-BE9B-4CA5636CDE96}"/>
    <cellStyle name="Normal 4 18 2" xfId="36260" xr:uid="{94DACE20-7005-4820-9E38-4DE2EC2DF9CD}"/>
    <cellStyle name="Normal 4 2" xfId="57" xr:uid="{E66D0F7F-3DE9-489A-96BD-BC45320562F5}"/>
    <cellStyle name="Normal 4 2 14" xfId="1684" xr:uid="{A5696E1C-06BB-4C27-9A60-CB3C0B6892D0}"/>
    <cellStyle name="Normal 4 2 14 2" xfId="36259" xr:uid="{F35F9AD3-496B-460D-8A5C-88AC671B28A0}"/>
    <cellStyle name="Normal 4 2 14 3" xfId="48439" xr:uid="{593AF943-CE19-4346-8833-7854AF4B1979}"/>
    <cellStyle name="Normal 4 2 2" xfId="326" xr:uid="{5A0C7B6B-0EDD-4C42-A601-E341BA6597DC}"/>
    <cellStyle name="Normal 4 2 2 2" xfId="628" xr:uid="{F92364AA-1505-40A7-8070-BE84F7783A95}"/>
    <cellStyle name="Normal 4 2 2 2 2" xfId="2089" xr:uid="{8C74802F-646D-45A2-8CFB-40EA5BD618CB}"/>
    <cellStyle name="Normal 4 2 2 2 2 2" xfId="42052" xr:uid="{5F9DB89C-2E4C-435F-8228-FF7CE3F2B2BB}"/>
    <cellStyle name="Normal 4 2 2 2 2 3" xfId="29423" xr:uid="{BB7EAD6E-DA05-49D5-B027-6CA2C9109B55}"/>
    <cellStyle name="Normal 4 2 2 3" xfId="946" xr:uid="{9F06D0CC-7772-4176-9122-77A5E341F1B3}"/>
    <cellStyle name="Normal 4 2 2 3 2" xfId="42040" xr:uid="{27F15999-6C6D-42AD-A1CA-B0A834742E03}"/>
    <cellStyle name="Normal 4 2 2 3 3" xfId="29406" xr:uid="{B2504099-74FA-4430-BC10-DBB12CD086DE}"/>
    <cellStyle name="Normal 4 2 2 4" xfId="1192" xr:uid="{757EEFCC-D090-4384-9428-E5334D72D9C1}"/>
    <cellStyle name="Normal 4 2 3" xfId="540" xr:uid="{5FF51B29-5B45-4CD4-8B16-308FBE777200}"/>
    <cellStyle name="Normal 4 2 3 2" xfId="2560" xr:uid="{260DFC9A-8A84-40E9-81B4-1EB2A5FB9B49}"/>
    <cellStyle name="Normal 4 2 3 2 2" xfId="36266" xr:uid="{FAD947AD-E503-42F0-880A-6123183E35D5}"/>
    <cellStyle name="Normal 4 2 3 3" xfId="2004" xr:uid="{399CCF8D-6BF9-46C0-83F3-74C7A0BB3918}"/>
    <cellStyle name="Normal 4 2 3 3 2" xfId="29421" xr:uid="{C22E30AF-6326-4BE2-9A25-6E57D5FAFB2F}"/>
    <cellStyle name="Normal 4 2 3 4" xfId="1692" xr:uid="{02D5E9C0-38E0-480E-BAD2-F8E859558E9C}"/>
    <cellStyle name="Normal 4 2 4" xfId="425" xr:uid="{4362E7E2-590D-4390-8688-6474A0B8DDC1}"/>
    <cellStyle name="Normal 4 2 4 2" xfId="2568" xr:uid="{7FF6072F-1FDA-4D55-AEE6-6E8685FA4508}"/>
    <cellStyle name="Normal 4 2 4 3" xfId="1990" xr:uid="{4B2D2BDB-62C8-411C-91EB-C54DB1DD27EF}"/>
    <cellStyle name="Normal 4 2 4 4" xfId="1706" xr:uid="{97DE8151-F1A9-41BE-A2DC-71693D8C704A}"/>
    <cellStyle name="Normal 4 2 5" xfId="725" xr:uid="{52377A85-37DB-452D-BBDD-9745DFA118FD}"/>
    <cellStyle name="Normal 4 2 5 2" xfId="35604" xr:uid="{8E6B63A9-EBA5-47E7-AC6E-49B09D60C36C}"/>
    <cellStyle name="Normal 4 2 6" xfId="1392" xr:uid="{29FC7015-3FB4-4058-8FA2-2A30C654E874}"/>
    <cellStyle name="Normal 4 2 7" xfId="244" xr:uid="{9DB864C7-C59C-4405-97DB-667F96C43ADB}"/>
    <cellStyle name="Normal 4 20" xfId="48453" xr:uid="{899CF895-D97E-4868-8729-F469611C4B15}"/>
    <cellStyle name="Normal 4 3" xfId="250" xr:uid="{F8EBD5C5-51F7-4A6F-83A5-2275E311BF4F}"/>
    <cellStyle name="Normal 4 3 2" xfId="594" xr:uid="{C1E58F0E-995E-4A47-B9C4-DA15CB6C6F41}"/>
    <cellStyle name="Normal 4 3 2 2" xfId="1663" xr:uid="{496CB4CB-CC9E-4931-A125-CB462E810B0A}"/>
    <cellStyle name="Normal 4 3 3" xfId="1428" xr:uid="{2CEBF78C-A0FE-43EB-9C9A-47C8E6CD2435}"/>
    <cellStyle name="Normal 4 3 3 2" xfId="2090" xr:uid="{6F79F01D-344E-401F-9188-9192BF01EB04}"/>
    <cellStyle name="Normal 4 3 4" xfId="2454" xr:uid="{C6A2EE08-F0E2-4608-ABE1-0388265FF073}"/>
    <cellStyle name="Normal 4 3 4 2" xfId="36166" xr:uid="{019A34B9-A7B5-4392-84C1-9206997940C5}"/>
    <cellStyle name="Normal 4 3 5" xfId="4690" xr:uid="{F7C1CCDE-D0D9-41CF-A8CB-7EB9D4EB2030}"/>
    <cellStyle name="Normal 4 3 6" xfId="1633" xr:uid="{BEC5163E-C8D1-43E3-8F16-ADCA19AD148A}"/>
    <cellStyle name="Normal 4 3 7" xfId="1480" xr:uid="{63C525B2-2586-4905-A3A8-196B45DBC483}"/>
    <cellStyle name="Normal 4 4" xfId="270" xr:uid="{A48ED058-34FD-4466-9208-D7C120042F57}"/>
    <cellStyle name="Normal 4 4 2" xfId="533" xr:uid="{A59A7DDA-4886-4D64-AECB-67E06D2FC55F}"/>
    <cellStyle name="Normal 4 4 2 2" xfId="1083" xr:uid="{E526362C-4B52-4FBA-8AA4-EA672D11A6FE}"/>
    <cellStyle name="Normal 4 4 2 3" xfId="2118" xr:uid="{59EAC294-9F8F-426E-A62A-66F6B6EEAF12}"/>
    <cellStyle name="Normal 4 4 3" xfId="729" xr:uid="{53D9125E-EE8A-4E78-AC0E-826E9A30C9CE}"/>
    <cellStyle name="Normal 4 4 3 2" xfId="1585" xr:uid="{AE7EF080-44E9-4BB0-998A-AC19FDDDFBF1}"/>
    <cellStyle name="Normal 4 4 4" xfId="903" xr:uid="{AF5B6452-F988-496C-9048-5AAE02C2B9C5}"/>
    <cellStyle name="Normal 4 4 5" xfId="1190" xr:uid="{978FF877-0B7E-4C6D-AD65-6397A120EE05}"/>
    <cellStyle name="Normal 4 5" xfId="424" xr:uid="{298FBBFE-D492-4444-9E23-F6B6387C99EC}"/>
    <cellStyle name="Normal 4 5 2" xfId="2458" xr:uid="{C5AB82A9-2950-4B62-B5C8-5B1111EADB47}"/>
    <cellStyle name="Normal 4 5 3" xfId="2128" xr:uid="{04F396A2-1B82-4CD4-8007-2F36A4929D71}"/>
    <cellStyle name="Normal 4 5 4" xfId="1575" xr:uid="{51F41D1B-CED4-4601-8173-32448B64BA17}"/>
    <cellStyle name="Normal 4 6" xfId="1065" xr:uid="{DE63C70F-6D3E-48C7-802E-4A2994AD31B2}"/>
    <cellStyle name="Normal 4 6 2" xfId="2581" xr:uid="{09868614-A5F5-489F-A377-BDD0FEB80149}"/>
    <cellStyle name="Normal 4 7" xfId="1224" xr:uid="{7A9C9678-4E03-4910-8BA1-64F8F34D5121}"/>
    <cellStyle name="Normal 4 7 2" xfId="1559" xr:uid="{E3C2E8DC-69FC-43CB-B613-34065CD14063}"/>
    <cellStyle name="Normal 4 8" xfId="218" xr:uid="{F769D5AE-6862-454B-A3F3-24A7D96D7483}"/>
    <cellStyle name="Normal 4 8 2" xfId="35636" xr:uid="{76298471-8442-4B2A-A157-E384464934ED}"/>
    <cellStyle name="Normal 4 9" xfId="23096" xr:uid="{A2AABFEF-3738-4E73-A500-4C0B3082C7E5}"/>
    <cellStyle name="Normal 4_PTTUT_EIR Cup 1(P1-3)_29Jun10" xfId="1486" xr:uid="{21B60EEF-49CE-4FC7-A8A7-15D97A7164B8}"/>
    <cellStyle name="Normal 40" xfId="48349" xr:uid="{6F0E90F4-763E-47C3-8690-92BC245C3BC4}"/>
    <cellStyle name="Normal 41" xfId="1701" xr:uid="{1F4F9B5C-D2BC-4E78-BF0D-C512BA34641E}"/>
    <cellStyle name="Normal 41 2" xfId="36274" xr:uid="{CC4151F1-8C4E-4EA5-B7FB-F8B05FB6384E}"/>
    <cellStyle name="Normal 42" xfId="374" xr:uid="{9BC3C1ED-2E18-4494-9C4F-DD631EC60BFE}"/>
    <cellStyle name="Normal 42 2" xfId="48368" xr:uid="{74097526-1C29-424C-9ABE-1F772DDD11B6}"/>
    <cellStyle name="Normal 43" xfId="172" xr:uid="{AB2C1115-6524-49F4-A80B-D91C2BDE9521}"/>
    <cellStyle name="Normal 44" xfId="602" xr:uid="{DAE7F540-1622-4B30-ADD2-14305977D64D}"/>
    <cellStyle name="Normal 45" xfId="48367" xr:uid="{0BD14E53-84C0-4010-8DC4-5EEC35688149}"/>
    <cellStyle name="Normal 46" xfId="48374" xr:uid="{7802D067-D288-4E18-B8D5-6BBD0B1DDD7C}"/>
    <cellStyle name="Normal 47" xfId="48376" xr:uid="{1F6D01C3-5578-48DE-BA5C-66FA4B786CB5}"/>
    <cellStyle name="Normal 48" xfId="1703" xr:uid="{FB081C2F-58A8-4E65-B764-61B82ED702B1}"/>
    <cellStyle name="Normal 48 2" xfId="36276" xr:uid="{16385C85-E227-48AE-80C9-157CAA9F5936}"/>
    <cellStyle name="Normal 49" xfId="48382" xr:uid="{551EC8C9-EC2D-4739-83CA-FCA8AF9264CF}"/>
    <cellStyle name="Normal 5" xfId="53" xr:uid="{E2AD1A27-8214-4291-8A6D-3A5C9BAD9E4E}"/>
    <cellStyle name="Normal 5 10" xfId="2050" xr:uid="{DC449213-6E76-439A-A705-A78D5CC08CAD}"/>
    <cellStyle name="Normal 5 11" xfId="2005" xr:uid="{E2C75C39-5D56-4FDB-AEBD-511A32215DFA}"/>
    <cellStyle name="Normal 5 12" xfId="1988" xr:uid="{0262F3B7-A03D-4BD1-81B8-13ACE99C504F}"/>
    <cellStyle name="Normal 5 12 2" xfId="35769" xr:uid="{529AD2A3-BC49-4E97-8C1D-43B13ED0C26E}"/>
    <cellStyle name="Normal 5 13" xfId="2582" xr:uid="{DAB79EC5-F3D2-405C-B347-D3D678DA481E}"/>
    <cellStyle name="Normal 5 13 2" xfId="36287" xr:uid="{E9C47C78-AC33-4379-92E8-68FCED1CEC93}"/>
    <cellStyle name="Normal 5 14" xfId="1563" xr:uid="{B9CE220F-7E84-4937-8365-4409F9AAF912}"/>
    <cellStyle name="Normal 5 14 2" xfId="35655" xr:uid="{1D058A71-EBE5-4780-B8D2-FE369CD386B0}"/>
    <cellStyle name="Normal 5 14 3" xfId="23128" xr:uid="{DD48D13A-11A8-4FD5-A0C3-7551FF22533C}"/>
    <cellStyle name="Normal 5 15" xfId="1473" xr:uid="{343AE1AF-A6D0-486D-9D34-205A53DB546C}"/>
    <cellStyle name="Normal 5 15 2" xfId="23098" xr:uid="{BBA5A4A2-906F-4F08-81C1-A4F3681EC34C}"/>
    <cellStyle name="Normal 5 16" xfId="191" xr:uid="{5A40A8F9-B9E2-4ADB-9AD4-671ACFD3474D}"/>
    <cellStyle name="Normal 5 16 2" xfId="48202" xr:uid="{C46197C1-3486-4123-AC63-48A06BCE3CFF}"/>
    <cellStyle name="Normal 5 17" xfId="174" xr:uid="{B4C18D47-A27D-499D-B318-AF929075A2F7}"/>
    <cellStyle name="Normal 5 18" xfId="101" xr:uid="{DF77832F-998F-4EFB-A70B-FE4A9383A886}"/>
    <cellStyle name="Normal 5 19" xfId="48384" xr:uid="{4662BE77-8662-4821-A279-1C3A1C4E89AF}"/>
    <cellStyle name="Normal 5 2" xfId="116" xr:uid="{35017E72-833E-4D5D-9C8F-77A873217643}"/>
    <cellStyle name="Normal 5 2 10" xfId="1622" xr:uid="{80BECC8C-A447-4989-B909-FE276514BFC9}"/>
    <cellStyle name="Normal 5 2 11" xfId="1489" xr:uid="{CC9687FC-0968-4BFE-9EA6-9576605A1AFD}"/>
    <cellStyle name="Normal 5 2 12" xfId="222" xr:uid="{F4F28C37-0F20-4167-8B47-F8A461F43376}"/>
    <cellStyle name="Normal 5 2 2" xfId="636" xr:uid="{37F3CDF8-C510-4D6E-B8DA-FD7EF2690CE6}"/>
    <cellStyle name="Normal 5 2 2 2" xfId="1191" xr:uid="{C682EB54-D4BF-492A-85E1-4B7706944FA3}"/>
    <cellStyle name="Normal 5 2 2 2 2" xfId="2148" xr:uid="{A547B12C-3ADD-4936-8D2B-C0C24C5FE545}"/>
    <cellStyle name="Normal 5 2 2 3" xfId="2099" xr:uid="{D5EFDC20-0876-4463-B2D1-774B9D2F8C31}"/>
    <cellStyle name="Normal 5 2 2 3 2" xfId="35842" xr:uid="{C96F3F1C-AA09-4383-A518-62AAA1F12D42}"/>
    <cellStyle name="Normal 5 2 2 4" xfId="29419" xr:uid="{38F716B5-EFBE-4556-B74E-E56FDE1CC2DC}"/>
    <cellStyle name="Normal 5 2 2 5" xfId="35744" xr:uid="{40801430-E0A3-43CE-8CB8-278F1D59B213}"/>
    <cellStyle name="Normal 5 2 3" xfId="583" xr:uid="{D31D4BD9-8770-40C8-9818-E0520C8CF81B}"/>
    <cellStyle name="Normal 5 2 3 2" xfId="2157" xr:uid="{3CDB4A49-D4B2-4E82-B84D-8FF4A1F051FB}"/>
    <cellStyle name="Normal 5 2 3 2 2" xfId="35886" xr:uid="{538270AB-53B2-49A9-82F1-9AFD2489BEF8}"/>
    <cellStyle name="Normal 5 2 3 3" xfId="1693" xr:uid="{3CDC044A-DE46-414D-A89B-D02938FAF86E}"/>
    <cellStyle name="Normal 5 2 4" xfId="432" xr:uid="{1632A2BB-A959-480F-964F-2B582600C39F}"/>
    <cellStyle name="Normal 5 2 4 2" xfId="2167" xr:uid="{1D7A4F42-54E3-4C99-A642-6456B2ED1267}"/>
    <cellStyle name="Normal 5 2 4 2 2" xfId="35895" xr:uid="{DB99B93F-EB27-453C-9DBB-2F837013E31B}"/>
    <cellStyle name="Normal 5 2 4 3" xfId="2114" xr:uid="{0DD4258C-901D-412C-B2DA-E39243BDAD93}"/>
    <cellStyle name="Normal 5 2 5" xfId="1067" xr:uid="{9515FE51-7FFC-4F57-9CC5-838C84AB9218}"/>
    <cellStyle name="Normal 5 2 5 2" xfId="2121" xr:uid="{F44EA6CB-EA82-4904-89E7-4F5EC9157AC3}"/>
    <cellStyle name="Normal 5 2 6" xfId="1060" xr:uid="{A117F453-AD47-4616-BE2B-19DEE673D4A4}"/>
    <cellStyle name="Normal 5 2 6 2" xfId="35872" xr:uid="{3DCB1DAF-8C54-4B0C-8C40-CB199F2377A7}"/>
    <cellStyle name="Normal 5 2 7" xfId="1393" xr:uid="{924DE1E5-47CA-47B1-95FF-B2BBAC587538}"/>
    <cellStyle name="Normal 5 2 7 2" xfId="2091" xr:uid="{02EF2987-3E61-4CA7-8128-863746FC57D0}"/>
    <cellStyle name="Normal 5 2 8" xfId="2051" xr:uid="{8B405AB0-E8F9-41FC-B363-52AE380A06F8}"/>
    <cellStyle name="Normal 5 2 9" xfId="1989" xr:uid="{0995791A-CF65-4FF8-AA43-67F032F769D0}"/>
    <cellStyle name="Normal 5 2 9 2" xfId="35770" xr:uid="{0DBD6A8C-69EE-494E-A7C0-D02CB334F85B}"/>
    <cellStyle name="Normal 5 3" xfId="228" xr:uid="{6998722E-6800-40B4-BFA6-A6F0AA697AD7}"/>
    <cellStyle name="Normal 5 3 2" xfId="593" xr:uid="{AF170EB3-257F-44D1-85D7-58158E80DB70}"/>
    <cellStyle name="Normal 5 3 2 2" xfId="2132" xr:uid="{6496821C-B743-4A4C-ADCA-5143D322CFE6}"/>
    <cellStyle name="Normal 5 3 2 3" xfId="48205" xr:uid="{91AB906D-7EC5-4A46-8F64-2CA6716A68A6}"/>
    <cellStyle name="Normal 5 3 3" xfId="2075" xr:uid="{6C7B1836-BFCE-433E-993C-ED6B9B20AE6B}"/>
    <cellStyle name="Normal 5 3 3 2" xfId="35824" xr:uid="{DEA8BCEE-3EF8-4260-A590-FAED198BCE29}"/>
    <cellStyle name="Normal 5 3 4" xfId="29400" xr:uid="{618D79C6-28C7-4B85-96E4-F871AEB0796E}"/>
    <cellStyle name="Normal 5 4" xfId="226" xr:uid="{6C271B9C-2CC0-4958-8781-C274CFF39876}"/>
    <cellStyle name="Normal 5 4 2" xfId="532" xr:uid="{F569FD09-DDB8-4DDD-8028-F8B4CCE8BE40}"/>
    <cellStyle name="Normal 5 4 2 2" xfId="2140" xr:uid="{EF51AC6E-6335-42F3-B65A-872AD42D8679}"/>
    <cellStyle name="Normal 5 4 3" xfId="2092" xr:uid="{3149B048-32C1-4496-A4B8-F228A67204E3}"/>
    <cellStyle name="Normal 5 4 3 2" xfId="35836" xr:uid="{D6FBE6E7-7E13-414B-B258-119101842C4A}"/>
    <cellStyle name="Normal 5 4 4" xfId="48267" xr:uid="{F4E1D8A2-D51B-46DD-83F7-1864D13BA173}"/>
    <cellStyle name="Normal 5 5" xfId="273" xr:uid="{3FD70911-E6C3-4DD0-92C6-5931016FD469}"/>
    <cellStyle name="Normal 5 5 2" xfId="423" xr:uid="{7A5ECF31-035C-4033-AAFD-A20422B57AB5}"/>
    <cellStyle name="Normal 5 5 2 2" xfId="2149" xr:uid="{A4E4389B-31AA-4D40-96B0-CB64B3119761}"/>
    <cellStyle name="Normal 5 5 3" xfId="906" xr:uid="{5E6E86B0-599E-4FB9-8E35-17E8FB53E8D7}"/>
    <cellStyle name="Normal 5 5 3 2" xfId="2442" xr:uid="{22A86A5F-6C20-437F-82F0-5F074E3C35A5}"/>
    <cellStyle name="Normal 5 5 4" xfId="35843" xr:uid="{0931715A-9DF5-4C17-A358-2E2B3F0AA8B9}"/>
    <cellStyle name="Normal 5 6" xfId="375" xr:uid="{0C2BA79C-A38E-4D19-9D21-59A71A9F4585}"/>
    <cellStyle name="Normal 5 6 2" xfId="2159" xr:uid="{8BEABE1D-D929-41F9-B545-21E0D7465756}"/>
    <cellStyle name="Normal 5 6 2 2" xfId="35887" xr:uid="{BB2BCDA6-B7CC-4AF0-9577-C9D30421B623}"/>
    <cellStyle name="Normal 5 6 3" xfId="35849" xr:uid="{23BF903C-0D14-427E-865D-FC4CCFBA59C9}"/>
    <cellStyle name="Normal 5 7" xfId="886" xr:uid="{5798CCCE-61C5-4590-A075-035D11FF13C6}"/>
    <cellStyle name="Normal 5 7 2" xfId="1068" xr:uid="{A6C22866-1FA1-4477-9A00-CA85391C3D1A}"/>
    <cellStyle name="Normal 5 7 2 2" xfId="2169" xr:uid="{534A04A2-0E4A-440F-A4D4-8E3176710926}"/>
    <cellStyle name="Normal 5 7 3" xfId="2120" xr:uid="{0A313BD9-F54E-4851-A6E1-92BD8FE8C54B}"/>
    <cellStyle name="Normal 5 8" xfId="2130" xr:uid="{425026C7-0260-4F6B-825A-5EA14936D547}"/>
    <cellStyle name="Normal 5 8 2" xfId="35863" xr:uid="{B0DC5C8D-D1CE-4A7A-86AF-3659B4D4053C}"/>
    <cellStyle name="Normal 5 9" xfId="2068" xr:uid="{98BA9D7A-ED03-4386-BFA7-BD3A27A42DB2}"/>
    <cellStyle name="Normal 5 9 2" xfId="35820" xr:uid="{4FD9D513-47CA-4DDE-A6DA-542629DF19B1}"/>
    <cellStyle name="Normal 50" xfId="48394" xr:uid="{35D5B38B-D565-4609-AD11-06FAE57170A5}"/>
    <cellStyle name="Normal 51" xfId="1708" xr:uid="{42CB8BBD-5DFE-458F-9C6A-D70BDAEBCE50}"/>
    <cellStyle name="Normal 51 2" xfId="36280" xr:uid="{E51E4961-3948-4F89-94C7-8ABD4A2C9EC4}"/>
    <cellStyle name="Normal 52" xfId="1704" xr:uid="{077B304A-26DB-41D4-90BF-77B56B264B6C}"/>
    <cellStyle name="Normal 52 2" xfId="36277" xr:uid="{D9F0E66A-3E5B-4FAE-BAF0-A6361B48CE84}"/>
    <cellStyle name="Normal 53" xfId="1156" xr:uid="{6C919D9D-5454-4AF7-BD43-8A3894BBA137}"/>
    <cellStyle name="Normal 54" xfId="1705" xr:uid="{110F624A-DAE5-4A6F-B71F-1ED401723C38}"/>
    <cellStyle name="Normal 54 2" xfId="36278" xr:uid="{A1485780-E49B-4811-BD6D-2897C9395C9F}"/>
    <cellStyle name="Normal 55" xfId="17" xr:uid="{896B5E81-A429-437C-8499-88CC1D9AB590}"/>
    <cellStyle name="Normal 55 2" xfId="48395" xr:uid="{312DF3FF-C95D-4BB7-9D33-E14879388E13}"/>
    <cellStyle name="Normal 56" xfId="48414" xr:uid="{FF737322-ED2A-431D-8B4E-DE0CB8013A86}"/>
    <cellStyle name="Normal 57" xfId="48418" xr:uid="{9D71CD70-CEF8-4ADF-B07C-10186DCD6762}"/>
    <cellStyle name="Normal 58" xfId="48415" xr:uid="{D5AE0F04-6833-459E-8389-971EF491EB0C}"/>
    <cellStyle name="Normal 59" xfId="48441" xr:uid="{FF09F9CE-FD7E-4544-B92F-C8AB6F50CCA4}"/>
    <cellStyle name="Normal 6" xfId="54" xr:uid="{03FF0C2D-FF79-4E15-8940-DD9370161B37}"/>
    <cellStyle name="Normal 6 10" xfId="263" xr:uid="{92FE33F2-7C7D-4235-A12D-B8E73E1F805C}"/>
    <cellStyle name="Normal 6 11" xfId="102" xr:uid="{01DAF7C1-AC11-47F4-A029-9ADEB108BE88}"/>
    <cellStyle name="Normal 6 12" xfId="48385" xr:uid="{A86B9395-ED38-446D-8D5B-80AC7CCBC1F7}"/>
    <cellStyle name="Normal 6 2" xfId="117" xr:uid="{361CB90F-977E-4B7A-8A4A-841FC3D4CF19}"/>
    <cellStyle name="Normal 6 2 2" xfId="631" xr:uid="{FE656E36-2C3F-4311-BEAA-EA015DD2E686}"/>
    <cellStyle name="Normal 6 2 2 2" xfId="2076" xr:uid="{9944ACE2-0A5B-44BA-B868-18D97E12F9C8}"/>
    <cellStyle name="Normal 6 2 2 2 2" xfId="29410" xr:uid="{91149E17-56B8-475D-9D1A-19477DB41E55}"/>
    <cellStyle name="Normal 6 2 2 3" xfId="23086" xr:uid="{FA90F682-BD0C-4A1D-81E0-52E054E5A2C2}"/>
    <cellStyle name="Normal 6 2 2 3 2" xfId="35621" xr:uid="{F0EE5426-2A6B-48C2-ACBF-F31A971A72D4}"/>
    <cellStyle name="Normal 6 2 3" xfId="2181" xr:uid="{881FA871-27DD-4D4A-A244-918AD0C182C4}"/>
    <cellStyle name="Normal 6 2 3 2" xfId="35907" xr:uid="{61D717FC-C01C-4965-BFF1-B12CD2616711}"/>
    <cellStyle name="Normal 6 2 4" xfId="2187" xr:uid="{98332459-C25C-43B1-B17D-6B55F8EC08BD}"/>
    <cellStyle name="Normal 6 2 4 2" xfId="35912" xr:uid="{E751F5E9-7578-4CF7-A815-405B63D0EF2A}"/>
    <cellStyle name="Normal 6 2 5" xfId="2052" xr:uid="{A544E8E8-4806-42B7-ABAF-5F3F07BA0D59}"/>
    <cellStyle name="Normal 6 2 5 2" xfId="35809" xr:uid="{A3C22278-74B9-4EC0-9E24-C60E3AE306F6}"/>
    <cellStyle name="Normal 6 2 6" xfId="1624" xr:uid="{E6B8138A-80C8-4632-87A4-48462289D3C5}"/>
    <cellStyle name="Normal 6 2 7" xfId="1509" xr:uid="{BE219AD5-26C9-41C3-97F4-DAB3521C3949}"/>
    <cellStyle name="Normal 6 2 8" xfId="417" xr:uid="{ACCB5E87-CC03-48EF-9D33-2508102759E6}"/>
    <cellStyle name="Normal 6 3" xfId="543" xr:uid="{2772F850-D5C2-423C-9BE0-10CB18411193}"/>
    <cellStyle name="Normal 6 3 2" xfId="1394" xr:uid="{102C8A50-F881-4170-9A72-7071465465E9}"/>
    <cellStyle name="Normal 6 3 2 2" xfId="2069" xr:uid="{8685A6C6-0308-42CC-BC21-27D7BBB88619}"/>
    <cellStyle name="Normal 6 3 3" xfId="1623" xr:uid="{178E6064-B87F-4A33-850D-3C5BADE6D45B}"/>
    <cellStyle name="Normal 6 3 4" xfId="1512" xr:uid="{01DDD7AB-D836-4224-A467-219943A09920}"/>
    <cellStyle name="Normal 6 4" xfId="689" xr:uid="{D356A4DB-58D6-4EE2-BB02-AF0AD4B3D6F8}"/>
    <cellStyle name="Normal 6 4 2" xfId="1517" xr:uid="{92999EEB-70B3-4E98-BDBF-46B07C6D90B5}"/>
    <cellStyle name="Normal 6 5" xfId="428" xr:uid="{892637FE-F4D9-474E-8EBD-37A4BCBC5C45}"/>
    <cellStyle name="Normal 6 5 2" xfId="2455" xr:uid="{F8D72F79-5573-4DCA-A737-F6ADC1DDCCCB}"/>
    <cellStyle name="Normal 6 5 2 2" xfId="36167" xr:uid="{835C4971-7C71-4304-9A27-89E4ED6EAE33}"/>
    <cellStyle name="Normal 6 5 3" xfId="2184" xr:uid="{FA1BA850-E0B3-4DEF-AD2C-99516EC84D91}"/>
    <cellStyle name="Normal 6 5 4" xfId="1570" xr:uid="{A9272B25-DDDD-4952-93AA-C57E7E105A67}"/>
    <cellStyle name="Normal 6 6" xfId="376" xr:uid="{EAD74AF3-8564-4EBB-9798-FDF3D0EDB896}"/>
    <cellStyle name="Normal 6 6 2" xfId="35808" xr:uid="{C0778950-EB81-41E4-9520-68EF735980B1}"/>
    <cellStyle name="Normal 6 7" xfId="1070" xr:uid="{93E73926-9DE5-46C5-9080-0F6799106773}"/>
    <cellStyle name="Normal 6 7 2" xfId="35651" xr:uid="{85E475F3-8063-4602-9B54-585817358522}"/>
    <cellStyle name="Normal 6 7 3" xfId="23125" xr:uid="{EB8FB572-C1E0-49A4-B03B-7A268331FE89}"/>
    <cellStyle name="Normal 6 8" xfId="1220" xr:uid="{80F8EC4F-BCB5-4221-9254-B058B322E7CF}"/>
    <cellStyle name="Normal 6 8 2" xfId="35627" xr:uid="{51E81053-D0CF-42B6-9CBC-CB7880B91856}"/>
    <cellStyle name="Normal 6 8 3" xfId="23093" xr:uid="{765FD1F7-ECBE-48C6-9E92-41EE087681E2}"/>
    <cellStyle name="Normal 6 9" xfId="48203" xr:uid="{CB761315-4FE7-4F72-8551-CFF3076927E1}"/>
    <cellStyle name="Normal 60" xfId="48417" xr:uid="{C456AF0F-9BCF-4EB7-BD5E-0BDBA1E04185}"/>
    <cellStyle name="Normal 61" xfId="29" xr:uid="{DF9ACE8C-2381-4DF3-BCA3-076D820111E3}"/>
    <cellStyle name="Normal 7" xfId="55" xr:uid="{BC10D1BF-17A7-4CC7-9D56-4CDF7889855A}"/>
    <cellStyle name="Normal 7 2" xfId="411" xr:uid="{2DEE5FFD-1372-4227-B23B-997C5C229C18}"/>
    <cellStyle name="Normal 7 2 2" xfId="1395" xr:uid="{F50C420B-66DF-4538-8CA1-38C376C99E14}"/>
    <cellStyle name="Normal 7 2 2 2" xfId="2558" xr:uid="{A935EB89-C599-47F0-9131-2D71DEEB9247}"/>
    <cellStyle name="Normal 7 2 2 2 2" xfId="36264" xr:uid="{4B073C7A-86B7-4155-8E88-F0C5C1CF1021}"/>
    <cellStyle name="Normal 7 2 2 3" xfId="2125" xr:uid="{F5FAF78B-B7AA-4C22-B406-3FDFAAB455A5}"/>
    <cellStyle name="Normal 7 2 2 4" xfId="1690" xr:uid="{BB9F0B3F-9994-4386-B1E7-AA4B986AE66A}"/>
    <cellStyle name="Normal 7 3" xfId="520" xr:uid="{805449C0-9198-4F30-A5A6-993E2F709D41}"/>
    <cellStyle name="Normal 7 3 2" xfId="1662" xr:uid="{85D5E9DD-7981-49E9-AEDF-19B253B7FEC7}"/>
    <cellStyle name="Normal 7 4" xfId="698" xr:uid="{07F9D50D-E480-4ADC-B711-1528514E3F5B}"/>
    <cellStyle name="Normal 7 4 2" xfId="2462" xr:uid="{24FE8F04-3CC5-4F5E-8B55-05F4C586A702}"/>
    <cellStyle name="Normal 7 4 2 2" xfId="36172" xr:uid="{EB99E219-2087-424C-BC8F-BF0E86975837}"/>
    <cellStyle name="Normal 7 4 3" xfId="2053" xr:uid="{20F272F3-8FDC-440E-8F77-9ED07D4BC8DB}"/>
    <cellStyle name="Normal 7 4 4" xfId="1577" xr:uid="{61635D59-4293-4198-8ADF-0D51F8CA7B27}"/>
    <cellStyle name="Normal 7 5" xfId="377" xr:uid="{FE9B4203-C455-44EE-B5D7-F44356ADC713}"/>
    <cellStyle name="Normal 7 5 2" xfId="35657" xr:uid="{7F13C949-DECD-43F2-AE36-168CB4839F43}"/>
    <cellStyle name="Normal 7 6" xfId="1165" xr:uid="{33756972-E54D-41B9-BDBA-2AEDCBF6B1BA}"/>
    <cellStyle name="Normal 7 6 2" xfId="23101" xr:uid="{6F6C6710-04C8-4722-82A1-243C37D215EE}"/>
    <cellStyle name="Normal 7 7" xfId="249" xr:uid="{73A78E57-33A6-4609-A0CF-E0726EDB00EB}"/>
    <cellStyle name="Normal 74" xfId="243" xr:uid="{5DF2D01E-BC94-4D4F-B317-CC43758DF467}"/>
    <cellStyle name="Normal 74 2" xfId="23194" xr:uid="{57ABBA14-C4E3-4F6D-959E-1C5077F2D8D5}"/>
    <cellStyle name="Normal 74 2 2" xfId="35756" xr:uid="{757DBED2-ABF1-483E-A2F3-8C20400313EB}"/>
    <cellStyle name="Normal 74 3" xfId="35593" xr:uid="{01AB692D-1D5F-4678-868E-4EB252E805E7}"/>
    <cellStyle name="Normal 79" xfId="59" xr:uid="{F6B15EC5-E2C5-45D4-94AC-D10549A48D9B}"/>
    <cellStyle name="Normal 79 2" xfId="48358" xr:uid="{0E5CBF76-42C1-4832-BF0A-5A6CA2C360FC}"/>
    <cellStyle name="Normal 79 3" xfId="118" xr:uid="{4C5BBF08-8F2F-49F2-89AE-F61751BD33DB}"/>
    <cellStyle name="Normal 79 4" xfId="48386" xr:uid="{D6DD30E1-E38A-4998-AC7F-701AC68A36AB}"/>
    <cellStyle name="Normal 8" xfId="36" xr:uid="{554FB689-CFF9-45F7-AFD4-9A8820B558BA}"/>
    <cellStyle name="Normal 8 2" xfId="115" xr:uid="{81E2B284-F5CC-4D5B-8ED1-F23214993D4C}"/>
    <cellStyle name="Normal 8 2 2" xfId="651" xr:uid="{2403B9F1-4187-4A58-8037-F5BD57396903}"/>
    <cellStyle name="Normal 8 2 2 2" xfId="2054" xr:uid="{910AE8AB-096B-42DC-868C-F0538392CBE0}"/>
    <cellStyle name="Normal 8 2 2 2 2" xfId="29349" xr:uid="{76A3F254-B8FE-4125-90A0-D0C7E28998A3}"/>
    <cellStyle name="Normal 8 2 2 3" xfId="35810" xr:uid="{54690F77-4E24-4328-9886-9709A02D4AAF}"/>
    <cellStyle name="Normal 8 2 2 4" xfId="48318" xr:uid="{19F91412-256E-4FF0-85CB-566888949E4B}"/>
    <cellStyle name="Normal 8 2 3" xfId="29317" xr:uid="{CFBE337B-C91C-4CBC-959E-64B2CA14835E}"/>
    <cellStyle name="Normal 8 2 3 2" xfId="41953" xr:uid="{4581ABAD-0D56-4026-8B43-39B7027F3E94}"/>
    <cellStyle name="Normal 8 2 4" xfId="48257" xr:uid="{7D308C96-34F6-43F1-BE41-BEE698D34E7F}"/>
    <cellStyle name="Normal 8 2 5" xfId="407" xr:uid="{55E0277B-AE74-4309-A984-0C5E36DB71E8}"/>
    <cellStyle name="Normal 8 3" xfId="548" xr:uid="{99A3464C-07C0-45CF-9FF5-C26D62C32478}"/>
    <cellStyle name="Normal 8 3 2" xfId="2554" xr:uid="{62407981-6A2C-4037-9753-1B38A7EAEDBA}"/>
    <cellStyle name="Normal 8 3 2 2" xfId="36257" xr:uid="{F04C5F6B-D2D6-4048-8147-A7985D20607C}"/>
    <cellStyle name="Normal 8 3 3" xfId="2030" xr:uid="{11174807-A934-46E2-B038-6AE9A5E3F84C}"/>
    <cellStyle name="Normal 8 3 4" xfId="1680" xr:uid="{FCB6203C-A575-4222-BF50-F1D070058679}"/>
    <cellStyle name="Normal 8 3 4 2" xfId="48295" xr:uid="{6792287B-A131-49C0-85DB-25B253ADEA02}"/>
    <cellStyle name="Normal 8 3 5" xfId="1475" xr:uid="{8AA7E3B8-551D-44D4-AF90-D82A0C5FA96B}"/>
    <cellStyle name="Normal 8 4" xfId="445" xr:uid="{36054212-93BA-4FB8-B938-38D3A046528F}"/>
    <cellStyle name="Normal 8 4 2" xfId="36149" xr:uid="{A9DBFD74-8D73-4FC4-9543-19E3B7DC17F0}"/>
    <cellStyle name="Normal 8 5" xfId="378" xr:uid="{40CF2359-4E33-4E58-B89D-F5A30858B124}"/>
    <cellStyle name="Normal 8 5 2" xfId="1625" xr:uid="{0E8B3F72-9A87-4041-B1C7-54CA376FC157}"/>
    <cellStyle name="Normal 8 6" xfId="1396" xr:uid="{942F75E9-EA72-43F7-B824-6094525B12CC}"/>
    <cellStyle name="Normal 8 7" xfId="48234" xr:uid="{0E98D52F-DC98-4F24-A76B-EC6C41398961}"/>
    <cellStyle name="Normal 8 8" xfId="239" xr:uid="{4026C1AC-4E57-42CC-8815-97F344A78BFE}"/>
    <cellStyle name="Normal 8 9" xfId="104" xr:uid="{5BC30873-E6DF-4668-A4FF-2393E03292AC}"/>
    <cellStyle name="Normal 80" xfId="60" xr:uid="{CE263050-0B71-4B17-B1EE-424B20C4E17A}"/>
    <cellStyle name="Normal 80 2" xfId="48359" xr:uid="{399DD291-094A-4F36-989B-5A4ADE16ED94}"/>
    <cellStyle name="Normal 80 3" xfId="119" xr:uid="{B3D59B82-F6FA-4D76-B602-A6E277BDA84F}"/>
    <cellStyle name="Normal 80 4" xfId="48387" xr:uid="{A49D3B59-893E-4AC5-9E34-5C472429D8AC}"/>
    <cellStyle name="Normal 82" xfId="61" xr:uid="{4467E350-652F-4CB5-A55A-600FE607E272}"/>
    <cellStyle name="Normal 82 2" xfId="48360" xr:uid="{1B1B5EE3-CFF2-42CD-8DB3-67F014433DA5}"/>
    <cellStyle name="Normal 82 3" xfId="120" xr:uid="{8DCBA074-DBF3-416C-9C5F-7CBDED4EB1DA}"/>
    <cellStyle name="Normal 82 4" xfId="48388" xr:uid="{26196B72-6EFE-447D-A96B-7E6ED46B85D0}"/>
    <cellStyle name="Normal 84" xfId="64" xr:uid="{7EFF69F1-1DF6-47CE-B683-47F17A4458AF}"/>
    <cellStyle name="Normal 84 2" xfId="48363" xr:uid="{EB515E31-8672-4744-B287-D51AA1635E71}"/>
    <cellStyle name="Normal 84 3" xfId="123" xr:uid="{D2E3A6C6-74B7-4634-A257-FEB81E71CF25}"/>
    <cellStyle name="Normal 84 4" xfId="48391" xr:uid="{1B47C60A-EC09-4719-A2DD-E946C0D53820}"/>
    <cellStyle name="Normal 9" xfId="68" xr:uid="{4C949C9D-8E12-4C22-BB97-56460C9D7D4F}"/>
    <cellStyle name="Normal 9 2" xfId="660" xr:uid="{0138B189-18FF-4498-890C-AD2DF823F044}"/>
    <cellStyle name="Normal 9 2 2" xfId="2178" xr:uid="{2C72A6D4-87A7-4FE4-9C42-7C18BBFF7598}"/>
    <cellStyle name="Normal 9 2 2 2" xfId="23067" xr:uid="{818DC076-E69A-4203-B972-041CD667B937}"/>
    <cellStyle name="Normal 9 2 3" xfId="23298" xr:uid="{5FB9B56C-688A-4B30-9D6D-41E3ABE0771B}"/>
    <cellStyle name="Normal 9 2 3 2" xfId="35903" xr:uid="{EBD6F5DA-6B71-4642-9DA9-C4D02DA69E7F}"/>
    <cellStyle name="Normal 9 2 3 2 2" xfId="48276" xr:uid="{B3BD80BB-DFA9-4842-9748-682135437689}"/>
    <cellStyle name="Normal 9 2 3 3" xfId="48213" xr:uid="{C082AECB-EC20-41DA-86F2-A906A6FE4169}"/>
    <cellStyle name="Normal 9 2 4" xfId="48303" xr:uid="{542EB881-53C8-4389-A358-CAAC92157623}"/>
    <cellStyle name="Normal 9 2 5" xfId="23066" xr:uid="{7C2EF10D-1FEF-41F1-892E-E06CF396FD1F}"/>
    <cellStyle name="Normal 9 3" xfId="557" xr:uid="{7A0444DA-070D-4199-8BB0-A3A9EC899499}"/>
    <cellStyle name="Normal 9 3 2" xfId="2498" xr:uid="{DBF9B17A-3E81-4F2B-8D07-263CD4B21242}"/>
    <cellStyle name="Normal 9 4" xfId="1178" xr:uid="{91182C13-691E-454D-98EF-DEC4154DFCF1}"/>
    <cellStyle name="Normal 9 4 2" xfId="1626" xr:uid="{7B81B5D4-D406-4B17-B2EC-D9522711E33D}"/>
    <cellStyle name="Normal 9 5" xfId="1397" xr:uid="{ED03102F-CF26-4C66-A4EC-66A79E9A0A86}"/>
    <cellStyle name="Normal 9 5 2" xfId="35577" xr:uid="{A163D1F6-D4E2-46DD-B05D-7D7E9A045710}"/>
    <cellStyle name="Normal 9 6" xfId="48243" xr:uid="{FE376F3C-3508-4241-9350-63E0377E61FE}"/>
    <cellStyle name="Normal 9 7" xfId="383" xr:uid="{5FF58BDB-62C0-4F22-BE6A-4C7FA3FD4AED}"/>
    <cellStyle name="Normal 9 8" xfId="125" xr:uid="{6A940484-DFD2-4F86-ABED-BAE3A0C090CD}"/>
    <cellStyle name="Normal_Cashflow megachem 2" xfId="13" xr:uid="{05B9B413-1F65-4BEE-885A-6366BBA43696}"/>
    <cellStyle name="Normal_Noble-47t" xfId="5" xr:uid="{34A4923D-1E83-4459-BCBD-627F830C2A76}"/>
    <cellStyle name="Normal_Noble-E04" xfId="4" xr:uid="{0F953CBE-B81A-48AE-99BE-E313B977EFFA}"/>
    <cellStyle name="Note 2" xfId="75" xr:uid="{34B0A9EF-298B-4E67-94E0-A5217738E07B}"/>
    <cellStyle name="Note 2 2" xfId="645" xr:uid="{498F951D-7464-40F3-98DF-7DCEF43F595B}"/>
    <cellStyle name="Note 2 3" xfId="539" xr:uid="{C04E80F2-AA4A-4A81-A633-FBEC0A15022D}"/>
    <cellStyle name="Note 2 4" xfId="384" xr:uid="{47FFAF78-9D46-40F8-AAA7-392EC49023AB}"/>
    <cellStyle name="Note 2 5" xfId="126" xr:uid="{6CE5B785-267C-4816-B284-C7874525E760}"/>
    <cellStyle name="Note 3" xfId="457" xr:uid="{00559D5E-F9C4-4581-826A-D2C14F49C67B}"/>
    <cellStyle name="Note 3 2" xfId="664" xr:uid="{0C5FA8B4-FE5E-4DCC-AFBE-E56B97128F41}"/>
    <cellStyle name="Note 3 3" xfId="561" xr:uid="{567B64BA-257E-4FA9-94E5-CC59734318EE}"/>
    <cellStyle name="Note 4" xfId="608" xr:uid="{CF466C49-2A7C-42C2-BBBC-5775E8B49D7B}"/>
    <cellStyle name="Note 5" xfId="171" xr:uid="{318F8688-3FFD-4612-BBA9-D27478ADAC76}"/>
    <cellStyle name="Note 6" xfId="48416" xr:uid="{F78508F8-DF30-4752-81C4-680E72A44FB8}"/>
    <cellStyle name="Order #" xfId="2425" xr:uid="{9B1527D6-A994-439C-ABAB-DA2D52F3FB1F}"/>
    <cellStyle name="Output" xfId="24" builtinId="21" customBuiltin="1"/>
    <cellStyle name="Output 2" xfId="604" xr:uid="{A0B5BB90-90F7-4CFE-8859-2576556ADF09}"/>
    <cellStyle name="Output 2 2" xfId="1292" xr:uid="{FD5CE991-FEC6-4879-9751-527FB4AAE524}"/>
    <cellStyle name="Output 3" xfId="489" xr:uid="{77A37578-47E6-42A9-A9F6-94F7B3F552C8}"/>
    <cellStyle name="Output 3 2" xfId="1293" xr:uid="{F4903E72-2E42-4876-8DE0-17C5BA08EBC2}"/>
    <cellStyle name="Percent [2]" xfId="1211" xr:uid="{DF81C60F-5DA3-4438-8AA3-EF3C084CDCF2}"/>
    <cellStyle name="Percent 10" xfId="1398" xr:uid="{FB1D2AA0-B065-4958-84A1-17FE5F5967AF}"/>
    <cellStyle name="Percent 10 2" xfId="35700" xr:uid="{6B76A100-A3F2-4125-926E-F2520B4C20D4}"/>
    <cellStyle name="Percent 11" xfId="1399" xr:uid="{CB43C6E0-8257-4D35-A389-EDFF5DD40727}"/>
    <cellStyle name="Percent 11 2" xfId="35701" xr:uid="{41B0DD97-FFE2-41DA-80C8-2F252483C381}"/>
    <cellStyle name="Percent 12" xfId="1400" xr:uid="{8A668146-E899-4E6F-977E-4CBED5C7FEDD}"/>
    <cellStyle name="Percent 12 2" xfId="35702" xr:uid="{DE12B06A-F01E-4D0A-A09E-9CC7C5CC1997}"/>
    <cellStyle name="Percent 13" xfId="1401" xr:uid="{89D02DCB-694F-4878-B5EE-11F1F4648324}"/>
    <cellStyle name="Percent 13 2" xfId="35703" xr:uid="{36D683EC-6D77-41FF-9A72-DC36CDC41D82}"/>
    <cellStyle name="Percent 14" xfId="1402" xr:uid="{E2583836-EF96-4FB0-A055-C08CB94DB05D}"/>
    <cellStyle name="Percent 14 2" xfId="35704" xr:uid="{3F3F4A93-4C4A-454C-A80C-8A8CB0FAFBD1}"/>
    <cellStyle name="Percent 15" xfId="1424" xr:uid="{5F7595C5-9A16-48DD-A7C8-633F365246DE}"/>
    <cellStyle name="Percent 15 2" xfId="35725" xr:uid="{06A7154B-F3DC-4E6B-B815-443A5BA6F0F4}"/>
    <cellStyle name="Percent 16" xfId="23079" xr:uid="{E8DBC40D-1EAD-4AFE-9E8E-92250EA59C33}"/>
    <cellStyle name="Percent 16 2" xfId="35613" xr:uid="{F9452D72-BFFE-49B1-86D8-87F6D36F6460}"/>
    <cellStyle name="Percent 17" xfId="35567" xr:uid="{9DE93575-8999-4026-82F5-DE12221143A6}"/>
    <cellStyle name="Percent 17 2" xfId="48195" xr:uid="{5F4C641D-FCBE-45DA-B259-793EEC8490AF}"/>
    <cellStyle name="Percent 18" xfId="48204" xr:uid="{92F8D5E8-7C0F-4363-A722-B0E2CEE6BA75}"/>
    <cellStyle name="Percent 19" xfId="48198" xr:uid="{70854840-CF17-4D6B-B4BE-CD372AED3B2D}"/>
    <cellStyle name="Percent 2" xfId="38" xr:uid="{D6D6DB3A-E24A-4C33-92A6-7F003CAFD129}"/>
    <cellStyle name="Percent 2 2" xfId="590" xr:uid="{DA64DD31-BE5F-4139-8DDA-9BD4AA23D421}"/>
    <cellStyle name="Percent 2 2 2" xfId="1167" xr:uid="{93D40F82-A69A-4CE9-B823-EB8FE305C20D}"/>
    <cellStyle name="Percent 2 2 2 2" xfId="2010" xr:uid="{D99C81F4-620E-4C41-A435-2F0E2505C0FD}"/>
    <cellStyle name="Percent 2 3" xfId="528" xr:uid="{685270AA-AD20-4F44-B0ED-A9D985E4A1E2}"/>
    <cellStyle name="Percent 2 3 2" xfId="1569" xr:uid="{C8D177B4-B87D-403D-9401-4D388824732B}"/>
    <cellStyle name="Percent 2 4" xfId="1212" xr:uid="{6D6AE81A-59E8-4A70-836A-72B8913B957D}"/>
    <cellStyle name="Percent 2 5" xfId="23124" xr:uid="{5EA3CB66-C420-4854-884D-408247553330}"/>
    <cellStyle name="Percent 2 6" xfId="23060" xr:uid="{80E9DCF3-6868-4441-A8FE-8912BED1D157}"/>
    <cellStyle name="Percent 2 7" xfId="1155" xr:uid="{E7C808A0-4D96-4AAF-B3A2-4FA4BA3CB0D0}"/>
    <cellStyle name="Percent 20" xfId="48197" xr:uid="{73A2578C-C4AC-4710-B1BB-DD706A7EB956}"/>
    <cellStyle name="Percent 21" xfId="48343" xr:uid="{ECAA0265-3CCE-4A7D-A9D2-FBDD5EC9E2DD}"/>
    <cellStyle name="Percent 22" xfId="48342" xr:uid="{833DACE2-63FD-407D-8AE0-267DD730DEE2}"/>
    <cellStyle name="Percent 23" xfId="1702" xr:uid="{FC490B35-998B-426C-8284-0AAA587E72B6}"/>
    <cellStyle name="Percent 23 2" xfId="36275" xr:uid="{49969F1A-F9CD-4439-9F1D-FD83C649841C}"/>
    <cellStyle name="Percent 24" xfId="48370" xr:uid="{3D0C8454-099F-45F8-9D62-EA0304234B5A}"/>
    <cellStyle name="Percent 25" xfId="48371" xr:uid="{966F1474-7E40-471E-8751-74064B6084B0}"/>
    <cellStyle name="Percent 26" xfId="48373" xr:uid="{8C877AC5-5B6A-4FEF-9BB3-C9AB9B9981FB}"/>
    <cellStyle name="Percent 27" xfId="48372" xr:uid="{156433A0-8728-4D4F-ADDD-1C4CCBF634C3}"/>
    <cellStyle name="Percent 28" xfId="148" xr:uid="{800D722F-0B11-44A0-B329-DF5A0EF7645E}"/>
    <cellStyle name="Percent 3" xfId="106" xr:uid="{896FB325-B506-468B-A812-1B3B29CDCF3A}"/>
    <cellStyle name="Percent 3 2" xfId="241" xr:uid="{1A031AFA-0D23-4AE1-9B1F-53AC6BAD0076}"/>
    <cellStyle name="Percent 3 2 2" xfId="592" xr:uid="{46DE96DD-033E-45CF-823D-6B7177F12D8F}"/>
    <cellStyle name="Percent 3 2 2 2" xfId="2171" xr:uid="{F1BDFD4D-A13E-4F5C-B770-C8696BF0E9A9}"/>
    <cellStyle name="Percent 3 2 2 2 2" xfId="2445" xr:uid="{C016BB1C-7BD1-4546-B988-C58318591DB3}"/>
    <cellStyle name="Percent 3 2 2 2 3" xfId="35898" xr:uid="{91C9AF0D-1D29-4B13-BA47-B5F01EAF3815}"/>
    <cellStyle name="Percent 3 2 2 2 4" xfId="48316" xr:uid="{6D49A1A8-4F33-43DD-8134-6CF420C0D6F9}"/>
    <cellStyle name="Percent 3 2 2 3" xfId="2590" xr:uid="{112F192A-D2F8-4D8F-B9B5-6D9014F20E16}"/>
    <cellStyle name="Percent 3 2 2 4" xfId="1506" xr:uid="{F4C8E1CB-1E3C-478F-AFC0-61555218B857}"/>
    <cellStyle name="Percent 3 2 2 5" xfId="23088" xr:uid="{713D90CA-33DC-4AA2-BEEE-44473FDCAD1D}"/>
    <cellStyle name="Percent 3 2 2 6" xfId="48255" xr:uid="{9764B24A-5106-4093-A72A-992EE27A33F8}"/>
    <cellStyle name="Percent 3 2 3" xfId="1306" xr:uid="{C02DAFFC-6E0D-4F8A-8F23-5A41245B8214}"/>
    <cellStyle name="Percent 3 2 3 2" xfId="1688" xr:uid="{DEF62BDC-8424-4ABF-9C3C-2E66B51753A2}"/>
    <cellStyle name="Percent 3 2 3 3" xfId="48282" xr:uid="{BA9F5C53-0842-44EB-9BE0-B58FDD339943}"/>
    <cellStyle name="Percent 3 2 4" xfId="1564" xr:uid="{105195DB-8A16-4AA8-A79E-02C45C6D4D32}"/>
    <cellStyle name="Percent 3 2 4 2" xfId="35666" xr:uid="{1BAF525B-EC85-4E3A-8196-6ADFE399FBD6}"/>
    <cellStyle name="Percent 3 2 5" xfId="1488" xr:uid="{54923CD4-5F5C-4DB0-888A-B64CE302FEB6}"/>
    <cellStyle name="Percent 3 2 5 2" xfId="48220" xr:uid="{F53A2D9F-A314-4980-AA78-DCDB4277191B}"/>
    <cellStyle name="Percent 3 3" xfId="252" xr:uid="{4F4EE493-DA35-4054-89EE-1EC5F0CAEC03}"/>
    <cellStyle name="Percent 3 3 2" xfId="531" xr:uid="{4CD5FB46-D339-4413-9FD9-96D637D1C543}"/>
    <cellStyle name="Percent 3 3 2 2" xfId="2055" xr:uid="{0009DA42-0CE7-40DB-8B70-0C3B0ED6F721}"/>
    <cellStyle name="Percent 3 3 3" xfId="48210" xr:uid="{5975FBB9-1187-49E9-8FEF-A9CA659253AB}"/>
    <cellStyle name="Percent 3 4" xfId="399" xr:uid="{2EEA90EA-8483-4372-BE6A-B0A6F1C2CAB3}"/>
    <cellStyle name="Percent 3 4 2" xfId="2007" xr:uid="{766C46D4-9319-4AFF-BA3E-D02C920A7389}"/>
    <cellStyle name="Percent 3 5" xfId="422" xr:uid="{12D71C63-CC47-4199-8FA0-4C27A07E98DC}"/>
    <cellStyle name="Percent 3 5 2" xfId="2461" xr:uid="{34358DF3-EEA4-44BD-8E7D-DE95A6975568}"/>
    <cellStyle name="Percent 3 5 3" xfId="1992" xr:uid="{CDC02C16-2778-4A04-86B8-42B15DA2D813}"/>
    <cellStyle name="Percent 3 5 4" xfId="1576" xr:uid="{C22D2B83-EFE3-4552-ACA3-C5F0F7EFA87C}"/>
    <cellStyle name="Percent 3 6" xfId="381" xr:uid="{41A58272-F974-4C4E-AF30-00BB7476E39F}"/>
    <cellStyle name="Percent 3 6 2" xfId="1561" xr:uid="{714E9BF2-B472-4288-A6AE-A3E6C9E91074}"/>
    <cellStyle name="Percent 3 6 3" xfId="23130" xr:uid="{87B35829-34EE-41AA-BBF5-B0EC818DD709}"/>
    <cellStyle name="Percent 3 7" xfId="1294" xr:uid="{11660C43-ADD1-4F91-8BF5-1DA9BAF6335C}"/>
    <cellStyle name="Percent 3 7 2" xfId="35628" xr:uid="{86DA390C-3C14-425B-A67F-E6EE681CCEA5}"/>
    <cellStyle name="Percent 3 7 3" xfId="23094" xr:uid="{608C5F18-BBA0-43BF-B200-27DF87167033}"/>
    <cellStyle name="Percent 3 8" xfId="227" xr:uid="{9970C861-1840-42F7-8AA7-FFC00CE9F603}"/>
    <cellStyle name="Percent 3 8 2" xfId="48241" xr:uid="{FB371208-B867-42D1-911B-3FE9E1BAD1E7}"/>
    <cellStyle name="Percent 3 8 3" xfId="35579" xr:uid="{D471F0AF-C96A-400C-89C1-5D7474001B0A}"/>
    <cellStyle name="Percent 3 9" xfId="176" xr:uid="{64F7E8E6-EBEA-44DA-A2A9-673DEE8DA7F4}"/>
    <cellStyle name="Percent 32" xfId="63" xr:uid="{EFCAEF6C-3FEF-4D86-AC01-5914A5D48955}"/>
    <cellStyle name="Percent 32 2" xfId="48362" xr:uid="{016BD11C-F90F-4036-8346-B859B3A45429}"/>
    <cellStyle name="Percent 32 3" xfId="122" xr:uid="{132B38CB-4293-486A-AF33-162D46324498}"/>
    <cellStyle name="Percent 32 4" xfId="48390" xr:uid="{205EB0B4-3B93-45D3-B724-3351ECB5E44E}"/>
    <cellStyle name="Percent 35" xfId="48446" xr:uid="{0D16010D-95C1-44A8-93EB-8E7845D60873}"/>
    <cellStyle name="Percent 4" xfId="147" xr:uid="{4665C4F3-42CA-470D-928C-154F9A582F96}"/>
    <cellStyle name="Percent 4 2" xfId="641" xr:uid="{6AD952BA-14A5-4DE6-95A7-D2D036998FBA}"/>
    <cellStyle name="Percent 4 2 2" xfId="2158" xr:uid="{A3FE4921-DBF4-4B2B-A8FC-DB40D9F6FB92}"/>
    <cellStyle name="Percent 4 3" xfId="535" xr:uid="{E14CA801-A708-4B06-9F48-B2A36BEFE0AA}"/>
    <cellStyle name="Percent 4 3 2" xfId="2056" xr:uid="{CEC30E2E-6644-4E01-A2E3-9337773CD9E6}"/>
    <cellStyle name="Percent 4 4" xfId="35705" xr:uid="{579044D0-B15D-4812-AC56-7693DFFB0DEB}"/>
    <cellStyle name="Percent 4 5" xfId="48265" xr:uid="{777980E9-23F7-4ED4-9D78-3F3DF9F84CD0}"/>
    <cellStyle name="Percent 4 6" xfId="385" xr:uid="{20B594A4-DA14-45FF-844C-0B6206EAC1AC}"/>
    <cellStyle name="Percent 5" xfId="169" xr:uid="{3B833B79-C393-48C3-BC41-6577EBB43C69}"/>
    <cellStyle name="Percent 5 2" xfId="653" xr:uid="{C8CEDA61-73F4-42E3-9312-DDC98933B68C}"/>
    <cellStyle name="Percent 5 2 2" xfId="2078" xr:uid="{C0C41938-70F5-4C84-8854-5BE0633B8883}"/>
    <cellStyle name="Percent 5 2 2 2" xfId="35826" xr:uid="{F07BF875-E5B6-44DD-BADD-4080EBC98929}"/>
    <cellStyle name="Percent 5 2 2 3" xfId="48324" xr:uid="{D610A0E1-7DCB-44E9-89F8-5FCD145E8A8E}"/>
    <cellStyle name="Percent 5 2 3" xfId="2183" xr:uid="{0F422B35-BD0D-4FE8-A1BA-31A144DCCBC7}"/>
    <cellStyle name="Percent 5 2 3 2" xfId="35909" xr:uid="{005BD973-7F3C-44A5-B563-CB7F3AB1738D}"/>
    <cellStyle name="Percent 5 2 4" xfId="2189" xr:uid="{F6A3F6E4-12C6-4963-A17B-1F3425CEB124}"/>
    <cellStyle name="Percent 5 2 4 2" xfId="35914" xr:uid="{78F3BE29-8699-4160-B979-A0C5E8E8AB57}"/>
    <cellStyle name="Percent 5 2 5" xfId="35811" xr:uid="{0D8F7CE6-7852-4283-AA76-18E13880EE88}"/>
    <cellStyle name="Percent 5 2 6" xfId="48263" xr:uid="{271D2F51-EA36-4F7E-9E07-BBF70FE1A832}"/>
    <cellStyle name="Percent 5 3" xfId="550" xr:uid="{B73F13FA-FD9F-4209-A1C7-91100B156112}"/>
    <cellStyle name="Percent 5 3 2" xfId="2073" xr:uid="{B5378854-D643-4555-B854-CEAF9960240D}"/>
    <cellStyle name="Percent 5 3 3" xfId="48302" xr:uid="{06B5A397-DA4B-44FA-ACB0-F3D2D32E3C9E}"/>
    <cellStyle name="Percent 5 4" xfId="447" xr:uid="{1577DED0-9011-40BF-88A1-9111B12B74ED}"/>
    <cellStyle name="Percent 5 4 2" xfId="35906" xr:uid="{C254A1DC-1CD1-45EA-BC7B-1A5C876C05FE}"/>
    <cellStyle name="Percent 5 5" xfId="2186" xr:uid="{05EB3CCC-BA56-4C78-A23D-EF50196D30EE}"/>
    <cellStyle name="Percent 5 5 2" xfId="35911" xr:uid="{07DBBF8A-E527-490C-B605-D09BB4FF807E}"/>
    <cellStyle name="Percent 5 6" xfId="35706" xr:uid="{636B69D3-0A3D-4194-89D3-054293ADB117}"/>
    <cellStyle name="Percent 5 7" xfId="48242" xr:uid="{A52A854F-7410-4F05-87DB-71A6E30082B9}"/>
    <cellStyle name="Percent 5 8" xfId="419" xr:uid="{2BE5314D-474B-4445-9980-9165EEFBE674}"/>
    <cellStyle name="Percent 6" xfId="454" xr:uid="{81AF4675-91BB-4FB8-B478-53B7924DBA6C}"/>
    <cellStyle name="Percent 6 2" xfId="661" xr:uid="{66F0D094-96E9-46DA-95AF-7E4471997E3F}"/>
    <cellStyle name="Percent 6 2 2" xfId="2057" xr:uid="{925267ED-A350-4598-B028-55BF1D31FF24}"/>
    <cellStyle name="Percent 6 2 2 2" xfId="48313" xr:uid="{AACAB0B3-4561-4054-A8E0-3BCD54F34C13}"/>
    <cellStyle name="Percent 6 2 3" xfId="48252" xr:uid="{0708D1D9-D7E7-4CBD-92C3-7BFAABD0A35B}"/>
    <cellStyle name="Percent 6 3" xfId="558" xr:uid="{92B1B220-28C8-4FE7-B46D-59916B07C9A5}"/>
    <cellStyle name="Percent 6 3 2" xfId="48291" xr:uid="{B0CB84AA-0AE5-4FEC-A102-B7BC38CE799A}"/>
    <cellStyle name="Percent 6 3 3" xfId="29308" xr:uid="{58BDBD5A-D5F5-4F4E-8C15-ED38C827E053}"/>
    <cellStyle name="Percent 6 4" xfId="35707" xr:uid="{2882E171-92F7-4702-89D5-D04442488A99}"/>
    <cellStyle name="Percent 6 5" xfId="48230" xr:uid="{77FE1FBD-26A7-4DE0-B6E2-683B95C033BC}"/>
    <cellStyle name="Percent 7" xfId="595" xr:uid="{80AD8FFC-E130-42DD-A473-D623C98D0560}"/>
    <cellStyle name="Percent 7 2" xfId="2179" xr:uid="{CBAC9950-3739-4FCD-A525-0C6065DF5A0F}"/>
    <cellStyle name="Percent 7 2 2" xfId="35904" xr:uid="{BF957991-A516-4DDF-939C-AEE0840A4A57}"/>
    <cellStyle name="Percent 7 3" xfId="35708" xr:uid="{416EBD9F-3CAA-44AE-B618-658D67EBDAA7}"/>
    <cellStyle name="Percent 7 4" xfId="48329" xr:uid="{75124E8A-8B7A-45D5-8F47-2DB49065CEF1}"/>
    <cellStyle name="Percent 8" xfId="382" xr:uid="{B5076EF7-BF2B-4F3C-A1E8-54C4C75DECA2}"/>
    <cellStyle name="Percent 8 2" xfId="1403" xr:uid="{25D26A12-2F51-42ED-9376-480D3F21371B}"/>
    <cellStyle name="Percent 8 2 2" xfId="2035" xr:uid="{517E0F11-50DE-4A43-8609-5A072DA12400}"/>
    <cellStyle name="Percent 8 3" xfId="247" xr:uid="{159C2CB4-526F-400E-9C79-5F1E1603029F}"/>
    <cellStyle name="Percent 8 4" xfId="35709" xr:uid="{3AC78BC6-650C-4E32-8831-698174151480}"/>
    <cellStyle name="Percent 8 5" xfId="48335" xr:uid="{8923C764-2696-4D5B-8A46-8C473937E807}"/>
    <cellStyle name="Percent 8 7" xfId="1689" xr:uid="{ECC0CA20-A9C9-4FD3-BF9C-4F69CA8393E1}"/>
    <cellStyle name="Percent 8 7 2" xfId="36263" xr:uid="{C5C1F0FD-B6DA-4F90-8B20-FE0EBF102B27}"/>
    <cellStyle name="Percent 9" xfId="1404" xr:uid="{BAC307EC-98E5-4476-89DD-4F718526E50C}"/>
    <cellStyle name="Percent 9 2" xfId="35710" xr:uid="{BA05F8E6-3C59-4EA4-A523-74272FC48A34}"/>
    <cellStyle name="Quantity" xfId="1213" xr:uid="{790DB643-B1DE-43B6-B1D6-383089735980}"/>
    <cellStyle name="Subsection" xfId="2424" xr:uid="{7311752A-D5B5-41B7-8743-5C5B9A63A51F}"/>
    <cellStyle name="Text Box Description" xfId="2429" xr:uid="{45BDD1CB-5FC5-48A4-BA0C-03A834E72BFD}"/>
    <cellStyle name="Times New Roman" xfId="1214" xr:uid="{24230E5E-96A0-4E1D-B956-FECA912F9326}"/>
    <cellStyle name="Title 2" xfId="69" xr:uid="{3B215164-32D5-4432-B005-4CEC37C57337}"/>
    <cellStyle name="Title 2 2" xfId="2423" xr:uid="{7D639EE3-1E5D-4393-9671-051169945EBF}"/>
    <cellStyle name="Title 3" xfId="480" xr:uid="{E28DA2A0-BDB2-4F41-96D5-5E0F2F3C46B4}"/>
    <cellStyle name="Total" xfId="28" builtinId="25" customBuiltin="1"/>
    <cellStyle name="Total 2" xfId="609" xr:uid="{65890097-6D35-4EB9-9E7F-D0231F4C3F59}"/>
    <cellStyle name="Total 2 2" xfId="1295" xr:uid="{B831B143-421C-48FB-ADCC-968BA271A964}"/>
    <cellStyle name="Total 3" xfId="495" xr:uid="{1B4D5A28-8BF3-4E09-945C-AEF7787A655B}"/>
    <cellStyle name="Total 3 2" xfId="1296" xr:uid="{AE264CF2-04ED-4FDD-8284-3AA5E9E5EDB8}"/>
    <cellStyle name="Warning Text 2" xfId="74" xr:uid="{90CC340E-6D05-4229-BA68-4B25D2CE16F1}"/>
    <cellStyle name="Warning Text 2 2" xfId="1297" xr:uid="{EA2B602A-D8C4-47EF-98FA-738D0FA40C3B}"/>
    <cellStyle name="Warning Text 3" xfId="493" xr:uid="{BD6E24A0-1B4D-4398-8047-6FFE0E847B8B}"/>
    <cellStyle name="Warning Text 3 2" xfId="1298" xr:uid="{C9327DB1-7058-4211-ABD1-E72CE0860B0B}"/>
    <cellStyle name="เครื่องหมายจุลภาค [0]_1" xfId="1215" xr:uid="{449C8A60-1251-48E6-B41E-C404A7DC2D0E}"/>
    <cellStyle name="เครื่องหมายจุลภาค 2" xfId="1313" xr:uid="{A45688A3-4247-4D0B-9C97-AF6BCCC4D104}"/>
    <cellStyle name="เครื่องหมายจุลภาค 2 10" xfId="9040" xr:uid="{0707BBF4-3356-4847-B281-F47C769358E9}"/>
    <cellStyle name="เครื่องหมายจุลภาค 2 11" xfId="16400" xr:uid="{838CEB27-3BBB-4C26-A0E0-A9267B42A873}"/>
    <cellStyle name="เครื่องหมายจุลภาค 2 12" xfId="23139" xr:uid="{63225BD5-108D-487C-A2A3-B04A6E5F6894}"/>
    <cellStyle name="เครื่องหมายจุลภาค 2 2" xfId="1405" xr:uid="{6712E441-4539-44AC-9F5C-2839A4642E38}"/>
    <cellStyle name="เครื่องหมายจุลภาค 2 2 10" xfId="16424" xr:uid="{D280FE83-14AA-4598-9608-462032E62469}"/>
    <cellStyle name="เครื่องหมายจุลภาค 2 2 11" xfId="23165" xr:uid="{2958C2D4-4D11-47E2-8A47-FB4CA524D9E6}"/>
    <cellStyle name="เครื่องหมายจุลภาค 2 2 2" xfId="1760" xr:uid="{1C35C6EB-9658-4AEB-9411-49A16C979EE3}"/>
    <cellStyle name="เครื่องหมายจุลภาค 2 2 2 2" xfId="4260" xr:uid="{48FF682D-17A0-4394-BB3B-AB2A0C8511FE}"/>
    <cellStyle name="เครื่องหมายจุลภาค 2 2 2 2 2" xfId="7757" xr:uid="{3EC120E0-1C3D-476E-9D64-4E2B9719A7D0}"/>
    <cellStyle name="เครื่องหมายจุลภาค 2 2 2 2 2 2" xfId="15122" xr:uid="{C8301ADA-EAB8-46C9-A100-3746D5C48D84}"/>
    <cellStyle name="เครื่องหมายจุลภาค 2 2 2 2 2 2 2" xfId="47740" xr:uid="{19902234-41AD-4C50-8B11-605E5011A559}"/>
    <cellStyle name="เครื่องหมายจุลภาค 2 2 2 2 2 2 3" xfId="35112" xr:uid="{81872F6A-D06B-4887-91DB-9D0AE90ED8D3}"/>
    <cellStyle name="เครื่องหมายจุลภาค 2 2 2 2 2 3" xfId="22482" xr:uid="{33F2A0DC-3CEF-4AEF-9326-EFA78EA220E4}"/>
    <cellStyle name="เครื่องหมายจุลภาค 2 2 2 2 2 3 2" xfId="41459" xr:uid="{339CE78A-01DA-4F7A-80A6-823CB07C065A}"/>
    <cellStyle name="เครื่องหมายจุลภาค 2 2 2 2 2 4" xfId="28819" xr:uid="{AD73CFB1-3D13-4F15-A960-4275977F7798}"/>
    <cellStyle name="เครื่องหมายจุลภาค 2 2 2 2 3" xfId="5139" xr:uid="{575AA800-A2F8-4C46-BA6A-20ECB9DF20E7}"/>
    <cellStyle name="เครื่องหมายจุลภาค 2 2 2 2 3 2" xfId="12504" xr:uid="{F4E6BC24-AD7E-428C-971E-75C0F8F3C7F0}"/>
    <cellStyle name="เครื่องหมายจุลภาค 2 2 2 2 3 2 2" xfId="45122" xr:uid="{A149A19A-5D6D-4842-BB12-F9398010CE24}"/>
    <cellStyle name="เครื่องหมายจุลภาค 2 2 2 2 3 2 3" xfId="32494" xr:uid="{A3E5A793-DC3E-4265-A7B7-2B022B4709A2}"/>
    <cellStyle name="เครื่องหมายจุลภาค 2 2 2 2 3 3" xfId="19864" xr:uid="{5CD888D6-82EE-45F1-BF7F-2C9AC088AAA2}"/>
    <cellStyle name="เครื่องหมายจุลภาค 2 2 2 2 3 3 2" xfId="38841" xr:uid="{D183AEA7-A070-4552-8FF2-B13F58F6D5A1}"/>
    <cellStyle name="เครื่องหมายจุลภาค 2 2 2 2 3 4" xfId="26201" xr:uid="{0014A0C4-DD51-465D-A01F-741FB2DF0397}"/>
    <cellStyle name="เครื่องหมายจุลภาค 2 2 2 2 4" xfId="11626" xr:uid="{E38DD4B4-AE0B-4EE1-AC64-085EEB5C6099}"/>
    <cellStyle name="เครื่องหมายจุลภาค 2 2 2 2 4 2" xfId="44243" xr:uid="{50A75813-7306-4F5F-B3A8-B3CA86CD7562}"/>
    <cellStyle name="เครื่องหมายจุลภาค 2 2 2 2 4 3" xfId="31615" xr:uid="{BEB06CC8-7CA5-4DD1-948E-C1FC57E821DA}"/>
    <cellStyle name="เครื่องหมายจุลภาค 2 2 2 2 5" xfId="18986" xr:uid="{4335893D-EAAA-46A9-8D11-FDCC878B5E1C}"/>
    <cellStyle name="เครื่องหมายจุลภาค 2 2 2 2 5 2" xfId="37962" xr:uid="{398522B3-8F10-47D9-B64C-6FCB294BEBF1}"/>
    <cellStyle name="เครื่องหมายจุลภาค 2 2 2 2 6" xfId="25322" xr:uid="{80BEA749-549D-489D-B4A3-4605E8D9DE73}"/>
    <cellStyle name="เครื่องหมายจุลภาค 2 2 2 3" xfId="3410" xr:uid="{720B2DA1-B621-42D5-9E15-E5E27D701B45}"/>
    <cellStyle name="เครื่องหมายจุลภาค 2 2 2 3 2" xfId="6907" xr:uid="{00C0F336-B6CD-45B3-BD8A-15480D1ADFC5}"/>
    <cellStyle name="เครื่องหมายจุลภาค 2 2 2 3 2 2" xfId="14272" xr:uid="{CB593EB5-27CB-493B-BB71-576B5BA46CBC}"/>
    <cellStyle name="เครื่องหมายจุลภาค 2 2 2 3 2 2 2" xfId="46890" xr:uid="{444F9BB7-1C9B-4251-9233-3496625546D9}"/>
    <cellStyle name="เครื่องหมายจุลภาค 2 2 2 3 2 2 3" xfId="34262" xr:uid="{40547C91-E3EB-495F-AA93-3E48A2C45DBC}"/>
    <cellStyle name="เครื่องหมายจุลภาค 2 2 2 3 2 3" xfId="21632" xr:uid="{AC464252-3F82-45D3-9B32-382D5CB667FF}"/>
    <cellStyle name="เครื่องหมายจุลภาค 2 2 2 3 2 3 2" xfId="40609" xr:uid="{693586E0-AC7B-4312-B348-A3BEE6427DAC}"/>
    <cellStyle name="เครื่องหมายจุลภาค 2 2 2 3 2 4" xfId="27969" xr:uid="{5A8A2647-A21F-4981-AEB5-1446B93509F7}"/>
    <cellStyle name="เครื่องหมายจุลภาค 2 2 2 3 3" xfId="10776" xr:uid="{A9706496-75C1-41C0-830D-9C2EF95DD185}"/>
    <cellStyle name="เครื่องหมายจุลภาค 2 2 2 3 3 2" xfId="43393" xr:uid="{563AE8E0-E991-4802-9694-FFF81D14BB6B}"/>
    <cellStyle name="เครื่องหมายจุลภาค 2 2 2 3 3 3" xfId="30765" xr:uid="{78A3F0A0-54CE-4485-9655-88CBDB784DB8}"/>
    <cellStyle name="เครื่องหมายจุลภาค 2 2 2 3 4" xfId="18136" xr:uid="{28D1CAA6-E457-4A11-93FE-84DF4AB812B8}"/>
    <cellStyle name="เครื่องหมายจุลภาค 2 2 2 3 4 2" xfId="37112" xr:uid="{27325EBE-965F-497E-A43A-54E8CC1A6CB3}"/>
    <cellStyle name="เครื่องหมายจุลภาค 2 2 2 3 5" xfId="24472" xr:uid="{AB671614-39D5-406B-8534-24C549CA38C9}"/>
    <cellStyle name="เครื่องหมายจุลภาค 2 2 2 4" xfId="6024" xr:uid="{164938D4-30A7-41E6-B589-9DA0E637AE2B}"/>
    <cellStyle name="เครื่องหมายจุลภาค 2 2 2 4 2" xfId="13389" xr:uid="{6FC70D6E-A7EF-4875-90C2-4A7F3808A868}"/>
    <cellStyle name="เครื่องหมายจุลภาค 2 2 2 4 2 2" xfId="46007" xr:uid="{41568376-9E26-495A-AFAA-86B5A3207990}"/>
    <cellStyle name="เครื่องหมายจุลภาค 2 2 2 4 2 3" xfId="33379" xr:uid="{588908EB-2C76-4F83-BFDA-28C240F43854}"/>
    <cellStyle name="เครื่องหมายจุลภาค 2 2 2 4 3" xfId="20749" xr:uid="{B297DD14-67F8-488C-8A2F-928F7795C8AD}"/>
    <cellStyle name="เครื่องหมายจุลภาค 2 2 2 4 3 2" xfId="39726" xr:uid="{A145D956-E5E0-42F9-95DE-BFF87CAE76CE}"/>
    <cellStyle name="เครื่องหมายจุลภาค 2 2 2 4 4" xfId="27086" xr:uid="{D3AF7549-2E6A-41A9-9172-2B1FF4A8F300}"/>
    <cellStyle name="เครื่องหมายจุลภาค 2 2 2 5" xfId="2503" xr:uid="{38B080FF-7AAB-4A2D-A50C-AC47454B5C4B}"/>
    <cellStyle name="เครื่องหมายจุลภาค 2 2 2 5 2" xfId="9897" xr:uid="{41FFA724-15EF-424F-BDE0-22D8FBD7E1D1}"/>
    <cellStyle name="เครื่องหมายจุลภาค 2 2 2 5 2 2" xfId="42512" xr:uid="{03C0C3B7-5499-49A1-95FE-9530687603D0}"/>
    <cellStyle name="เครื่องหมายจุลภาค 2 2 2 5 3" xfId="17257" xr:uid="{2413964D-6CFC-4D00-A308-8AF49F0764BB}"/>
    <cellStyle name="เครื่องหมายจุลภาค 2 2 2 5 4" xfId="29884" xr:uid="{61F219F7-AA88-4224-ABAF-223F8AA0D985}"/>
    <cellStyle name="เครื่องหมายจุลภาค 2 2 2 6" xfId="9298" xr:uid="{811D4374-0579-448B-8A06-0D8537BFB60C}"/>
    <cellStyle name="เครื่องหมายจุลภาค 2 2 2 6 2" xfId="36209" xr:uid="{228C5127-D2F0-4C04-A717-57C3F2B56674}"/>
    <cellStyle name="เครื่องหมายจุลภาค 2 2 2 7" xfId="16658" xr:uid="{A4C3C41F-13D6-43E5-A21E-F7DBD36B5EAB}"/>
    <cellStyle name="เครื่องหมายจุลภาค 2 2 2 8" xfId="23589" xr:uid="{BE44BEF6-488E-4912-9A15-A59F0600D9CA}"/>
    <cellStyle name="เครื่องหมายจุลภาค 2 2 3" xfId="1857" xr:uid="{07DAA724-A843-4C6A-918A-EC72744559E0}"/>
    <cellStyle name="เครื่องหมายจุลภาค 2 2 3 2" xfId="7347" xr:uid="{B98B7D0F-AB79-45F4-AD54-606B0B847107}"/>
    <cellStyle name="เครื่องหมายจุลภาค 2 2 3 2 2" xfId="14712" xr:uid="{11B2BB43-295A-4CD8-94E8-B9C5BC5DACE6}"/>
    <cellStyle name="เครื่องหมายจุลภาค 2 2 3 2 2 2" xfId="47330" xr:uid="{E60BBFF3-E160-466B-812D-5AED4F09D448}"/>
    <cellStyle name="เครื่องหมายจุลภาค 2 2 3 2 2 3" xfId="34702" xr:uid="{B5119897-C37A-4BAF-9773-3CF941BD826C}"/>
    <cellStyle name="เครื่องหมายจุลภาค 2 2 3 2 3" xfId="22072" xr:uid="{65CED162-4F8A-4997-B9D5-0A878EF61623}"/>
    <cellStyle name="เครื่องหมายจุลภาค 2 2 3 2 3 2" xfId="41049" xr:uid="{16C3524F-4544-4644-9D67-D25F32D4A9FF}"/>
    <cellStyle name="เครื่องหมายจุลภาค 2 2 3 2 4" xfId="28409" xr:uid="{523075F8-84C6-4B89-84C4-FFD5042B0065}"/>
    <cellStyle name="เครื่องหมายจุลภาค 2 2 3 3" xfId="4725" xr:uid="{DAFBFFF4-39D3-43AF-A29C-CBACB538C1F4}"/>
    <cellStyle name="เครื่องหมายจุลภาค 2 2 3 3 2" xfId="12090" xr:uid="{6BD5F13D-646F-4AD7-B819-40D291065B1C}"/>
    <cellStyle name="เครื่องหมายจุลภาค 2 2 3 3 2 2" xfId="44708" xr:uid="{D633EA5C-F334-4CDD-9025-6533C2E1CBF5}"/>
    <cellStyle name="เครื่องหมายจุลภาค 2 2 3 3 2 3" xfId="32080" xr:uid="{9F455513-E76A-44D3-979C-96B46883AEAE}"/>
    <cellStyle name="เครื่องหมายจุลภาค 2 2 3 3 3" xfId="19450" xr:uid="{2948D3DA-85D3-4B79-AECF-E02EEC99D569}"/>
    <cellStyle name="เครื่องหมายจุลภาค 2 2 3 3 3 2" xfId="38427" xr:uid="{7383F907-FDDB-48D5-8D21-D97AFB8A04D4}"/>
    <cellStyle name="เครื่องหมายจุลภาค 2 2 3 3 4" xfId="25787" xr:uid="{084536FD-7554-4377-B432-6CFA215C01AD}"/>
    <cellStyle name="เครื่องหมายจุลภาค 2 2 3 4" xfId="3850" xr:uid="{3B397311-967A-49E3-AD3E-508D14261E61}"/>
    <cellStyle name="เครื่องหมายจุลภาค 2 2 3 4 2" xfId="11216" xr:uid="{66A43902-B701-4624-B92F-65973DFC350D}"/>
    <cellStyle name="เครื่องหมายจุลภาค 2 2 3 4 2 2" xfId="43833" xr:uid="{D35D675B-FF1B-411D-B865-D535D56B4886}"/>
    <cellStyle name="เครื่องหมายจุลภาค 2 2 3 4 3" xfId="18576" xr:uid="{522CE920-7E91-4B92-B8D4-A899D8BB536D}"/>
    <cellStyle name="เครื่องหมายจุลภาค 2 2 3 4 4" xfId="31205" xr:uid="{74451035-B764-487D-9641-A69B22746381}"/>
    <cellStyle name="เครื่องหมายจุลภาค 2 2 3 5" xfId="9394" xr:uid="{AD3655CB-F7DF-4CF2-B81C-3FE70D3A8CC8}"/>
    <cellStyle name="เครื่องหมายจุลภาค 2 2 3 5 2" xfId="37552" xr:uid="{6AF1BA33-0FEA-4551-A50E-18EE42DDC10E}"/>
    <cellStyle name="เครื่องหมายจุลภาค 2 2 3 6" xfId="16754" xr:uid="{C308386C-99A0-44A5-A78F-ADF408671D71}"/>
    <cellStyle name="เครื่องหมายจุลภาค 2 2 3 7" xfId="24912" xr:uid="{1F6AE9C5-F717-4C54-9A04-CF3B303CB33A}"/>
    <cellStyle name="เครื่องหมายจุลภาค 2 2 4" xfId="3002" xr:uid="{370D17F2-5383-490C-BFB4-68285F788F7F}"/>
    <cellStyle name="เครื่องหมายจุลภาค 2 2 4 2" xfId="6499" xr:uid="{B72D658C-E284-4AA5-A858-0F1D627ADE2D}"/>
    <cellStyle name="เครื่องหมายจุลภาค 2 2 4 2 2" xfId="13864" xr:uid="{073C4200-0336-461C-82D9-960420B42C11}"/>
    <cellStyle name="เครื่องหมายจุลภาค 2 2 4 2 2 2" xfId="46482" xr:uid="{392D180C-84F2-43D6-AB46-C1166198F9D5}"/>
    <cellStyle name="เครื่องหมายจุลภาค 2 2 4 2 2 3" xfId="33854" xr:uid="{4AF130C4-3E54-488C-B297-E866BF39C905}"/>
    <cellStyle name="เครื่องหมายจุลภาค 2 2 4 2 3" xfId="21224" xr:uid="{B3F9974C-6668-4E13-9A19-A5C5851DFAC7}"/>
    <cellStyle name="เครื่องหมายจุลภาค 2 2 4 2 3 2" xfId="40201" xr:uid="{C2534032-839C-46B0-B5AB-EBBD15C95A9C}"/>
    <cellStyle name="เครื่องหมายจุลภาค 2 2 4 2 4" xfId="27561" xr:uid="{1158D67B-170D-453D-87B2-B5AEA53F252C}"/>
    <cellStyle name="เครื่องหมายจุลภาค 2 2 4 3" xfId="10368" xr:uid="{03131521-023F-4F90-935D-44F444AE0587}"/>
    <cellStyle name="เครื่องหมายจุลภาค 2 2 4 3 2" xfId="42985" xr:uid="{C23FE47E-A359-4578-93F7-BC21D143FA8E}"/>
    <cellStyle name="เครื่องหมายจุลภาค 2 2 4 3 3" xfId="30357" xr:uid="{6F999078-F34A-4FBC-89B0-D5EF5C62AE2C}"/>
    <cellStyle name="เครื่องหมายจุลภาค 2 2 4 4" xfId="17728" xr:uid="{FA3A0155-175E-4810-8A2A-49858A027489}"/>
    <cellStyle name="เครื่องหมายจุลภาค 2 2 4 4 2" xfId="36704" xr:uid="{C5F64A1C-950B-48F5-9A75-9298B2AB096E}"/>
    <cellStyle name="เครื่องหมายจุลภาค 2 2 4 5" xfId="24064" xr:uid="{94FD0DED-3B7A-49BC-A069-923A10E510B9}"/>
    <cellStyle name="เครื่องหมายจุลภาค 2 2 5" xfId="5610" xr:uid="{21B9811F-2A7F-472B-8FE7-DBAAB939EB3B}"/>
    <cellStyle name="เครื่องหมายจุลภาค 2 2 5 2" xfId="12975" xr:uid="{88F06175-9D22-459C-81A4-807A5C62A2A5}"/>
    <cellStyle name="เครื่องหมายจุลภาค 2 2 5 2 2" xfId="45593" xr:uid="{05BB4B3A-C575-4D18-ACBC-67DC24A3AB34}"/>
    <cellStyle name="เครื่องหมายจุลภาค 2 2 5 2 3" xfId="32965" xr:uid="{B32400B8-8472-436B-8D61-E1153CB0B051}"/>
    <cellStyle name="เครื่องหมายจุลภาค 2 2 5 3" xfId="20335" xr:uid="{9CE2E4F8-C7A3-48F7-A1FD-143100870621}"/>
    <cellStyle name="เครื่องหมายจุลภาค 2 2 5 3 2" xfId="39312" xr:uid="{BEF8FA28-A105-4CFA-B2F7-A77BCEE25D80}"/>
    <cellStyle name="เครื่องหมายจุลภาค 2 2 5 4" xfId="26672" xr:uid="{F1C71EE9-B05B-4315-9F0D-76B1671BC6D7}"/>
    <cellStyle name="เครื่องหมายจุลภาค 2 2 6" xfId="1944" xr:uid="{B78C5BB7-9D9E-4731-9229-D2BB51CF7E2D}"/>
    <cellStyle name="เครื่องหมายจุลภาค 2 2 6 2" xfId="9481" xr:uid="{70810602-31B1-4F66-8BF4-7AB6F72F2F51}"/>
    <cellStyle name="เครื่องหมายจุลภาค 2 2 6 2 2" xfId="42098" xr:uid="{7E9AF4F8-C4C7-43D3-B944-4007740458AB}"/>
    <cellStyle name="เครื่องหมายจุลภาค 2 2 6 3" xfId="16841" xr:uid="{CEA72894-B819-48B9-92F8-D52DB6F3A28D}"/>
    <cellStyle name="เครื่องหมายจุลภาค 2 2 6 4" xfId="29470" xr:uid="{906B26AD-1FB7-48C4-AA95-FCFB40CED8F3}"/>
    <cellStyle name="เครื่องหมายจุลภาค 2 2 7" xfId="8257" xr:uid="{2C7009BB-CFD3-411A-9430-4C1B6F105996}"/>
    <cellStyle name="เครื่องหมายจุลภาค 2 2 7 2" xfId="15622" xr:uid="{C4DDBB8A-5832-43DF-A5C6-0DFFB4F453FE}"/>
    <cellStyle name="เครื่องหมายจุลภาค 2 2 7 3" xfId="22982" xr:uid="{45AA8F59-F196-468E-995F-BA5298087FDF}"/>
    <cellStyle name="เครื่องหมายจุลภาค 2 2 7 4" xfId="35711" xr:uid="{F93DC646-470D-4BC0-BA67-ACD8764310E3}"/>
    <cellStyle name="เครื่องหมายจุลภาค 2 2 8" xfId="1627" xr:uid="{8392DBDC-6842-45DA-BD09-2C65C573C8AE}"/>
    <cellStyle name="เครื่องหมายจุลภาค 2 2 8 2" xfId="9208" xr:uid="{69EB7F7D-8AF9-43D7-BD1F-360B9BA4CFD2}"/>
    <cellStyle name="เครื่องหมายจุลภาค 2 2 8 3" xfId="16568" xr:uid="{7C853CC2-3E75-4C3E-BA11-23E2CD5DDED6}"/>
    <cellStyle name="เครื่องหมายจุลภาค 2 2 9" xfId="9064" xr:uid="{23CF1CD6-FB5C-4934-BFA4-702850480A61}"/>
    <cellStyle name="เครื่องหมายจุลภาค 2 3" xfId="1736" xr:uid="{EFA7F10E-C0A1-4999-B270-3F288836D712}"/>
    <cellStyle name="เครื่องหมายจุลภาค 2 3 2" xfId="4233" xr:uid="{FDD4FFCD-671B-4BAE-8D1F-63E8FFC35395}"/>
    <cellStyle name="เครื่องหมายจุลภาค 2 3 2 2" xfId="7730" xr:uid="{165154FA-F03D-4997-B4F9-F3CD848260B4}"/>
    <cellStyle name="เครื่องหมายจุลภาค 2 3 2 2 2" xfId="15095" xr:uid="{6F2D7C9F-6AF5-4524-9B27-A5198123A2FE}"/>
    <cellStyle name="เครื่องหมายจุลภาค 2 3 2 2 2 2" xfId="47713" xr:uid="{3D35F0BB-EDB4-43EC-A4F0-4BF5C411A914}"/>
    <cellStyle name="เครื่องหมายจุลภาค 2 3 2 2 2 3" xfId="35085" xr:uid="{4B8DFDD8-C20B-43CB-AF66-717AC0510DF1}"/>
    <cellStyle name="เครื่องหมายจุลภาค 2 3 2 2 3" xfId="22455" xr:uid="{56A540BD-B0DF-456B-9E50-43ADFE4406B4}"/>
    <cellStyle name="เครื่องหมายจุลภาค 2 3 2 2 3 2" xfId="41432" xr:uid="{1A31E4FD-420C-47B6-BAFC-7F6C65D9CAD8}"/>
    <cellStyle name="เครื่องหมายจุลภาค 2 3 2 2 4" xfId="28792" xr:uid="{E72B3E7C-3C0C-41DD-A1BE-E8F1D0962138}"/>
    <cellStyle name="เครื่องหมายจุลภาค 2 3 2 3" xfId="5112" xr:uid="{4B7AD492-B7C4-4809-B5B2-CE02A46C5BB4}"/>
    <cellStyle name="เครื่องหมายจุลภาค 2 3 2 3 2" xfId="12477" xr:uid="{85847FCD-6DA9-413E-B89E-3F3E8DF8598C}"/>
    <cellStyle name="เครื่องหมายจุลภาค 2 3 2 3 2 2" xfId="45095" xr:uid="{AA02156D-BB24-4B3E-B322-0C334E228C7C}"/>
    <cellStyle name="เครื่องหมายจุลภาค 2 3 2 3 2 3" xfId="32467" xr:uid="{BCF1CB81-A312-44C9-8E74-0C20C586D674}"/>
    <cellStyle name="เครื่องหมายจุลภาค 2 3 2 3 3" xfId="19837" xr:uid="{54885A7A-E2B4-473C-B7F7-DED9086785A8}"/>
    <cellStyle name="เครื่องหมายจุลภาค 2 3 2 3 3 2" xfId="38814" xr:uid="{C45F87B8-6879-4F48-ADE6-ECC076D44585}"/>
    <cellStyle name="เครื่องหมายจุลภาค 2 3 2 3 4" xfId="26174" xr:uid="{E8572024-E6E6-4234-8836-5CDA26A895D4}"/>
    <cellStyle name="เครื่องหมายจุลภาค 2 3 2 4" xfId="11599" xr:uid="{FFA65DD5-A95C-43CD-A9CB-B5EC14840CEA}"/>
    <cellStyle name="เครื่องหมายจุลภาค 2 3 2 4 2" xfId="44216" xr:uid="{1872B733-1AF4-4D58-88CF-46903A7EC2AF}"/>
    <cellStyle name="เครื่องหมายจุลภาค 2 3 2 4 3" xfId="31588" xr:uid="{4845E047-B1BF-4A1B-874F-E74FC7E61C6A}"/>
    <cellStyle name="เครื่องหมายจุลภาค 2 3 2 5" xfId="18959" xr:uid="{3D7AEE8E-04C7-4929-9F75-5A4FAFEDE3C3}"/>
    <cellStyle name="เครื่องหมายจุลภาค 2 3 2 5 2" xfId="37935" xr:uid="{857E5A96-B51B-49F4-9D09-DCD3B60575AC}"/>
    <cellStyle name="เครื่องหมายจุลภาค 2 3 2 6" xfId="25295" xr:uid="{059E3083-A32A-4BAD-856C-84A09870703E}"/>
    <cellStyle name="เครื่องหมายจุลภาค 2 3 3" xfId="3383" xr:uid="{C9DE651C-F98E-4DED-95BF-EE85C037E10A}"/>
    <cellStyle name="เครื่องหมายจุลภาค 2 3 3 2" xfId="6880" xr:uid="{0505D4D1-096A-4AA4-87DD-002D6F0A7753}"/>
    <cellStyle name="เครื่องหมายจุลภาค 2 3 3 2 2" xfId="14245" xr:uid="{840346D6-4B65-4048-A6D2-F8B036187CB7}"/>
    <cellStyle name="เครื่องหมายจุลภาค 2 3 3 2 2 2" xfId="46863" xr:uid="{27772FB2-F0D1-46D1-A69C-FBBD2E072D07}"/>
    <cellStyle name="เครื่องหมายจุลภาค 2 3 3 2 2 3" xfId="34235" xr:uid="{77B8FC3A-85C8-44A9-B2AB-42962AAE9AD7}"/>
    <cellStyle name="เครื่องหมายจุลภาค 2 3 3 2 3" xfId="21605" xr:uid="{3422569D-3DB8-47A8-8892-257CC6D908C6}"/>
    <cellStyle name="เครื่องหมายจุลภาค 2 3 3 2 3 2" xfId="40582" xr:uid="{FC13D976-7905-4BB8-BC74-95F1F63E1215}"/>
    <cellStyle name="เครื่องหมายจุลภาค 2 3 3 2 4" xfId="27942" xr:uid="{7F7E7D6F-1310-4696-BD30-9222F08CD201}"/>
    <cellStyle name="เครื่องหมายจุลภาค 2 3 3 3" xfId="10749" xr:uid="{52890A44-6C2B-416C-A9F6-7369ED8F64F7}"/>
    <cellStyle name="เครื่องหมายจุลภาค 2 3 3 3 2" xfId="43366" xr:uid="{3021B14E-3255-435B-9CBF-F32ABD336B98}"/>
    <cellStyle name="เครื่องหมายจุลภาค 2 3 3 3 3" xfId="30738" xr:uid="{9CEFDE90-566A-468B-B74B-6EA06D646E22}"/>
    <cellStyle name="เครื่องหมายจุลภาค 2 3 3 4" xfId="18109" xr:uid="{C020C78B-ACD4-4448-AE1A-6E63E09D2E4D}"/>
    <cellStyle name="เครื่องหมายจุลภาค 2 3 3 4 2" xfId="37085" xr:uid="{F01F297D-A3FE-46B3-9D9A-6A4F3BE4AF68}"/>
    <cellStyle name="เครื่องหมายจุลภาค 2 3 3 5" xfId="24445" xr:uid="{A2D6BFAB-CBF4-40BF-80B7-91D2C94B3CD6}"/>
    <cellStyle name="เครื่องหมายจุลภาค 2 3 4" xfId="5997" xr:uid="{2650177C-6C4E-4DAA-8392-D9CAAE78CD02}"/>
    <cellStyle name="เครื่องหมายจุลภาค 2 3 4 2" xfId="13362" xr:uid="{5674ADD6-267C-459B-90F2-1DBFF3EB28DC}"/>
    <cellStyle name="เครื่องหมายจุลภาค 2 3 4 2 2" xfId="45980" xr:uid="{60F665B5-4CCF-4C25-9279-A05E825BE1D3}"/>
    <cellStyle name="เครื่องหมายจุลภาค 2 3 4 2 3" xfId="33352" xr:uid="{172942B4-0AEF-4007-A959-093D6E6B650F}"/>
    <cellStyle name="เครื่องหมายจุลภาค 2 3 4 3" xfId="20722" xr:uid="{AF47568F-38EE-429D-A5F9-BABFCDE49919}"/>
    <cellStyle name="เครื่องหมายจุลภาค 2 3 4 3 2" xfId="39699" xr:uid="{DEDBD151-D10F-4108-B15C-0001B4DF90F8}"/>
    <cellStyle name="เครื่องหมายจุลภาค 2 3 4 4" xfId="27059" xr:uid="{7993C1B1-42F7-4DED-93C4-A614B642338F}"/>
    <cellStyle name="เครื่องหมายจุลภาค 2 3 5" xfId="2473" xr:uid="{F02303DB-102B-4C2A-865F-316A551CCCBB}"/>
    <cellStyle name="เครื่องหมายจุลภาค 2 3 5 2" xfId="9870" xr:uid="{511AE9D3-3D22-42C0-9AA3-225D85398225}"/>
    <cellStyle name="เครื่องหมายจุลภาค 2 3 5 2 2" xfId="42486" xr:uid="{B4DE77B3-B242-4C37-ACC1-9C7EFA0CCC17}"/>
    <cellStyle name="เครื่องหมายจุลภาค 2 3 5 3" xfId="17230" xr:uid="{637501F2-3354-43AA-9250-3E2F6DD4BE69}"/>
    <cellStyle name="เครื่องหมายจุลภาค 2 3 5 4" xfId="29858" xr:uid="{A45505B3-FE1F-4355-B109-37865A9E7050}"/>
    <cellStyle name="เครื่องหมายจุลภาค 2 3 6" xfId="9274" xr:uid="{D5990285-367C-4022-8D3E-365C23B9D141}"/>
    <cellStyle name="เครื่องหมายจุลภาค 2 3 6 2" xfId="36181" xr:uid="{BC749DBD-9852-4D57-AF02-D269873D10EF}"/>
    <cellStyle name="เครื่องหมายจุลภาค 2 3 7" xfId="16634" xr:uid="{9E5F90E3-567D-4B73-84F6-6B388CF556F0}"/>
    <cellStyle name="เครื่องหมายจุลภาค 2 3 8" xfId="23562" xr:uid="{76AB4EAD-6049-4911-9F18-FC4F99028793}"/>
    <cellStyle name="เครื่องหมายจุลภาค 2 4" xfId="1833" xr:uid="{BEDAFF52-A037-4A9C-9D72-EC9FBB5856E8}"/>
    <cellStyle name="เครื่องหมายจุลภาค 2 4 2" xfId="7324" xr:uid="{74F77A41-D745-4B02-9E6D-D6C897A09573}"/>
    <cellStyle name="เครื่องหมายจุลภาค 2 4 2 2" xfId="14689" xr:uid="{BFC21EAA-6227-45F9-A9F1-26E6092D0D3B}"/>
    <cellStyle name="เครื่องหมายจุลภาค 2 4 2 2 2" xfId="47307" xr:uid="{61A716AC-7D0E-44E6-93C3-8C35BDDE5A17}"/>
    <cellStyle name="เครื่องหมายจุลภาค 2 4 2 2 3" xfId="34679" xr:uid="{BFFC71B7-28BD-4300-A876-31346851625A}"/>
    <cellStyle name="เครื่องหมายจุลภาค 2 4 2 3" xfId="22049" xr:uid="{B6BFD036-3304-44CF-8676-3D050DE0A128}"/>
    <cellStyle name="เครื่องหมายจุลภาค 2 4 2 3 2" xfId="41026" xr:uid="{8548D1AC-129C-4186-82FE-F364599799CE}"/>
    <cellStyle name="เครื่องหมายจุลภาค 2 4 2 4" xfId="28386" xr:uid="{CD951C6C-ABEC-4656-8F7C-8FD34DCD01B7}"/>
    <cellStyle name="เครื่องหมายจุลภาค 2 4 3" xfId="4701" xr:uid="{CA3D2792-8903-4CA9-BDE5-5ECF107898DC}"/>
    <cellStyle name="เครื่องหมายจุลภาค 2 4 3 2" xfId="12066" xr:uid="{62407E25-D7AA-472E-885D-600C51C9B225}"/>
    <cellStyle name="เครื่องหมายจุลภาค 2 4 3 2 2" xfId="44684" xr:uid="{481CA99C-44AC-4BEC-83D1-39F0C7F0D75A}"/>
    <cellStyle name="เครื่องหมายจุลภาค 2 4 3 2 3" xfId="32056" xr:uid="{A73D4E3D-8BFA-4841-A594-BF28730B47F4}"/>
    <cellStyle name="เครื่องหมายจุลภาค 2 4 3 3" xfId="19426" xr:uid="{7168B0B8-3E5D-4F45-ABA3-FE2073D20011}"/>
    <cellStyle name="เครื่องหมายจุลภาค 2 4 3 3 2" xfId="38403" xr:uid="{5D96CCD6-F6B5-4BE3-9FED-085C6FCAE24D}"/>
    <cellStyle name="เครื่องหมายจุลภาค 2 4 3 4" xfId="25763" xr:uid="{7DFE442D-8E8B-4CE7-9934-E0F4396F23B8}"/>
    <cellStyle name="เครื่องหมายจุลภาค 2 4 4" xfId="3827" xr:uid="{3270151D-B6CD-4D54-9E11-AF94040D41BF}"/>
    <cellStyle name="เครื่องหมายจุลภาค 2 4 4 2" xfId="11193" xr:uid="{6F15E079-47DE-47B9-8C81-4CA0736A8587}"/>
    <cellStyle name="เครื่องหมายจุลภาค 2 4 4 2 2" xfId="43810" xr:uid="{66B9887B-D019-4400-8243-049E163494ED}"/>
    <cellStyle name="เครื่องหมายจุลภาค 2 4 4 3" xfId="18553" xr:uid="{DE19F240-1CB7-41FE-BEB4-1D74E3FB1170}"/>
    <cellStyle name="เครื่องหมายจุลภาค 2 4 4 4" xfId="31182" xr:uid="{A8E722C3-0850-4D63-BD2A-6D756D9D000D}"/>
    <cellStyle name="เครื่องหมายจุลภาค 2 4 5" xfId="9370" xr:uid="{AF29C2FC-9F8A-4B68-818B-1479412096AD}"/>
    <cellStyle name="เครื่องหมายจุลภาค 2 4 5 2" xfId="37529" xr:uid="{E9D9B77F-8D77-4398-B50F-38F694230E66}"/>
    <cellStyle name="เครื่องหมายจุลภาค 2 4 6" xfId="16730" xr:uid="{FA790675-BCDE-4918-828B-31E636AB48DE}"/>
    <cellStyle name="เครื่องหมายจุลภาค 2 4 7" xfId="24889" xr:uid="{C05DBE3C-6DA6-4843-A483-E99FC49B77AC}"/>
    <cellStyle name="เครื่องหมายจุลภาค 2 5" xfId="2979" xr:uid="{4FE25F2B-31FC-4EDD-8529-8EE20DCA35B0}"/>
    <cellStyle name="เครื่องหมายจุลภาค 2 5 2" xfId="6476" xr:uid="{F9F5E89A-9BA8-4792-89F2-4EDAE009DAB7}"/>
    <cellStyle name="เครื่องหมายจุลภาค 2 5 2 2" xfId="13841" xr:uid="{B5C648CC-EAA0-40B3-A9A5-C4EA7D43EC8E}"/>
    <cellStyle name="เครื่องหมายจุลภาค 2 5 2 2 2" xfId="46459" xr:uid="{AF32CBCF-B02C-4DF8-B72F-3742B539D318}"/>
    <cellStyle name="เครื่องหมายจุลภาค 2 5 2 2 3" xfId="33831" xr:uid="{95412C0C-29DA-427E-A6DD-34EBD861DBB9}"/>
    <cellStyle name="เครื่องหมายจุลภาค 2 5 2 3" xfId="21201" xr:uid="{382C7642-0CB1-452E-A8A2-55721C4658BB}"/>
    <cellStyle name="เครื่องหมายจุลภาค 2 5 2 3 2" xfId="40178" xr:uid="{BE39ED91-E772-44DF-9920-7E22EDD61297}"/>
    <cellStyle name="เครื่องหมายจุลภาค 2 5 2 4" xfId="27538" xr:uid="{D0D8AC9D-FEBB-4980-B7F0-51FD17030E25}"/>
    <cellStyle name="เครื่องหมายจุลภาค 2 5 3" xfId="10345" xr:uid="{2301F8D4-E80D-4673-8154-07F216CB5D88}"/>
    <cellStyle name="เครื่องหมายจุลภาค 2 5 3 2" xfId="42962" xr:uid="{B15981C1-7395-4C3E-881E-8315F19AD587}"/>
    <cellStyle name="เครื่องหมายจุลภาค 2 5 3 3" xfId="30334" xr:uid="{82FBB2A1-93DA-40DF-8B2C-8AE6B90B4FD3}"/>
    <cellStyle name="เครื่องหมายจุลภาค 2 5 4" xfId="17705" xr:uid="{AAFA6692-99E8-4DBF-9BD1-CB1C8F0DC45E}"/>
    <cellStyle name="เครื่องหมายจุลภาค 2 5 4 2" xfId="36681" xr:uid="{D54C0814-CCD7-4C1E-B4DE-8A61D4D43975}"/>
    <cellStyle name="เครื่องหมายจุลภาค 2 5 5" xfId="24041" xr:uid="{0A6A3B4F-1B8E-49C5-AB55-630729B22F54}"/>
    <cellStyle name="เครื่องหมายจุลภาค 2 6" xfId="5586" xr:uid="{A1EB2F58-C3FC-44CA-A78E-B156EDC6626E}"/>
    <cellStyle name="เครื่องหมายจุลภาค 2 6 2" xfId="12951" xr:uid="{CE798958-CCB1-404B-B434-B1BFCB7890EA}"/>
    <cellStyle name="เครื่องหมายจุลภาค 2 6 2 2" xfId="45569" xr:uid="{41B45BDD-0C78-46A8-ABE6-C2C3A75EEADA}"/>
    <cellStyle name="เครื่องหมายจุลภาค 2 6 2 3" xfId="32941" xr:uid="{935613FF-4371-4828-96FA-2EB8933C085F}"/>
    <cellStyle name="เครื่องหมายจุลภาค 2 6 3" xfId="20311" xr:uid="{F6F5FCDC-765F-4719-99F0-1122B103C06C}"/>
    <cellStyle name="เครื่องหมายจุลภาค 2 6 3 2" xfId="39288" xr:uid="{8C973FCE-1592-4C16-81B2-067BB537BBD3}"/>
    <cellStyle name="เครื่องหมายจุลภาค 2 6 4" xfId="26648" xr:uid="{3F8D4E9F-2A44-4B91-AA6C-65CCC600AB90}"/>
    <cellStyle name="เครื่องหมายจุลภาค 2 7" xfId="1920" xr:uid="{ED4DD0B2-0F1D-4630-8D5B-E31BA7B89713}"/>
    <cellStyle name="เครื่องหมายจุลภาค 2 7 2" xfId="9457" xr:uid="{27328CAC-3027-4899-BD31-C942AA1239DE}"/>
    <cellStyle name="เครื่องหมายจุลภาค 2 7 2 2" xfId="42075" xr:uid="{5662D7B9-9B69-4066-9AF0-EB4FF001E5A0}"/>
    <cellStyle name="เครื่องหมายจุลภาค 2 7 3" xfId="16817" xr:uid="{86095CE8-5200-4DE4-96EC-75311C99612A}"/>
    <cellStyle name="เครื่องหมายจุลภาค 2 7 4" xfId="29447" xr:uid="{EE7AF67C-43F9-44DD-8381-E4564B259AB5}"/>
    <cellStyle name="เครื่องหมายจุลภาค 2 8" xfId="8233" xr:uid="{3FB61183-B1F7-43DD-99CF-B99ADBD9E065}"/>
    <cellStyle name="เครื่องหมายจุลภาค 2 8 2" xfId="15598" xr:uid="{212539D8-E771-4967-8AC5-0BB8BBEF761A}"/>
    <cellStyle name="เครื่องหมายจุลภาค 2 8 3" xfId="22958" xr:uid="{8E2D5852-5328-4184-810B-50F4F369E81A}"/>
    <cellStyle name="เครื่องหมายจุลภาค 2 8 4" xfId="35670" xr:uid="{2D809D2F-7AF6-454A-8BA9-82E0AC938776}"/>
    <cellStyle name="เครื่องหมายจุลภาค 2 9" xfId="1586" xr:uid="{F464E9FE-C542-4477-A05A-0A3D0B9CDA6F}"/>
    <cellStyle name="เครื่องหมายจุลภาค 2 9 2" xfId="9185" xr:uid="{9A48B4DD-7DAB-4B59-954F-7365AA76EC97}"/>
    <cellStyle name="เครื่องหมายจุลภาค 2 9 3" xfId="16545" xr:uid="{EE523DB0-6FFF-4D4D-9CC5-6461AC14472A}"/>
    <cellStyle name="เครื่องหมายจุลภาค 3" xfId="1309" xr:uid="{873A7EBF-02F3-4675-848A-B8749B872B39}"/>
    <cellStyle name="เครื่องหมายจุลภาค 3 10" xfId="5583" xr:uid="{831AF124-ECA7-4B0F-9FC3-016E5980EEEC}"/>
    <cellStyle name="เครื่องหมายจุลภาค 3 10 2" xfId="12948" xr:uid="{681FAFCE-941C-4CD1-BBE5-3DA0E00DDF71}"/>
    <cellStyle name="เครื่องหมายจุลภาค 3 10 2 2" xfId="45566" xr:uid="{4968355E-1E87-48F8-9144-899725AB6A1A}"/>
    <cellStyle name="เครื่องหมายจุลภาค 3 10 2 3" xfId="32938" xr:uid="{539E51BC-B91E-44FA-8162-465916D178E7}"/>
    <cellStyle name="เครื่องหมายจุลภาค 3 10 3" xfId="20308" xr:uid="{7E6F1276-C86F-4263-BAD7-DC30B3B2FDA6}"/>
    <cellStyle name="เครื่องหมายจุลภาค 3 10 3 2" xfId="39285" xr:uid="{478449D9-7410-44DA-95DF-3BA8A51AA09A}"/>
    <cellStyle name="เครื่องหมายจุลภาค 3 10 4" xfId="26645" xr:uid="{AA8F2DCA-EFAC-436C-9553-830BA98D8FDA}"/>
    <cellStyle name="เครื่องหมายจุลภาค 3 11" xfId="1917" xr:uid="{4B98AE17-CE6E-4802-BFFF-663139D6E79D}"/>
    <cellStyle name="เครื่องหมายจุลภาค 3 11 2" xfId="9454" xr:uid="{DC771853-26C1-4437-9077-EB17F1170142}"/>
    <cellStyle name="เครื่องหมายจุลภาค 3 11 2 2" xfId="42072" xr:uid="{208BD1F0-DF51-46B7-933C-6D525C727396}"/>
    <cellStyle name="เครื่องหมายจุลภาค 3 11 3" xfId="16814" xr:uid="{D93DB7AE-6D81-48E4-9648-6368081CBB27}"/>
    <cellStyle name="เครื่องหมายจุลภาค 3 11 4" xfId="29444" xr:uid="{B309F6FF-87C6-40A3-9474-7803C12364EC}"/>
    <cellStyle name="เครื่องหมายจุลภาค 3 12" xfId="8230" xr:uid="{4488D59D-340A-43FC-A801-1D17B8246586}"/>
    <cellStyle name="เครื่องหมายจุลภาค 3 12 2" xfId="15595" xr:uid="{EEC9ADBB-45AA-4F7A-9AFC-D8DB9F81853A}"/>
    <cellStyle name="เครื่องหมายจุลภาค 3 12 3" xfId="22955" xr:uid="{58E36BA9-309C-4A2E-A521-434AE99E0952}"/>
    <cellStyle name="เครื่องหมายจุลภาค 3 12 4" xfId="35667" xr:uid="{3BB2955E-8928-41AA-BB66-E9EEB81319E5}"/>
    <cellStyle name="เครื่องหมายจุลภาค 3 13" xfId="1581" xr:uid="{A1630BF6-7C0E-486F-AAE6-4C39926AA7B0}"/>
    <cellStyle name="เครื่องหมายจุลภาค 3 13 2" xfId="9182" xr:uid="{1F0A31B9-69CF-4186-B245-E8F6E08A6F7B}"/>
    <cellStyle name="เครื่องหมายจุลภาค 3 13 3" xfId="16542" xr:uid="{4C049699-9198-4E53-9C1E-73ED61D90526}"/>
    <cellStyle name="เครื่องหมายจุลภาค 3 14" xfId="9037" xr:uid="{A0A33C4B-25F5-478C-9231-373A234C1895}"/>
    <cellStyle name="เครื่องหมายจุลภาค 3 15" xfId="16397" xr:uid="{C69FA216-0CF7-4165-8029-3C7017DA075B}"/>
    <cellStyle name="เครื่องหมายจุลภาค 3 16" xfId="23136" xr:uid="{450C90AF-5158-4C96-B67F-1D0F875A7997}"/>
    <cellStyle name="เครื่องหมายจุลภาค 3 2" xfId="1308" xr:uid="{7F7D7B1E-0BF7-41E4-9C72-FCB8F08A3085}"/>
    <cellStyle name="เครื่องหมายจุลภาค 3 2 2" xfId="1406" xr:uid="{ABDFEFA3-15C9-423C-9136-AAB823472AF7}"/>
    <cellStyle name="เครื่องหมายจุลภาค 3 2 2 10" xfId="16425" xr:uid="{D31F85C2-80D5-4917-A539-6F122D953F2D}"/>
    <cellStyle name="เครื่องหมายจุลภาค 3 2 2 11" xfId="23166" xr:uid="{9CA03704-1F78-488F-954C-AC88EB69ACED}"/>
    <cellStyle name="เครื่องหมายจุลภาค 3 2 2 2" xfId="1761" xr:uid="{7CC2B409-4365-4701-905F-5D46E289996A}"/>
    <cellStyle name="เครื่องหมายจุลภาค 3 2 2 2 2" xfId="4261" xr:uid="{E443DBB0-1EED-48A0-81A4-A9513D6A8E78}"/>
    <cellStyle name="เครื่องหมายจุลภาค 3 2 2 2 2 2" xfId="7758" xr:uid="{B7669F0E-FEA4-4D10-B79F-BCD534182E07}"/>
    <cellStyle name="เครื่องหมายจุลภาค 3 2 2 2 2 2 2" xfId="15123" xr:uid="{09D1588B-19AD-42E1-A751-FBED05D971C4}"/>
    <cellStyle name="เครื่องหมายจุลภาค 3 2 2 2 2 2 2 2" xfId="47741" xr:uid="{4D294452-A8A1-4990-8593-E5B7CD353FD7}"/>
    <cellStyle name="เครื่องหมายจุลภาค 3 2 2 2 2 2 2 3" xfId="35113" xr:uid="{62F4F6B9-CAF8-49BF-ACBE-047D93ED2A65}"/>
    <cellStyle name="เครื่องหมายจุลภาค 3 2 2 2 2 2 3" xfId="22483" xr:uid="{0DB41C87-827A-4833-A346-FE59E08A67AC}"/>
    <cellStyle name="เครื่องหมายจุลภาค 3 2 2 2 2 2 3 2" xfId="41460" xr:uid="{5402890E-6C3F-4D31-A965-119EFA75DC93}"/>
    <cellStyle name="เครื่องหมายจุลภาค 3 2 2 2 2 2 4" xfId="28820" xr:uid="{E12C9FBA-5979-4A53-AD43-43F36A70A07A}"/>
    <cellStyle name="เครื่องหมายจุลภาค 3 2 2 2 2 3" xfId="5140" xr:uid="{2D544685-59E4-40D0-9B54-61E6076D2BDF}"/>
    <cellStyle name="เครื่องหมายจุลภาค 3 2 2 2 2 3 2" xfId="12505" xr:uid="{0CBD1A9C-4844-4F9A-91EE-211AD3F57710}"/>
    <cellStyle name="เครื่องหมายจุลภาค 3 2 2 2 2 3 2 2" xfId="45123" xr:uid="{D67CC1CF-4E85-4ECA-8709-8EC49180F5F1}"/>
    <cellStyle name="เครื่องหมายจุลภาค 3 2 2 2 2 3 2 3" xfId="32495" xr:uid="{52DBCF96-B9E0-4A4F-A444-5214BF9A6608}"/>
    <cellStyle name="เครื่องหมายจุลภาค 3 2 2 2 2 3 3" xfId="19865" xr:uid="{D8FE3F71-A557-4EA2-96FB-25FEACECB32F}"/>
    <cellStyle name="เครื่องหมายจุลภาค 3 2 2 2 2 3 3 2" xfId="38842" xr:uid="{0F26067F-FC9C-4EB6-839B-017B0A3E78C5}"/>
    <cellStyle name="เครื่องหมายจุลภาค 3 2 2 2 2 3 4" xfId="26202" xr:uid="{5A2C43BE-D04A-464C-8DAC-8B8442FE2BB1}"/>
    <cellStyle name="เครื่องหมายจุลภาค 3 2 2 2 2 4" xfId="11627" xr:uid="{3D477FB2-7B21-4B00-B9A1-4E6F7CFE9ED2}"/>
    <cellStyle name="เครื่องหมายจุลภาค 3 2 2 2 2 4 2" xfId="44244" xr:uid="{32D3D822-AF4F-4A0D-9AFD-F97B7D5323DD}"/>
    <cellStyle name="เครื่องหมายจุลภาค 3 2 2 2 2 4 3" xfId="31616" xr:uid="{6305195E-8CD4-4A07-BCD4-5F3BD7C823F7}"/>
    <cellStyle name="เครื่องหมายจุลภาค 3 2 2 2 2 5" xfId="18987" xr:uid="{B8211D42-30D6-4223-8F68-1884ECA7614C}"/>
    <cellStyle name="เครื่องหมายจุลภาค 3 2 2 2 2 5 2" xfId="37963" xr:uid="{5DF19160-D4FE-45BE-8FBE-6546CA2A7C80}"/>
    <cellStyle name="เครื่องหมายจุลภาค 3 2 2 2 2 6" xfId="25323" xr:uid="{CB7F609D-43C0-486E-A395-496EF4C61202}"/>
    <cellStyle name="เครื่องหมายจุลภาค 3 2 2 2 3" xfId="3411" xr:uid="{33362F28-E275-442B-878B-9E3B8337EB05}"/>
    <cellStyle name="เครื่องหมายจุลภาค 3 2 2 2 3 2" xfId="6908" xr:uid="{48DD1FA5-3063-4BC7-AF1F-82F30F73BD6C}"/>
    <cellStyle name="เครื่องหมายจุลภาค 3 2 2 2 3 2 2" xfId="14273" xr:uid="{C7934317-3321-4251-BD3B-70E04F02A1C2}"/>
    <cellStyle name="เครื่องหมายจุลภาค 3 2 2 2 3 2 2 2" xfId="46891" xr:uid="{FEA3CDC5-014E-4E01-88FE-CC9E3D12507B}"/>
    <cellStyle name="เครื่องหมายจุลภาค 3 2 2 2 3 2 2 3" xfId="34263" xr:uid="{E349B50C-11FE-4AA4-904F-DF142A775C11}"/>
    <cellStyle name="เครื่องหมายจุลภาค 3 2 2 2 3 2 3" xfId="21633" xr:uid="{C68F7783-7A7A-4F5F-B05E-14FF42F75AF7}"/>
    <cellStyle name="เครื่องหมายจุลภาค 3 2 2 2 3 2 3 2" xfId="40610" xr:uid="{02289F20-243E-4703-B18C-7F7BB40AA4B6}"/>
    <cellStyle name="เครื่องหมายจุลภาค 3 2 2 2 3 2 4" xfId="27970" xr:uid="{3FD204C0-C67B-4CD2-8869-0B5BD0DAF680}"/>
    <cellStyle name="เครื่องหมายจุลภาค 3 2 2 2 3 3" xfId="10777" xr:uid="{621E9615-C845-41AE-892C-A9790E4AF75B}"/>
    <cellStyle name="เครื่องหมายจุลภาค 3 2 2 2 3 3 2" xfId="43394" xr:uid="{EB9A550D-95C4-4E47-B8EB-F27F1DFBA74E}"/>
    <cellStyle name="เครื่องหมายจุลภาค 3 2 2 2 3 3 3" xfId="30766" xr:uid="{97E2D9F1-A637-422E-B341-0620118DD15C}"/>
    <cellStyle name="เครื่องหมายจุลภาค 3 2 2 2 3 4" xfId="18137" xr:uid="{426AF560-BCD2-405A-A87E-58E4250C29F7}"/>
    <cellStyle name="เครื่องหมายจุลภาค 3 2 2 2 3 4 2" xfId="37113" xr:uid="{BA969922-862D-47CE-ACF2-6B048AF656D1}"/>
    <cellStyle name="เครื่องหมายจุลภาค 3 2 2 2 3 5" xfId="24473" xr:uid="{DBCC320D-1507-495F-83DD-C27A6D6C96D8}"/>
    <cellStyle name="เครื่องหมายจุลภาค 3 2 2 2 4" xfId="6025" xr:uid="{6834ED4F-283A-4986-A6B3-F78F9ECE3852}"/>
    <cellStyle name="เครื่องหมายจุลภาค 3 2 2 2 4 2" xfId="13390" xr:uid="{23AFF372-80B8-4BF8-8921-9091DAAD4CC5}"/>
    <cellStyle name="เครื่องหมายจุลภาค 3 2 2 2 4 2 2" xfId="46008" xr:uid="{BA68E78B-ADE7-4C66-9DC3-CECF8D3BEE31}"/>
    <cellStyle name="เครื่องหมายจุลภาค 3 2 2 2 4 2 3" xfId="33380" xr:uid="{4F129F64-6A7D-43D1-BFC2-FC5557615E55}"/>
    <cellStyle name="เครื่องหมายจุลภาค 3 2 2 2 4 3" xfId="20750" xr:uid="{01F266AD-65D8-4505-8464-E5BF8DB35B26}"/>
    <cellStyle name="เครื่องหมายจุลภาค 3 2 2 2 4 3 2" xfId="39727" xr:uid="{8B173BC6-B84D-4A58-A10D-6C4CB08655E0}"/>
    <cellStyle name="เครื่องหมายจุลภาค 3 2 2 2 4 4" xfId="27087" xr:uid="{3DFC19DB-4880-4196-9114-99BD72E32241}"/>
    <cellStyle name="เครื่องหมายจุลภาค 3 2 2 2 5" xfId="2504" xr:uid="{12297305-874E-4BBA-B09D-0392454129DF}"/>
    <cellStyle name="เครื่องหมายจุลภาค 3 2 2 2 5 2" xfId="9898" xr:uid="{11F856B7-AADA-4DEB-BB08-41769DDCA9DF}"/>
    <cellStyle name="เครื่องหมายจุลภาค 3 2 2 2 5 2 2" xfId="42513" xr:uid="{40B92524-CC8D-4A64-8CB5-D80383BD3CCE}"/>
    <cellStyle name="เครื่องหมายจุลภาค 3 2 2 2 5 3" xfId="17258" xr:uid="{B9AC9A99-E555-4273-A292-066F12BBB9FB}"/>
    <cellStyle name="เครื่องหมายจุลภาค 3 2 2 2 5 4" xfId="29885" xr:uid="{619B3666-EB86-41F0-A354-F6077A6649FD}"/>
    <cellStyle name="เครื่องหมายจุลภาค 3 2 2 2 6" xfId="9299" xr:uid="{07063E26-9CD1-4B4A-83A6-8155A99A0EC0}"/>
    <cellStyle name="เครื่องหมายจุลภาค 3 2 2 2 6 2" xfId="36210" xr:uid="{A16C0B3A-3255-4ABD-BB75-B777ACE1D25C}"/>
    <cellStyle name="เครื่องหมายจุลภาค 3 2 2 2 7" xfId="16659" xr:uid="{7B50BF5B-A36C-41FF-BFC1-0D76B4C3E42E}"/>
    <cellStyle name="เครื่องหมายจุลภาค 3 2 2 2 8" xfId="23590" xr:uid="{E77C803C-3C4F-41CB-A31C-BC3B4ECFC8B2}"/>
    <cellStyle name="เครื่องหมายจุลภาค 3 2 2 3" xfId="1858" xr:uid="{F6958DC7-686E-461F-ABB7-8AD93B40641B}"/>
    <cellStyle name="เครื่องหมายจุลภาค 3 2 2 3 2" xfId="7348" xr:uid="{A30C00DD-6039-43B5-B29B-0141B27D505B}"/>
    <cellStyle name="เครื่องหมายจุลภาค 3 2 2 3 2 2" xfId="14713" xr:uid="{CA125A6A-E698-4950-B770-AF9DB07E07A8}"/>
    <cellStyle name="เครื่องหมายจุลภาค 3 2 2 3 2 2 2" xfId="47331" xr:uid="{E03341A9-AF4E-41AC-AFA5-8C3D21079D55}"/>
    <cellStyle name="เครื่องหมายจุลภาค 3 2 2 3 2 2 3" xfId="34703" xr:uid="{58703B89-DD99-42ED-8CA2-986F08363302}"/>
    <cellStyle name="เครื่องหมายจุลภาค 3 2 2 3 2 3" xfId="22073" xr:uid="{1C9E9D90-CC31-4DE7-9E90-A0F8EE61DCD9}"/>
    <cellStyle name="เครื่องหมายจุลภาค 3 2 2 3 2 3 2" xfId="41050" xr:uid="{5C31B3E5-B258-4581-A1D2-4C4AE6530F97}"/>
    <cellStyle name="เครื่องหมายจุลภาค 3 2 2 3 2 4" xfId="28410" xr:uid="{1B256707-4AE4-43BD-A03D-BE89196C0776}"/>
    <cellStyle name="เครื่องหมายจุลภาค 3 2 2 3 3" xfId="4726" xr:uid="{F134325B-682F-4A2C-AAD9-3C373F79A004}"/>
    <cellStyle name="เครื่องหมายจุลภาค 3 2 2 3 3 2" xfId="12091" xr:uid="{C1E71701-FF33-4DDD-A87B-239C22CB8D63}"/>
    <cellStyle name="เครื่องหมายจุลภาค 3 2 2 3 3 2 2" xfId="44709" xr:uid="{4851972B-3EBD-4734-912F-6E89B2A87CEA}"/>
    <cellStyle name="เครื่องหมายจุลภาค 3 2 2 3 3 2 3" xfId="32081" xr:uid="{3DE9E244-2659-480E-8EA4-2FEDAFB16360}"/>
    <cellStyle name="เครื่องหมายจุลภาค 3 2 2 3 3 3" xfId="19451" xr:uid="{4CA98602-48B0-4A87-A52A-7F77EE215176}"/>
    <cellStyle name="เครื่องหมายจุลภาค 3 2 2 3 3 3 2" xfId="38428" xr:uid="{02507EB4-C49E-4195-A8EB-D728555C3D96}"/>
    <cellStyle name="เครื่องหมายจุลภาค 3 2 2 3 3 4" xfId="25788" xr:uid="{F915C27D-1ED8-4B85-8E6C-4F95DD06C471}"/>
    <cellStyle name="เครื่องหมายจุลภาค 3 2 2 3 4" xfId="3851" xr:uid="{C0BD49D1-F6D0-4A2F-B466-E85DADDDCB3C}"/>
    <cellStyle name="เครื่องหมายจุลภาค 3 2 2 3 4 2" xfId="11217" xr:uid="{098DF4D4-C9CA-457F-877D-5DD1BC969086}"/>
    <cellStyle name="เครื่องหมายจุลภาค 3 2 2 3 4 2 2" xfId="43834" xr:uid="{FAFEAD3D-1F82-4B79-B5D2-9EECB9731E18}"/>
    <cellStyle name="เครื่องหมายจุลภาค 3 2 2 3 4 3" xfId="18577" xr:uid="{76E4A277-AC30-4299-85C0-E7486F50AB66}"/>
    <cellStyle name="เครื่องหมายจุลภาค 3 2 2 3 4 4" xfId="31206" xr:uid="{9540889E-457B-4DFC-BC26-3B51B99F3807}"/>
    <cellStyle name="เครื่องหมายจุลภาค 3 2 2 3 5" xfId="9395" xr:uid="{B21B35DD-2E04-4C9D-A7B5-707772CB346B}"/>
    <cellStyle name="เครื่องหมายจุลภาค 3 2 2 3 5 2" xfId="37553" xr:uid="{2396DB0E-C215-4644-820F-D17A8B3985E0}"/>
    <cellStyle name="เครื่องหมายจุลภาค 3 2 2 3 6" xfId="16755" xr:uid="{05A92518-3429-4F55-BCF7-EE1C7E33B3FF}"/>
    <cellStyle name="เครื่องหมายจุลภาค 3 2 2 3 7" xfId="24913" xr:uid="{FC6149FF-7C96-4CFD-9544-72B15BFD351C}"/>
    <cellStyle name="เครื่องหมายจุลภาค 3 2 2 4" xfId="3003" xr:uid="{B5F13479-6380-44AB-AC70-B534917ACE4F}"/>
    <cellStyle name="เครื่องหมายจุลภาค 3 2 2 4 2" xfId="6500" xr:uid="{2D7CC564-0752-4EBA-B914-B08F0D184753}"/>
    <cellStyle name="เครื่องหมายจุลภาค 3 2 2 4 2 2" xfId="13865" xr:uid="{A855C04C-C7D5-47E8-B8C6-B0F1E01ABA65}"/>
    <cellStyle name="เครื่องหมายจุลภาค 3 2 2 4 2 2 2" xfId="46483" xr:uid="{4D2AC44E-33CB-43C2-939A-9AB21BD0A126}"/>
    <cellStyle name="เครื่องหมายจุลภาค 3 2 2 4 2 2 3" xfId="33855" xr:uid="{7CA07AB7-1F73-4741-A3F7-452FF164922F}"/>
    <cellStyle name="เครื่องหมายจุลภาค 3 2 2 4 2 3" xfId="21225" xr:uid="{79732AFF-CE8A-4593-AFB4-38FD578DC191}"/>
    <cellStyle name="เครื่องหมายจุลภาค 3 2 2 4 2 3 2" xfId="40202" xr:uid="{3DFF1E26-6C89-42B1-B18F-4E5D853A19FD}"/>
    <cellStyle name="เครื่องหมายจุลภาค 3 2 2 4 2 4" xfId="27562" xr:uid="{8559B4A7-C6BD-40F0-8094-DDF707B81AF5}"/>
    <cellStyle name="เครื่องหมายจุลภาค 3 2 2 4 3" xfId="10369" xr:uid="{94024107-9117-496B-8135-7D52B91558B1}"/>
    <cellStyle name="เครื่องหมายจุลภาค 3 2 2 4 3 2" xfId="42986" xr:uid="{37C12429-ADCA-4F94-87D2-AFDF456FFDE3}"/>
    <cellStyle name="เครื่องหมายจุลภาค 3 2 2 4 3 3" xfId="30358" xr:uid="{C18572BF-7FA6-452C-BF72-931799CE1531}"/>
    <cellStyle name="เครื่องหมายจุลภาค 3 2 2 4 4" xfId="17729" xr:uid="{6827EFB4-AAD6-46CB-81A7-3BEC97B64693}"/>
    <cellStyle name="เครื่องหมายจุลภาค 3 2 2 4 4 2" xfId="36705" xr:uid="{A7C423C5-56CD-4E14-AB5C-733DFD73DEFE}"/>
    <cellStyle name="เครื่องหมายจุลภาค 3 2 2 4 5" xfId="24065" xr:uid="{C8CBA4F8-7FAA-4BDD-9231-771A5D283FFA}"/>
    <cellStyle name="เครื่องหมายจุลภาค 3 2 2 5" xfId="5611" xr:uid="{1C3C00BD-D8D3-4E69-88FC-CE213FA5E906}"/>
    <cellStyle name="เครื่องหมายจุลภาค 3 2 2 5 2" xfId="12976" xr:uid="{980E1061-2968-4109-B458-7E473BB3F1DB}"/>
    <cellStyle name="เครื่องหมายจุลภาค 3 2 2 5 2 2" xfId="45594" xr:uid="{6A87D58D-22C9-4066-8AB8-276E3A03C8B3}"/>
    <cellStyle name="เครื่องหมายจุลภาค 3 2 2 5 2 3" xfId="32966" xr:uid="{FC1EDCE6-D3C4-4EB0-9069-811904C03E52}"/>
    <cellStyle name="เครื่องหมายจุลภาค 3 2 2 5 3" xfId="20336" xr:uid="{62AFCEDC-A548-4076-AB9B-2048046E5A24}"/>
    <cellStyle name="เครื่องหมายจุลภาค 3 2 2 5 3 2" xfId="39313" xr:uid="{EB2DE357-FC19-4A02-B825-CC6A8B42A8F5}"/>
    <cellStyle name="เครื่องหมายจุลภาค 3 2 2 5 4" xfId="26673" xr:uid="{F2A5FBCA-39DA-4A05-947E-6360A3DF0B3A}"/>
    <cellStyle name="เครื่องหมายจุลภาค 3 2 2 6" xfId="1945" xr:uid="{2AAB9FDF-DF7A-4152-B3B5-840745D1AE76}"/>
    <cellStyle name="เครื่องหมายจุลภาค 3 2 2 6 2" xfId="9482" xr:uid="{1CB43790-7BFC-4B88-B8DF-1688F384BB64}"/>
    <cellStyle name="เครื่องหมายจุลภาค 3 2 2 6 2 2" xfId="42099" xr:uid="{1463DDDE-8DE6-4566-9CD9-B650065F36FF}"/>
    <cellStyle name="เครื่องหมายจุลภาค 3 2 2 6 3" xfId="16842" xr:uid="{C4FB2247-E543-44C7-BBDE-2E0EFCA23738}"/>
    <cellStyle name="เครื่องหมายจุลภาค 3 2 2 6 4" xfId="29471" xr:uid="{92BB0FC2-3357-41F7-8244-1ABE7B95EA33}"/>
    <cellStyle name="เครื่องหมายจุลภาค 3 2 2 7" xfId="8258" xr:uid="{D788C965-F660-460D-AEC8-1A7246C6B8B0}"/>
    <cellStyle name="เครื่องหมายจุลภาค 3 2 2 7 2" xfId="15623" xr:uid="{00BF108C-E2CD-4CCE-BF87-C56BB8DB6482}"/>
    <cellStyle name="เครื่องหมายจุลภาค 3 2 2 7 3" xfId="22983" xr:uid="{45D5DD11-DD25-4865-A52F-EC10BC042D21}"/>
    <cellStyle name="เครื่องหมายจุลภาค 3 2 2 7 4" xfId="35712" xr:uid="{26E03C9B-7466-4B56-BCE7-253B0BE9BC10}"/>
    <cellStyle name="เครื่องหมายจุลภาค 3 2 2 8" xfId="1628" xr:uid="{9D92CE5B-D174-407A-9239-31E42D2E7C81}"/>
    <cellStyle name="เครื่องหมายจุลภาค 3 2 2 8 2" xfId="9209" xr:uid="{5FF252A4-E2ED-469B-8001-F696717EE7FC}"/>
    <cellStyle name="เครื่องหมายจุลภาค 3 2 2 8 3" xfId="16569" xr:uid="{F4B32117-4C06-49E8-8E90-3CCC4ACD642C}"/>
    <cellStyle name="เครื่องหมายจุลภาค 3 2 2 9" xfId="9065" xr:uid="{5FC5B5E2-4092-42D0-BBF1-7818AA6448C7}"/>
    <cellStyle name="เครื่องหมายจุลภาค 3 3" xfId="1314" xr:uid="{83F58604-8128-4AEB-A82D-D74719DEAC35}"/>
    <cellStyle name="เครื่องหมายจุลภาค 3 4" xfId="1407" xr:uid="{27362722-8143-4FB0-B8AE-27B0592F79DB}"/>
    <cellStyle name="เครื่องหมายจุลภาค 3 5" xfId="1408" xr:uid="{0712FCC9-4BF3-4484-BAC3-70AE122E6460}"/>
    <cellStyle name="เครื่องหมายจุลภาค 3 6" xfId="1409" xr:uid="{A0C08CE2-B529-4707-9DE8-3BE28E7F6F95}"/>
    <cellStyle name="เครื่องหมายจุลภาค 3 7" xfId="1733" xr:uid="{5642559F-B6A7-4B6B-8FD0-DB35B3C06AA2}"/>
    <cellStyle name="เครื่องหมายจุลภาค 3 7 2" xfId="4230" xr:uid="{6116040F-6E9D-4156-8E31-2AF9B69BC54E}"/>
    <cellStyle name="เครื่องหมายจุลภาค 3 7 2 2" xfId="7727" xr:uid="{1F7F3FB4-1600-4C5F-A1A9-AFE65B262543}"/>
    <cellStyle name="เครื่องหมายจุลภาค 3 7 2 2 2" xfId="15092" xr:uid="{0EEAE470-90E9-4C33-87C4-0B66BF7E2D4F}"/>
    <cellStyle name="เครื่องหมายจุลภาค 3 7 2 2 2 2" xfId="47710" xr:uid="{80EE65E7-3542-43EE-9AC0-39CBA5B3DB87}"/>
    <cellStyle name="เครื่องหมายจุลภาค 3 7 2 2 2 3" xfId="35082" xr:uid="{77A60ACA-CF54-4F79-959C-5A94F91EA96C}"/>
    <cellStyle name="เครื่องหมายจุลภาค 3 7 2 2 3" xfId="22452" xr:uid="{21C66EA4-7948-449F-9D96-8F3117DEBC1B}"/>
    <cellStyle name="เครื่องหมายจุลภาค 3 7 2 2 3 2" xfId="41429" xr:uid="{28E26081-E53E-4E91-A085-E30D566C6918}"/>
    <cellStyle name="เครื่องหมายจุลภาค 3 7 2 2 4" xfId="28789" xr:uid="{682CD662-0133-4BCE-822F-8D5C85731A62}"/>
    <cellStyle name="เครื่องหมายจุลภาค 3 7 2 3" xfId="5109" xr:uid="{4F3FEE3B-A5C7-4C6F-AE60-590125D4EBA1}"/>
    <cellStyle name="เครื่องหมายจุลภาค 3 7 2 3 2" xfId="12474" xr:uid="{6F0CEAEB-9952-4BA5-A7F1-127BC2EBA7F4}"/>
    <cellStyle name="เครื่องหมายจุลภาค 3 7 2 3 2 2" xfId="45092" xr:uid="{47055923-57A5-4EAB-B7EC-FE4136E5E556}"/>
    <cellStyle name="เครื่องหมายจุลภาค 3 7 2 3 2 3" xfId="32464" xr:uid="{5A964CA8-BF87-463D-84FC-91EC77C17722}"/>
    <cellStyle name="เครื่องหมายจุลภาค 3 7 2 3 3" xfId="19834" xr:uid="{7A472E8D-6C8F-441B-A238-77CD983F084F}"/>
    <cellStyle name="เครื่องหมายจุลภาค 3 7 2 3 3 2" xfId="38811" xr:uid="{4C239539-ABA6-442A-A392-2AD40BC7F378}"/>
    <cellStyle name="เครื่องหมายจุลภาค 3 7 2 3 4" xfId="26171" xr:uid="{15B59A10-A09B-4140-A179-B3E0A47C3024}"/>
    <cellStyle name="เครื่องหมายจุลภาค 3 7 2 4" xfId="11596" xr:uid="{9381B052-A4F0-46E9-97E5-7989633A163F}"/>
    <cellStyle name="เครื่องหมายจุลภาค 3 7 2 4 2" xfId="44213" xr:uid="{91CE8616-9A38-4668-84D8-D3C4A9CEF667}"/>
    <cellStyle name="เครื่องหมายจุลภาค 3 7 2 4 3" xfId="31585" xr:uid="{31FEFC2F-9FBD-49F2-9647-E6C9380946B0}"/>
    <cellStyle name="เครื่องหมายจุลภาค 3 7 2 5" xfId="18956" xr:uid="{D8DB35E0-4D2A-4B47-96A1-28EA333EC717}"/>
    <cellStyle name="เครื่องหมายจุลภาค 3 7 2 5 2" xfId="37932" xr:uid="{48D2DA56-5F17-4969-83EA-7154DC4EB05A}"/>
    <cellStyle name="เครื่องหมายจุลภาค 3 7 2 6" xfId="25292" xr:uid="{D01B309B-AD6C-495D-BC67-6245E6FCF5EF}"/>
    <cellStyle name="เครื่องหมายจุลภาค 3 7 3" xfId="3380" xr:uid="{680349F8-9727-4FB6-B626-4BFEE548B034}"/>
    <cellStyle name="เครื่องหมายจุลภาค 3 7 3 2" xfId="6877" xr:uid="{32639A1C-F32B-46F0-86A1-DE1F0263023E}"/>
    <cellStyle name="เครื่องหมายจุลภาค 3 7 3 2 2" xfId="14242" xr:uid="{73C96357-9AF9-47AF-BE82-08764BC44337}"/>
    <cellStyle name="เครื่องหมายจุลภาค 3 7 3 2 2 2" xfId="46860" xr:uid="{597199FB-947E-4B41-A1CC-BC7A83CF0CB1}"/>
    <cellStyle name="เครื่องหมายจุลภาค 3 7 3 2 2 3" xfId="34232" xr:uid="{BF19D835-8C82-416C-9EFC-1556D8138A51}"/>
    <cellStyle name="เครื่องหมายจุลภาค 3 7 3 2 3" xfId="21602" xr:uid="{F6D8851B-481B-4302-A239-EBEABF9D563C}"/>
    <cellStyle name="เครื่องหมายจุลภาค 3 7 3 2 3 2" xfId="40579" xr:uid="{636CE4A8-20AF-4EAB-B230-F8BFA9C229ED}"/>
    <cellStyle name="เครื่องหมายจุลภาค 3 7 3 2 4" xfId="27939" xr:uid="{0B64C14A-7654-482B-8970-E75FAF81E751}"/>
    <cellStyle name="เครื่องหมายจุลภาค 3 7 3 3" xfId="10746" xr:uid="{5E5F6B5F-4097-4F2E-A468-245572744AFC}"/>
    <cellStyle name="เครื่องหมายจุลภาค 3 7 3 3 2" xfId="43363" xr:uid="{0A5DC08D-21F8-4AB5-88F9-D130F28F62D2}"/>
    <cellStyle name="เครื่องหมายจุลภาค 3 7 3 3 3" xfId="30735" xr:uid="{6998288B-2448-42F7-A517-397D05015FAD}"/>
    <cellStyle name="เครื่องหมายจุลภาค 3 7 3 4" xfId="18106" xr:uid="{1ABC1B4A-BE6F-4430-AF36-12317C5AA179}"/>
    <cellStyle name="เครื่องหมายจุลภาค 3 7 3 4 2" xfId="37082" xr:uid="{5CF2695D-97D2-4979-9332-3AEE48E40951}"/>
    <cellStyle name="เครื่องหมายจุลภาค 3 7 3 5" xfId="24442" xr:uid="{D90B1792-CB92-4C47-8D6A-9D9463BA06FB}"/>
    <cellStyle name="เครื่องหมายจุลภาค 3 7 4" xfId="5994" xr:uid="{95F88DC0-5581-43B6-AB1F-5B8CE0FA0A94}"/>
    <cellStyle name="เครื่องหมายจุลภาค 3 7 4 2" xfId="13359" xr:uid="{4C78B166-5A86-4133-A6EE-B16824C24F8E}"/>
    <cellStyle name="เครื่องหมายจุลภาค 3 7 4 2 2" xfId="45977" xr:uid="{AC699170-DD82-4959-A82F-74C001114024}"/>
    <cellStyle name="เครื่องหมายจุลภาค 3 7 4 2 3" xfId="33349" xr:uid="{CF3A2925-B6B6-4AAE-976E-602567F0689F}"/>
    <cellStyle name="เครื่องหมายจุลภาค 3 7 4 3" xfId="20719" xr:uid="{715027D1-A285-4E45-8823-BD5CA89F3C2C}"/>
    <cellStyle name="เครื่องหมายจุลภาค 3 7 4 3 2" xfId="39696" xr:uid="{70E04654-1630-4094-B724-DE0B557A09D9}"/>
    <cellStyle name="เครื่องหมายจุลภาค 3 7 4 4" xfId="27056" xr:uid="{FC314313-6EB3-4EE1-89D7-1763A64C2D4F}"/>
    <cellStyle name="เครื่องหมายจุลภาค 3 7 5" xfId="2470" xr:uid="{FA1C9975-74E1-45D8-90AB-C11D89A1357E}"/>
    <cellStyle name="เครื่องหมายจุลภาค 3 7 5 2" xfId="9867" xr:uid="{9D628EEA-39FC-4D1B-BB05-799E245106FF}"/>
    <cellStyle name="เครื่องหมายจุลภาค 3 7 5 2 2" xfId="42483" xr:uid="{6E039F54-9C81-4B94-9E2A-3B823D92F89C}"/>
    <cellStyle name="เครื่องหมายจุลภาค 3 7 5 3" xfId="17227" xr:uid="{E87C1DDF-833F-46FE-A962-CB09A7EACCA7}"/>
    <cellStyle name="เครื่องหมายจุลภาค 3 7 5 4" xfId="29855" xr:uid="{A49073CF-B0B8-4FBA-B87F-96D5D0A4A105}"/>
    <cellStyle name="เครื่องหมายจุลภาค 3 7 6" xfId="9271" xr:uid="{4F1E4FF6-57B6-427D-B2FD-AAF7F4695DDE}"/>
    <cellStyle name="เครื่องหมายจุลภาค 3 7 6 2" xfId="36178" xr:uid="{6624FBE1-75D1-4D1F-8DC5-BA1BAB663ACE}"/>
    <cellStyle name="เครื่องหมายจุลภาค 3 7 7" xfId="16631" xr:uid="{3A4639CE-94CC-4130-9F02-B532FF7C00DE}"/>
    <cellStyle name="เครื่องหมายจุลภาค 3 7 8" xfId="23559" xr:uid="{1FB4E484-DEFD-4901-9AA5-65F06C2549B3}"/>
    <cellStyle name="เครื่องหมายจุลภาค 3 8" xfId="1830" xr:uid="{859E56F4-BBDC-4248-A479-9285F82B3B6C}"/>
    <cellStyle name="เครื่องหมายจุลภาค 3 8 2" xfId="7321" xr:uid="{2FC3FE01-D091-48BB-A6AF-D5895BF5D842}"/>
    <cellStyle name="เครื่องหมายจุลภาค 3 8 2 2" xfId="14686" xr:uid="{C10FE8A9-C11C-46F1-AD72-5C65951E0C9E}"/>
    <cellStyle name="เครื่องหมายจุลภาค 3 8 2 2 2" xfId="47304" xr:uid="{3F1A6E0B-4773-48C4-B612-6505B65B9282}"/>
    <cellStyle name="เครื่องหมายจุลภาค 3 8 2 2 3" xfId="34676" xr:uid="{9FD2DBF1-B8E0-4E2C-B6FA-5CB03A6583F5}"/>
    <cellStyle name="เครื่องหมายจุลภาค 3 8 2 3" xfId="22046" xr:uid="{B0522F60-DC7F-4E33-9D94-73578FBB5FEE}"/>
    <cellStyle name="เครื่องหมายจุลภาค 3 8 2 3 2" xfId="41023" xr:uid="{0EEA2B9E-CA62-43CC-98B8-3F4C67CCD98C}"/>
    <cellStyle name="เครื่องหมายจุลภาค 3 8 2 4" xfId="28383" xr:uid="{329170EE-C7A1-482B-98C7-D37822DB4279}"/>
    <cellStyle name="เครื่องหมายจุลภาค 3 8 3" xfId="4698" xr:uid="{B716D9C4-FF06-44B8-A83D-81BEE6EDA87D}"/>
    <cellStyle name="เครื่องหมายจุลภาค 3 8 3 2" xfId="12063" xr:uid="{2A279916-E164-4E4B-B319-0137262E6B9D}"/>
    <cellStyle name="เครื่องหมายจุลภาค 3 8 3 2 2" xfId="44681" xr:uid="{5B54C2EC-2B25-4FA8-A3A0-645DBFC3BB45}"/>
    <cellStyle name="เครื่องหมายจุลภาค 3 8 3 2 3" xfId="32053" xr:uid="{86F07C64-892E-4DB8-AA24-5F82C9D6B943}"/>
    <cellStyle name="เครื่องหมายจุลภาค 3 8 3 3" xfId="19423" xr:uid="{05ED6C2A-C2D6-43C4-BB8B-8D41BEC2F449}"/>
    <cellStyle name="เครื่องหมายจุลภาค 3 8 3 3 2" xfId="38400" xr:uid="{F4F678F5-BC4A-4648-83BD-E3C6B3C19202}"/>
    <cellStyle name="เครื่องหมายจุลภาค 3 8 3 4" xfId="25760" xr:uid="{C8C72FC3-6076-428D-8306-F6441E61E56A}"/>
    <cellStyle name="เครื่องหมายจุลภาค 3 8 4" xfId="3824" xr:uid="{05F947FD-4580-453D-B201-C20855C40FAE}"/>
    <cellStyle name="เครื่องหมายจุลภาค 3 8 4 2" xfId="11190" xr:uid="{96C0EE7C-2773-4094-8B11-58585B22CC90}"/>
    <cellStyle name="เครื่องหมายจุลภาค 3 8 4 2 2" xfId="43807" xr:uid="{5EC078FB-E9DD-407B-A223-D933E70D62A5}"/>
    <cellStyle name="เครื่องหมายจุลภาค 3 8 4 3" xfId="18550" xr:uid="{B15A9827-E370-48AC-BDC1-ECFE01455F29}"/>
    <cellStyle name="เครื่องหมายจุลภาค 3 8 4 4" xfId="31179" xr:uid="{0EA0626B-664D-48A9-8948-EB747D836654}"/>
    <cellStyle name="เครื่องหมายจุลภาค 3 8 5" xfId="9367" xr:uid="{CD2FDF5A-144C-4A37-B09F-61B30DE0ABE2}"/>
    <cellStyle name="เครื่องหมายจุลภาค 3 8 5 2" xfId="37526" xr:uid="{CE986DB8-8D89-4074-9029-DC3981E5DD3C}"/>
    <cellStyle name="เครื่องหมายจุลภาค 3 8 6" xfId="16727" xr:uid="{27455A3B-50EB-4A3C-A78A-3778A746E446}"/>
    <cellStyle name="เครื่องหมายจุลภาค 3 8 7" xfId="24886" xr:uid="{7FCF12B3-3F9E-45AC-AAB7-8409BCA80D81}"/>
    <cellStyle name="เครื่องหมายจุลภาค 3 9" xfId="2976" xr:uid="{3A89C70E-5EC5-452B-8B2F-AE947ABD5310}"/>
    <cellStyle name="เครื่องหมายจุลภาค 3 9 2" xfId="6473" xr:uid="{C477B973-4933-4FE5-8099-3C8ECDB90F7A}"/>
    <cellStyle name="เครื่องหมายจุลภาค 3 9 2 2" xfId="13838" xr:uid="{14FC0632-1FD4-4718-83F9-4A09C3CCD755}"/>
    <cellStyle name="เครื่องหมายจุลภาค 3 9 2 2 2" xfId="46456" xr:uid="{EF94D446-208F-40A0-A1A5-1F2A62BA2089}"/>
    <cellStyle name="เครื่องหมายจุลภาค 3 9 2 2 3" xfId="33828" xr:uid="{01540220-3430-4602-B154-ED8D78004883}"/>
    <cellStyle name="เครื่องหมายจุลภาค 3 9 2 3" xfId="21198" xr:uid="{A9768125-9CF7-4D0B-953D-371198EEE922}"/>
    <cellStyle name="เครื่องหมายจุลภาค 3 9 2 3 2" xfId="40175" xr:uid="{B7770849-2B62-49B6-918F-9A873819CB06}"/>
    <cellStyle name="เครื่องหมายจุลภาค 3 9 2 4" xfId="27535" xr:uid="{77DA62AB-3913-4B2B-A143-42B088519774}"/>
    <cellStyle name="เครื่องหมายจุลภาค 3 9 3" xfId="10342" xr:uid="{438044DE-5DFF-4263-9ACD-D6A62305B604}"/>
    <cellStyle name="เครื่องหมายจุลภาค 3 9 3 2" xfId="42959" xr:uid="{158EA52D-761C-4856-B26B-F28740C68A79}"/>
    <cellStyle name="เครื่องหมายจุลภาค 3 9 3 3" xfId="30331" xr:uid="{B5EC9364-A234-4F26-9B77-BCE136795CD6}"/>
    <cellStyle name="เครื่องหมายจุลภาค 3 9 4" xfId="17702" xr:uid="{70F3E4A3-165E-4804-BCF1-EF70779DCF68}"/>
    <cellStyle name="เครื่องหมายจุลภาค 3 9 4 2" xfId="36678" xr:uid="{3218E653-6762-4D3B-9CB7-055D3AED61EB}"/>
    <cellStyle name="เครื่องหมายจุลภาค 3 9 5" xfId="24038" xr:uid="{C66B74D4-057C-4A4D-AB5F-3F314FE06CD4}"/>
    <cellStyle name="เครื่องหมายจุลภาค 4" xfId="1315" xr:uid="{12B271F2-91F6-450E-BAAF-96250B33CA52}"/>
    <cellStyle name="เครื่องหมายจุลภาค 4 10" xfId="9041" xr:uid="{8A73C8C8-BFAD-4C4D-9579-58CDCB411477}"/>
    <cellStyle name="เครื่องหมายจุลภาค 4 11" xfId="16401" xr:uid="{AAE60D24-559C-4B36-8BCC-5B51186102C0}"/>
    <cellStyle name="เครื่องหมายจุลภาค 4 12" xfId="23140" xr:uid="{0608BDC2-F8BD-4FC5-B3F1-73C95C22409B}"/>
    <cellStyle name="เครื่องหมายจุลภาค 4 2" xfId="1410" xr:uid="{08E64051-C9DE-453B-BBB8-764B08B1B102}"/>
    <cellStyle name="เครื่องหมายจุลภาค 4 2 10" xfId="16426" xr:uid="{8844B28F-9800-493A-A423-741689B66DFE}"/>
    <cellStyle name="เครื่องหมายจุลภาค 4 2 11" xfId="23167" xr:uid="{232FCB95-0B22-4822-BD81-17E1F0F1EF99}"/>
    <cellStyle name="เครื่องหมายจุลภาค 4 2 2" xfId="1762" xr:uid="{B14E3357-E9CE-4694-968A-E175E0EE7FA6}"/>
    <cellStyle name="เครื่องหมายจุลภาค 4 2 2 2" xfId="4262" xr:uid="{D3299616-68AC-4F56-A1F9-0035A5E4BA4B}"/>
    <cellStyle name="เครื่องหมายจุลภาค 4 2 2 2 2" xfId="7759" xr:uid="{1685B2DB-67F6-4B5D-8129-F9BDFFA05B09}"/>
    <cellStyle name="เครื่องหมายจุลภาค 4 2 2 2 2 2" xfId="15124" xr:uid="{B69682D3-FE21-4DB9-8C4B-E4739F00E9DC}"/>
    <cellStyle name="เครื่องหมายจุลภาค 4 2 2 2 2 2 2" xfId="47742" xr:uid="{91BFCBD2-1608-4D2C-A51D-85E54783FF6C}"/>
    <cellStyle name="เครื่องหมายจุลภาค 4 2 2 2 2 2 3" xfId="35114" xr:uid="{50752FCE-91C4-4A77-8D54-01AC81B1A599}"/>
    <cellStyle name="เครื่องหมายจุลภาค 4 2 2 2 2 3" xfId="22484" xr:uid="{26AFEA33-3821-46E6-BA5D-E0B4C3418502}"/>
    <cellStyle name="เครื่องหมายจุลภาค 4 2 2 2 2 3 2" xfId="41461" xr:uid="{8BB5D2D1-5994-49E8-9CBD-D96EA7F0614A}"/>
    <cellStyle name="เครื่องหมายจุลภาค 4 2 2 2 2 4" xfId="28821" xr:uid="{D88B78BA-09A2-44C6-8B27-17ECACBEB701}"/>
    <cellStyle name="เครื่องหมายจุลภาค 4 2 2 2 3" xfId="5141" xr:uid="{D33BB0C9-9DBE-40BC-B919-86260C5DA034}"/>
    <cellStyle name="เครื่องหมายจุลภาค 4 2 2 2 3 2" xfId="12506" xr:uid="{998ECF48-75C8-4E42-8F09-D6788F754C3E}"/>
    <cellStyle name="เครื่องหมายจุลภาค 4 2 2 2 3 2 2" xfId="45124" xr:uid="{A7E01C7A-6E5C-495D-9B15-627F654EFC9A}"/>
    <cellStyle name="เครื่องหมายจุลภาค 4 2 2 2 3 2 3" xfId="32496" xr:uid="{EDE3A948-D152-467B-865F-A4C191C29105}"/>
    <cellStyle name="เครื่องหมายจุลภาค 4 2 2 2 3 3" xfId="19866" xr:uid="{84F0B8C1-D791-4242-9CA3-915FD55AC5C5}"/>
    <cellStyle name="เครื่องหมายจุลภาค 4 2 2 2 3 3 2" xfId="38843" xr:uid="{A65389C3-E139-4578-A367-909108085E6A}"/>
    <cellStyle name="เครื่องหมายจุลภาค 4 2 2 2 3 4" xfId="26203" xr:uid="{F88E8C29-15B0-45E9-9235-56ABD74811CE}"/>
    <cellStyle name="เครื่องหมายจุลภาค 4 2 2 2 4" xfId="11628" xr:uid="{5DE3359C-CED7-4779-9A26-3F18BD1C1750}"/>
    <cellStyle name="เครื่องหมายจุลภาค 4 2 2 2 4 2" xfId="44245" xr:uid="{6660B797-9CF5-4427-9025-93AB16DE609C}"/>
    <cellStyle name="เครื่องหมายจุลภาค 4 2 2 2 4 3" xfId="31617" xr:uid="{C4274340-51F6-43F5-B1E4-178F7B35C52F}"/>
    <cellStyle name="เครื่องหมายจุลภาค 4 2 2 2 5" xfId="18988" xr:uid="{BFC821E3-E7FC-4278-9494-189EFFF2526D}"/>
    <cellStyle name="เครื่องหมายจุลภาค 4 2 2 2 5 2" xfId="37964" xr:uid="{9CF8FF90-F6D9-45AB-8FDA-A4F88E977B4F}"/>
    <cellStyle name="เครื่องหมายจุลภาค 4 2 2 2 6" xfId="25324" xr:uid="{7BB2EB65-ABF9-4984-99EB-4C54A51D3265}"/>
    <cellStyle name="เครื่องหมายจุลภาค 4 2 2 3" xfId="3412" xr:uid="{36CB008C-7284-492B-92BF-DDF345869BF2}"/>
    <cellStyle name="เครื่องหมายจุลภาค 4 2 2 3 2" xfId="6909" xr:uid="{B5A1745F-5307-4C47-92DA-AB7074FF4A9D}"/>
    <cellStyle name="เครื่องหมายจุลภาค 4 2 2 3 2 2" xfId="14274" xr:uid="{F401A937-9B39-4734-9AD2-486E279867AB}"/>
    <cellStyle name="เครื่องหมายจุลภาค 4 2 2 3 2 2 2" xfId="46892" xr:uid="{853C4AFD-CB98-43CD-B7D2-9DFE56E9A586}"/>
    <cellStyle name="เครื่องหมายจุลภาค 4 2 2 3 2 2 3" xfId="34264" xr:uid="{9CF7CB68-EF62-4535-8229-E21E4ECD6FF6}"/>
    <cellStyle name="เครื่องหมายจุลภาค 4 2 2 3 2 3" xfId="21634" xr:uid="{729E9FB4-BE50-45BE-8ACD-66D486E32949}"/>
    <cellStyle name="เครื่องหมายจุลภาค 4 2 2 3 2 3 2" xfId="40611" xr:uid="{3C2024F6-3846-4C53-98B0-B40E05036C52}"/>
    <cellStyle name="เครื่องหมายจุลภาค 4 2 2 3 2 4" xfId="27971" xr:uid="{0F2C868C-D9C8-44BE-9A2B-47905765454C}"/>
    <cellStyle name="เครื่องหมายจุลภาค 4 2 2 3 3" xfId="10778" xr:uid="{67735242-27E3-4069-BB76-B3BDEB15A6BB}"/>
    <cellStyle name="เครื่องหมายจุลภาค 4 2 2 3 3 2" xfId="43395" xr:uid="{C4C1E1DD-B978-4C3C-8C6B-917F00370FC0}"/>
    <cellStyle name="เครื่องหมายจุลภาค 4 2 2 3 3 3" xfId="30767" xr:uid="{BC751DC8-1760-44CA-B297-435A415AF141}"/>
    <cellStyle name="เครื่องหมายจุลภาค 4 2 2 3 4" xfId="18138" xr:uid="{07709B3E-23B3-4C44-930D-2329CE59B720}"/>
    <cellStyle name="เครื่องหมายจุลภาค 4 2 2 3 4 2" xfId="37114" xr:uid="{2D971E50-B990-4BB2-A3A4-8BAC1987C4EB}"/>
    <cellStyle name="เครื่องหมายจุลภาค 4 2 2 3 5" xfId="24474" xr:uid="{7BE688DD-7443-4296-BC04-04F6BF00384D}"/>
    <cellStyle name="เครื่องหมายจุลภาค 4 2 2 4" xfId="6026" xr:uid="{E43E60B3-3CB1-48E4-9D95-F40140357074}"/>
    <cellStyle name="เครื่องหมายจุลภาค 4 2 2 4 2" xfId="13391" xr:uid="{744CE15F-9DD5-4414-A6B3-3E75F289B5FE}"/>
    <cellStyle name="เครื่องหมายจุลภาค 4 2 2 4 2 2" xfId="46009" xr:uid="{E8E7BD9F-753B-40C8-BE5E-076752484744}"/>
    <cellStyle name="เครื่องหมายจุลภาค 4 2 2 4 2 3" xfId="33381" xr:uid="{90F3E09D-004E-46F9-994B-F73B41D5F67E}"/>
    <cellStyle name="เครื่องหมายจุลภาค 4 2 2 4 3" xfId="20751" xr:uid="{23A22D03-E6D9-41F0-BA47-D8E3FE70067C}"/>
    <cellStyle name="เครื่องหมายจุลภาค 4 2 2 4 3 2" xfId="39728" xr:uid="{7FC72A28-358D-47B8-A239-2BCDDB026307}"/>
    <cellStyle name="เครื่องหมายจุลภาค 4 2 2 4 4" xfId="27088" xr:uid="{93D854D5-FE7D-4857-861A-1E8A017AB15B}"/>
    <cellStyle name="เครื่องหมายจุลภาค 4 2 2 5" xfId="2505" xr:uid="{7BCB23BF-CAFC-4804-A7BB-23A3B550A663}"/>
    <cellStyle name="เครื่องหมายจุลภาค 4 2 2 5 2" xfId="9899" xr:uid="{C4DB6E68-80B3-4394-88C2-1DF834E6CFE8}"/>
    <cellStyle name="เครื่องหมายจุลภาค 4 2 2 5 2 2" xfId="42514" xr:uid="{7B8ED8D9-DE87-4C91-A30B-80889CAED97D}"/>
    <cellStyle name="เครื่องหมายจุลภาค 4 2 2 5 3" xfId="17259" xr:uid="{9078FC88-1A5E-490D-A653-7A28119A7B94}"/>
    <cellStyle name="เครื่องหมายจุลภาค 4 2 2 5 4" xfId="29886" xr:uid="{A37AAD95-D98C-4E8D-B41B-B4FD89F96D5C}"/>
    <cellStyle name="เครื่องหมายจุลภาค 4 2 2 6" xfId="9300" xr:uid="{B96F3564-2E72-44BB-9704-2A6F54FD3FF8}"/>
    <cellStyle name="เครื่องหมายจุลภาค 4 2 2 6 2" xfId="36211" xr:uid="{093B935F-4AD5-413E-8D0D-5A37CE5CB0DC}"/>
    <cellStyle name="เครื่องหมายจุลภาค 4 2 2 7" xfId="16660" xr:uid="{68741250-926A-4A79-86E7-C76B501DDFDC}"/>
    <cellStyle name="เครื่องหมายจุลภาค 4 2 2 8" xfId="23591" xr:uid="{D7A5FA9E-9A5B-4811-B37F-119FA13EEED8}"/>
    <cellStyle name="เครื่องหมายจุลภาค 4 2 3" xfId="1859" xr:uid="{AAB7419B-C21A-443C-AB42-9AF2C8006896}"/>
    <cellStyle name="เครื่องหมายจุลภาค 4 2 3 2" xfId="7349" xr:uid="{D5C14EB4-6E89-4EC7-A6A2-9CADEA3C4627}"/>
    <cellStyle name="เครื่องหมายจุลภาค 4 2 3 2 2" xfId="14714" xr:uid="{D826479E-74AA-4BBC-9058-BD075E20E696}"/>
    <cellStyle name="เครื่องหมายจุลภาค 4 2 3 2 2 2" xfId="47332" xr:uid="{FA16A81F-0332-421A-A9DA-37A346A601CA}"/>
    <cellStyle name="เครื่องหมายจุลภาค 4 2 3 2 2 3" xfId="34704" xr:uid="{C6261D8F-63CF-4B5F-A916-557199ADF9AB}"/>
    <cellStyle name="เครื่องหมายจุลภาค 4 2 3 2 3" xfId="22074" xr:uid="{F354A25E-EB01-462A-8EE8-A17014E42BD1}"/>
    <cellStyle name="เครื่องหมายจุลภาค 4 2 3 2 3 2" xfId="41051" xr:uid="{C7E2975A-34B8-4A86-8D12-C4D427BF3005}"/>
    <cellStyle name="เครื่องหมายจุลภาค 4 2 3 2 4" xfId="28411" xr:uid="{56CFBDF2-CB50-4791-8137-634A0FFB5726}"/>
    <cellStyle name="เครื่องหมายจุลภาค 4 2 3 3" xfId="4727" xr:uid="{2BADCB9A-6C68-4CB2-95E3-ED7D643A1EFC}"/>
    <cellStyle name="เครื่องหมายจุลภาค 4 2 3 3 2" xfId="12092" xr:uid="{E742E184-1F0B-4B05-ACE1-29B99B91D16B}"/>
    <cellStyle name="เครื่องหมายจุลภาค 4 2 3 3 2 2" xfId="44710" xr:uid="{7408B3CB-2502-4A7A-ADF3-999B79A3F276}"/>
    <cellStyle name="เครื่องหมายจุลภาค 4 2 3 3 2 3" xfId="32082" xr:uid="{9379924D-B87B-476A-B7A6-043469591DF6}"/>
    <cellStyle name="เครื่องหมายจุลภาค 4 2 3 3 3" xfId="19452" xr:uid="{92FAB9CA-7DD1-4650-9C1E-1AD43B07E460}"/>
    <cellStyle name="เครื่องหมายจุลภาค 4 2 3 3 3 2" xfId="38429" xr:uid="{049EEAFE-DDAF-4684-B3AF-AA0199D78C81}"/>
    <cellStyle name="เครื่องหมายจุลภาค 4 2 3 3 4" xfId="25789" xr:uid="{E9AD9FFE-2FD5-4533-8F65-0FCC84378250}"/>
    <cellStyle name="เครื่องหมายจุลภาค 4 2 3 4" xfId="3852" xr:uid="{443A04F7-489C-4E15-B785-54EDD1004E76}"/>
    <cellStyle name="เครื่องหมายจุลภาค 4 2 3 4 2" xfId="11218" xr:uid="{C43DA0F0-EBDD-41CF-A18E-D488E25E6564}"/>
    <cellStyle name="เครื่องหมายจุลภาค 4 2 3 4 2 2" xfId="43835" xr:uid="{0C058360-EFC7-45A7-9190-890F179072E2}"/>
    <cellStyle name="เครื่องหมายจุลภาค 4 2 3 4 3" xfId="18578" xr:uid="{52F9D5D9-94FB-4887-B533-696B37B5052A}"/>
    <cellStyle name="เครื่องหมายจุลภาค 4 2 3 4 4" xfId="31207" xr:uid="{1F479B96-D929-47EF-B473-5904A85870CF}"/>
    <cellStyle name="เครื่องหมายจุลภาค 4 2 3 5" xfId="9396" xr:uid="{F1B95734-C72A-4B46-9F25-57975EB9C666}"/>
    <cellStyle name="เครื่องหมายจุลภาค 4 2 3 5 2" xfId="37554" xr:uid="{BA49CEAA-2789-4C8E-A8BC-B9EEE179DF36}"/>
    <cellStyle name="เครื่องหมายจุลภาค 4 2 3 6" xfId="16756" xr:uid="{FC4F424E-58A2-405D-BFB3-1CBD80AB7737}"/>
    <cellStyle name="เครื่องหมายจุลภาค 4 2 3 7" xfId="24914" xr:uid="{4007A628-F629-40E8-8FE2-877212FAF2B6}"/>
    <cellStyle name="เครื่องหมายจุลภาค 4 2 4" xfId="3004" xr:uid="{CD5F9636-9FBA-49B3-BE50-6252D29413F7}"/>
    <cellStyle name="เครื่องหมายจุลภาค 4 2 4 2" xfId="6501" xr:uid="{6837A52A-799F-458D-945E-7FB59CDD83E0}"/>
    <cellStyle name="เครื่องหมายจุลภาค 4 2 4 2 2" xfId="13866" xr:uid="{1AE14E7B-200D-4ACA-ABFF-7F113269DDB3}"/>
    <cellStyle name="เครื่องหมายจุลภาค 4 2 4 2 2 2" xfId="46484" xr:uid="{D5AD96ED-7831-4FDA-93B7-812984DB638E}"/>
    <cellStyle name="เครื่องหมายจุลภาค 4 2 4 2 2 3" xfId="33856" xr:uid="{D898FE59-381C-4070-8EC7-E69B34DCFB6B}"/>
    <cellStyle name="เครื่องหมายจุลภาค 4 2 4 2 3" xfId="21226" xr:uid="{9ADCF586-6A51-4AEF-89FE-A9925506C8AB}"/>
    <cellStyle name="เครื่องหมายจุลภาค 4 2 4 2 3 2" xfId="40203" xr:uid="{B3F4E2CA-3C17-4113-9746-E5807F1F82D0}"/>
    <cellStyle name="เครื่องหมายจุลภาค 4 2 4 2 4" xfId="27563" xr:uid="{BDE80637-F9B2-4789-80DB-A6CA5B1B3E71}"/>
    <cellStyle name="เครื่องหมายจุลภาค 4 2 4 3" xfId="10370" xr:uid="{8F9D2A86-DB32-4C3E-9D34-F4DE4C4DC0BC}"/>
    <cellStyle name="เครื่องหมายจุลภาค 4 2 4 3 2" xfId="42987" xr:uid="{4CA7C373-F804-46E8-B6E8-730C23F75A6A}"/>
    <cellStyle name="เครื่องหมายจุลภาค 4 2 4 3 3" xfId="30359" xr:uid="{427DF8C6-3BEE-47DC-8279-EEBA206619AB}"/>
    <cellStyle name="เครื่องหมายจุลภาค 4 2 4 4" xfId="17730" xr:uid="{30159276-DF98-4FEA-91A6-B2B7D22C45C5}"/>
    <cellStyle name="เครื่องหมายจุลภาค 4 2 4 4 2" xfId="36706" xr:uid="{EAF589A8-D8C9-459F-AD24-A51BB69A9E28}"/>
    <cellStyle name="เครื่องหมายจุลภาค 4 2 4 5" xfId="24066" xr:uid="{D94A128D-E29C-414A-8F51-133C6AFE5F48}"/>
    <cellStyle name="เครื่องหมายจุลภาค 4 2 5" xfId="5612" xr:uid="{AA570995-00BC-4FC1-A053-940558A75584}"/>
    <cellStyle name="เครื่องหมายจุลภาค 4 2 5 2" xfId="12977" xr:uid="{AEE68211-B30B-468B-97D1-A1CB722400E7}"/>
    <cellStyle name="เครื่องหมายจุลภาค 4 2 5 2 2" xfId="45595" xr:uid="{A77FA88B-209A-4E1C-B965-0CF1624FA743}"/>
    <cellStyle name="เครื่องหมายจุลภาค 4 2 5 2 3" xfId="32967" xr:uid="{51445F49-D788-468B-8F80-EDE1C7CDA99A}"/>
    <cellStyle name="เครื่องหมายจุลภาค 4 2 5 3" xfId="20337" xr:uid="{27D33CF4-5DBC-4553-BC8E-18B5068C7735}"/>
    <cellStyle name="เครื่องหมายจุลภาค 4 2 5 3 2" xfId="39314" xr:uid="{54C0F15E-4800-47E5-AE79-79186A7156AD}"/>
    <cellStyle name="เครื่องหมายจุลภาค 4 2 5 4" xfId="26674" xr:uid="{B391E005-79AA-4F47-8715-BFA508DCEAF9}"/>
    <cellStyle name="เครื่องหมายจุลภาค 4 2 6" xfId="1946" xr:uid="{27836146-40D9-4207-94C2-A5B238C5CC36}"/>
    <cellStyle name="เครื่องหมายจุลภาค 4 2 6 2" xfId="9483" xr:uid="{8E686387-3B42-4E84-90BD-D5DBE48F2A38}"/>
    <cellStyle name="เครื่องหมายจุลภาค 4 2 6 2 2" xfId="42100" xr:uid="{8A02A50D-8004-4FA5-A479-D49818C01C8A}"/>
    <cellStyle name="เครื่องหมายจุลภาค 4 2 6 3" xfId="16843" xr:uid="{D6805D6F-4942-455F-9F6A-4E6DD0F55775}"/>
    <cellStyle name="เครื่องหมายจุลภาค 4 2 6 4" xfId="29472" xr:uid="{DBE73172-EA8A-4ADD-937C-E0EBCC177B00}"/>
    <cellStyle name="เครื่องหมายจุลภาค 4 2 7" xfId="8259" xr:uid="{C2F222BB-8E89-4C10-A28C-DA84E9E55D83}"/>
    <cellStyle name="เครื่องหมายจุลภาค 4 2 7 2" xfId="15624" xr:uid="{DBC72D3F-9393-4F2E-9A7A-466242F2B79E}"/>
    <cellStyle name="เครื่องหมายจุลภาค 4 2 7 3" xfId="22984" xr:uid="{2E3C7900-8368-44E3-ADF3-868BC3112376}"/>
    <cellStyle name="เครื่องหมายจุลภาค 4 2 7 4" xfId="35713" xr:uid="{4BE17657-6BBA-410E-A55C-6C765C99DDC0}"/>
    <cellStyle name="เครื่องหมายจุลภาค 4 2 8" xfId="1629" xr:uid="{66E3E134-E3E4-4251-93C3-7013B2F135F6}"/>
    <cellStyle name="เครื่องหมายจุลภาค 4 2 8 2" xfId="9210" xr:uid="{5ADC42EC-5E74-42D2-B8B1-EF288D4865D3}"/>
    <cellStyle name="เครื่องหมายจุลภาค 4 2 8 3" xfId="16570" xr:uid="{4B08076E-8842-4B41-A587-5F4F147C3841}"/>
    <cellStyle name="เครื่องหมายจุลภาค 4 2 9" xfId="9066" xr:uid="{826C750C-3B60-4792-900A-57C5821BE595}"/>
    <cellStyle name="เครื่องหมายจุลภาค 4 3" xfId="1737" xr:uid="{E9412C75-B00F-417E-AFE0-DA04F9AD0CD7}"/>
    <cellStyle name="เครื่องหมายจุลภาค 4 3 2" xfId="4234" xr:uid="{26C0C895-79C3-47F0-8E05-0209E3C5C2AC}"/>
    <cellStyle name="เครื่องหมายจุลภาค 4 3 2 2" xfId="7731" xr:uid="{73BBC4C3-71F7-4771-B1A0-C09B43EBE00D}"/>
    <cellStyle name="เครื่องหมายจุลภาค 4 3 2 2 2" xfId="15096" xr:uid="{7BB054AF-3A6E-49BC-BA8F-B0B42E1F4D15}"/>
    <cellStyle name="เครื่องหมายจุลภาค 4 3 2 2 2 2" xfId="47714" xr:uid="{B6D21E4C-DAE9-4666-B908-A1E426347BED}"/>
    <cellStyle name="เครื่องหมายจุลภาค 4 3 2 2 2 3" xfId="35086" xr:uid="{7801EF97-CF3A-4770-95A9-4A1BE23B63F3}"/>
    <cellStyle name="เครื่องหมายจุลภาค 4 3 2 2 3" xfId="22456" xr:uid="{56C76333-9436-4DFA-9376-ECF078505D71}"/>
    <cellStyle name="เครื่องหมายจุลภาค 4 3 2 2 3 2" xfId="41433" xr:uid="{2CFEF13A-0FFF-4C56-9E99-FCB7ABC3B178}"/>
    <cellStyle name="เครื่องหมายจุลภาค 4 3 2 2 4" xfId="28793" xr:uid="{F853ACA4-7D4E-4A35-8928-FFBEB201138B}"/>
    <cellStyle name="เครื่องหมายจุลภาค 4 3 2 3" xfId="5113" xr:uid="{D07866FC-D797-4467-8165-DF1E210FF430}"/>
    <cellStyle name="เครื่องหมายจุลภาค 4 3 2 3 2" xfId="12478" xr:uid="{D5B96421-FBC8-4982-9B68-C83CF8C51CB4}"/>
    <cellStyle name="เครื่องหมายจุลภาค 4 3 2 3 2 2" xfId="45096" xr:uid="{C7708E92-A2C5-4478-A8E7-490218AE4D17}"/>
    <cellStyle name="เครื่องหมายจุลภาค 4 3 2 3 2 3" xfId="32468" xr:uid="{73875C42-8B6C-4C4E-84BE-DA7CA6A3C4B8}"/>
    <cellStyle name="เครื่องหมายจุลภาค 4 3 2 3 3" xfId="19838" xr:uid="{C05EE8E1-C58A-4723-83F6-D165CDB85637}"/>
    <cellStyle name="เครื่องหมายจุลภาค 4 3 2 3 3 2" xfId="38815" xr:uid="{1FED490C-ACF1-45E8-9D0F-60B2B65FA951}"/>
    <cellStyle name="เครื่องหมายจุลภาค 4 3 2 3 4" xfId="26175" xr:uid="{D55F47B6-056D-4887-83AE-E6256D1463B0}"/>
    <cellStyle name="เครื่องหมายจุลภาค 4 3 2 4" xfId="11600" xr:uid="{DF938DC7-9B43-412C-B4E0-66020242A960}"/>
    <cellStyle name="เครื่องหมายจุลภาค 4 3 2 4 2" xfId="44217" xr:uid="{40D875CE-2438-4D6D-8DE8-CA8E0E690DC8}"/>
    <cellStyle name="เครื่องหมายจุลภาค 4 3 2 4 3" xfId="31589" xr:uid="{7C36D90E-9EF7-43CD-B073-17370019E3D1}"/>
    <cellStyle name="เครื่องหมายจุลภาค 4 3 2 5" xfId="18960" xr:uid="{01ECA33A-7017-4744-A28C-896B57EE830A}"/>
    <cellStyle name="เครื่องหมายจุลภาค 4 3 2 5 2" xfId="37936" xr:uid="{8226A89D-9F82-4B91-BF07-EFE9A69C92B3}"/>
    <cellStyle name="เครื่องหมายจุลภาค 4 3 2 6" xfId="25296" xr:uid="{A61ADC6A-8179-452D-AB13-8B4D54C26CCD}"/>
    <cellStyle name="เครื่องหมายจุลภาค 4 3 3" xfId="3384" xr:uid="{C347818D-95FD-4BC4-8083-9140C665577B}"/>
    <cellStyle name="เครื่องหมายจุลภาค 4 3 3 2" xfId="6881" xr:uid="{AACBB52E-C744-4D45-9922-4FFD4C7C6B81}"/>
    <cellStyle name="เครื่องหมายจุลภาค 4 3 3 2 2" xfId="14246" xr:uid="{C7F20ADD-425C-47F9-9B73-16606FEC5927}"/>
    <cellStyle name="เครื่องหมายจุลภาค 4 3 3 2 2 2" xfId="46864" xr:uid="{A77E2EF1-1E0B-45DA-AB4E-4137BBE67B75}"/>
    <cellStyle name="เครื่องหมายจุลภาค 4 3 3 2 2 3" xfId="34236" xr:uid="{F018A2F9-6C98-42A5-89C6-1E12FADF7330}"/>
    <cellStyle name="เครื่องหมายจุลภาค 4 3 3 2 3" xfId="21606" xr:uid="{84B11EAC-34C2-489B-9F47-3F57ECB05ADA}"/>
    <cellStyle name="เครื่องหมายจุลภาค 4 3 3 2 3 2" xfId="40583" xr:uid="{8BCA8393-D459-4D47-8373-3F217B7D6A8B}"/>
    <cellStyle name="เครื่องหมายจุลภาค 4 3 3 2 4" xfId="27943" xr:uid="{FD04B575-2D12-4BC0-8947-39854F893E84}"/>
    <cellStyle name="เครื่องหมายจุลภาค 4 3 3 3" xfId="10750" xr:uid="{4729F0B5-8725-4808-BFA5-0A58697AA0C4}"/>
    <cellStyle name="เครื่องหมายจุลภาค 4 3 3 3 2" xfId="43367" xr:uid="{C5C4F5FD-A881-42A6-A7EC-8908611DEF3F}"/>
    <cellStyle name="เครื่องหมายจุลภาค 4 3 3 3 3" xfId="30739" xr:uid="{7FC4A996-04B8-474D-8C79-5FD9F1BE5FFB}"/>
    <cellStyle name="เครื่องหมายจุลภาค 4 3 3 4" xfId="18110" xr:uid="{DA20A739-8D5F-4B20-816E-3E49EA07BA0A}"/>
    <cellStyle name="เครื่องหมายจุลภาค 4 3 3 4 2" xfId="37086" xr:uid="{D09457CE-7817-42CE-8D06-5C87A95F4E3E}"/>
    <cellStyle name="เครื่องหมายจุลภาค 4 3 3 5" xfId="24446" xr:uid="{2888D985-AC39-4AC1-98AF-485B326CD231}"/>
    <cellStyle name="เครื่องหมายจุลภาค 4 3 4" xfId="5998" xr:uid="{45B3FD75-CC2E-41A8-B115-4C94DB2FDBE5}"/>
    <cellStyle name="เครื่องหมายจุลภาค 4 3 4 2" xfId="13363" xr:uid="{B9EEE674-8097-4A15-82B0-B3508FFE54D8}"/>
    <cellStyle name="เครื่องหมายจุลภาค 4 3 4 2 2" xfId="45981" xr:uid="{CAE36C69-FB3F-4B2F-A4ED-C21559FD9278}"/>
    <cellStyle name="เครื่องหมายจุลภาค 4 3 4 2 3" xfId="33353" xr:uid="{EAEED2E4-14C0-4049-8EC3-CF2C5F98D08A}"/>
    <cellStyle name="เครื่องหมายจุลภาค 4 3 4 3" xfId="20723" xr:uid="{7A501227-D279-4AC4-8262-85EEAABBC117}"/>
    <cellStyle name="เครื่องหมายจุลภาค 4 3 4 3 2" xfId="39700" xr:uid="{86FACD3A-6B03-411A-8C40-17C3A1625F4D}"/>
    <cellStyle name="เครื่องหมายจุลภาค 4 3 4 4" xfId="27060" xr:uid="{BD16EA46-AF25-4602-AF9A-8086F56DCC06}"/>
    <cellStyle name="เครื่องหมายจุลภาค 4 3 5" xfId="2474" xr:uid="{04250FDD-DAF3-4C88-B397-7F6212358396}"/>
    <cellStyle name="เครื่องหมายจุลภาค 4 3 5 2" xfId="9871" xr:uid="{1B59D27C-65E8-4151-9534-D20DA169ED56}"/>
    <cellStyle name="เครื่องหมายจุลภาค 4 3 5 2 2" xfId="42487" xr:uid="{E5A6AEB8-154E-4894-9CFA-F26AC2351C9C}"/>
    <cellStyle name="เครื่องหมายจุลภาค 4 3 5 3" xfId="17231" xr:uid="{A08695F6-9DF2-452A-A061-ACED839ED7CD}"/>
    <cellStyle name="เครื่องหมายจุลภาค 4 3 5 4" xfId="29859" xr:uid="{83056D56-AC63-4593-8888-165564E92784}"/>
    <cellStyle name="เครื่องหมายจุลภาค 4 3 6" xfId="9275" xr:uid="{E6857480-E504-4742-9B37-328C18CE7019}"/>
    <cellStyle name="เครื่องหมายจุลภาค 4 3 6 2" xfId="36182" xr:uid="{8D39933B-0EC4-44A9-9278-036CEA1DF514}"/>
    <cellStyle name="เครื่องหมายจุลภาค 4 3 7" xfId="16635" xr:uid="{D21DDB4E-D14C-4ED3-AE10-B2FB0FFC7223}"/>
    <cellStyle name="เครื่องหมายจุลภาค 4 3 8" xfId="23563" xr:uid="{D996377A-76CA-476C-B9FD-A5C68EBE6A47}"/>
    <cellStyle name="เครื่องหมายจุลภาค 4 4" xfId="1834" xr:uid="{58DC1520-0AA8-45BB-ADB7-5D8F1A74C2EC}"/>
    <cellStyle name="เครื่องหมายจุลภาค 4 4 2" xfId="7325" xr:uid="{FE895171-2097-4E9A-A58B-DC590E91B84B}"/>
    <cellStyle name="เครื่องหมายจุลภาค 4 4 2 2" xfId="14690" xr:uid="{12F14E56-FED0-4579-A2C2-A4AF91F4F979}"/>
    <cellStyle name="เครื่องหมายจุลภาค 4 4 2 2 2" xfId="47308" xr:uid="{0C20027C-7E9C-4B10-94E8-66A9169B6F39}"/>
    <cellStyle name="เครื่องหมายจุลภาค 4 4 2 2 3" xfId="34680" xr:uid="{F1995E9C-C26F-4EB5-907E-4D68E805DF52}"/>
    <cellStyle name="เครื่องหมายจุลภาค 4 4 2 3" xfId="22050" xr:uid="{07816E0D-EFD9-4F00-9ADB-F91E6E8881B7}"/>
    <cellStyle name="เครื่องหมายจุลภาค 4 4 2 3 2" xfId="41027" xr:uid="{8D04E874-8EF0-44EE-9988-39C55ADD8694}"/>
    <cellStyle name="เครื่องหมายจุลภาค 4 4 2 4" xfId="28387" xr:uid="{B5AE968F-E5DD-48E9-B544-279437E5722F}"/>
    <cellStyle name="เครื่องหมายจุลภาค 4 4 3" xfId="4702" xr:uid="{818C7735-F850-4BD5-A180-C97FA0D9C5E0}"/>
    <cellStyle name="เครื่องหมายจุลภาค 4 4 3 2" xfId="12067" xr:uid="{6828668F-CA1A-4F66-82F5-E8C6DB78FCDC}"/>
    <cellStyle name="เครื่องหมายจุลภาค 4 4 3 2 2" xfId="44685" xr:uid="{5C5554E7-1111-4355-A735-843A40327AE4}"/>
    <cellStyle name="เครื่องหมายจุลภาค 4 4 3 2 3" xfId="32057" xr:uid="{438EEE9B-9117-4B0F-A14E-59A8CD94695B}"/>
    <cellStyle name="เครื่องหมายจุลภาค 4 4 3 3" xfId="19427" xr:uid="{252A0173-ECEA-466E-878F-6F3A80B518B9}"/>
    <cellStyle name="เครื่องหมายจุลภาค 4 4 3 3 2" xfId="38404" xr:uid="{9107D6D1-1F8D-4F60-A547-4313766C4010}"/>
    <cellStyle name="เครื่องหมายจุลภาค 4 4 3 4" xfId="25764" xr:uid="{77BCC862-77A2-41BC-9379-90E2B3772345}"/>
    <cellStyle name="เครื่องหมายจุลภาค 4 4 4" xfId="3828" xr:uid="{31CFA880-FA96-4792-B054-84420D9BB019}"/>
    <cellStyle name="เครื่องหมายจุลภาค 4 4 4 2" xfId="11194" xr:uid="{AFE906A8-E261-42C6-A0EC-AF7CB384A77D}"/>
    <cellStyle name="เครื่องหมายจุลภาค 4 4 4 2 2" xfId="43811" xr:uid="{2B9D5317-CD77-4EF7-A787-EAD8C479A8AC}"/>
    <cellStyle name="เครื่องหมายจุลภาค 4 4 4 3" xfId="18554" xr:uid="{F5482BA3-9453-496A-9A47-21255B59D7DB}"/>
    <cellStyle name="เครื่องหมายจุลภาค 4 4 4 4" xfId="31183" xr:uid="{90F8848F-16BB-45BF-85C7-3A16E66D4EF0}"/>
    <cellStyle name="เครื่องหมายจุลภาค 4 4 5" xfId="9371" xr:uid="{04BDB0F8-A5DB-45D6-920B-53870943C5EB}"/>
    <cellStyle name="เครื่องหมายจุลภาค 4 4 5 2" xfId="37530" xr:uid="{00FDA2B7-5D74-4AA7-ABD2-B58D60A89F97}"/>
    <cellStyle name="เครื่องหมายจุลภาค 4 4 6" xfId="16731" xr:uid="{50E52114-D12A-43EB-A950-9DA957D501D9}"/>
    <cellStyle name="เครื่องหมายจุลภาค 4 4 7" xfId="24890" xr:uid="{EE1F1D1F-7C70-4DC5-95BA-CB349ECB292B}"/>
    <cellStyle name="เครื่องหมายจุลภาค 4 5" xfId="2980" xr:uid="{C0E67E8B-BDEA-4B3A-A42D-1034CFD45812}"/>
    <cellStyle name="เครื่องหมายจุลภาค 4 5 2" xfId="6477" xr:uid="{180B6E82-6F77-4C09-815A-B8139356BE55}"/>
    <cellStyle name="เครื่องหมายจุลภาค 4 5 2 2" xfId="13842" xr:uid="{261F5AB0-4967-40E5-B96D-1ED201790E7C}"/>
    <cellStyle name="เครื่องหมายจุลภาค 4 5 2 2 2" xfId="46460" xr:uid="{5FE0794E-948F-4BF0-BE4B-CDA0DB0DBABC}"/>
    <cellStyle name="เครื่องหมายจุลภาค 4 5 2 2 3" xfId="33832" xr:uid="{90816FF6-A579-4A06-B950-196F2BC6F3A9}"/>
    <cellStyle name="เครื่องหมายจุลภาค 4 5 2 3" xfId="21202" xr:uid="{545469F8-7052-42BE-A7BB-9536C52F9A16}"/>
    <cellStyle name="เครื่องหมายจุลภาค 4 5 2 3 2" xfId="40179" xr:uid="{F2A70695-369D-40A5-A763-B894FF4E184F}"/>
    <cellStyle name="เครื่องหมายจุลภาค 4 5 2 4" xfId="27539" xr:uid="{541B12F6-C59D-4A58-B3FA-39B29D52A81A}"/>
    <cellStyle name="เครื่องหมายจุลภาค 4 5 3" xfId="10346" xr:uid="{A6877104-383A-457E-A2DC-97E18070765A}"/>
    <cellStyle name="เครื่องหมายจุลภาค 4 5 3 2" xfId="42963" xr:uid="{93AE191B-FBD2-40C8-BF79-6FA28C439A7D}"/>
    <cellStyle name="เครื่องหมายจุลภาค 4 5 3 3" xfId="30335" xr:uid="{8DC6208E-F5C9-409F-9DB7-2EC1CA5A27A9}"/>
    <cellStyle name="เครื่องหมายจุลภาค 4 5 4" xfId="17706" xr:uid="{C5A374DD-FBC5-4585-AB2C-C411BA24FEFE}"/>
    <cellStyle name="เครื่องหมายจุลภาค 4 5 4 2" xfId="36682" xr:uid="{DAAA2BBB-D65B-48CF-AF94-3531798FE68A}"/>
    <cellStyle name="เครื่องหมายจุลภาค 4 5 5" xfId="24042" xr:uid="{1ED5A4BB-7DF2-4590-B1D5-857209BBC9E4}"/>
    <cellStyle name="เครื่องหมายจุลภาค 4 6" xfId="5587" xr:uid="{15525EC4-75DC-4CF1-8789-CC21F14A9C4C}"/>
    <cellStyle name="เครื่องหมายจุลภาค 4 6 2" xfId="12952" xr:uid="{78EC9623-89FC-4720-979B-8843DBE8D6DA}"/>
    <cellStyle name="เครื่องหมายจุลภาค 4 6 2 2" xfId="45570" xr:uid="{952652BF-72AE-4A5A-B25A-D25B2E28C18F}"/>
    <cellStyle name="เครื่องหมายจุลภาค 4 6 2 3" xfId="32942" xr:uid="{43E5554C-12AD-46DC-B4AA-827B0398425C}"/>
    <cellStyle name="เครื่องหมายจุลภาค 4 6 3" xfId="20312" xr:uid="{A940C655-D925-46A6-AC13-9FC997072B22}"/>
    <cellStyle name="เครื่องหมายจุลภาค 4 6 3 2" xfId="39289" xr:uid="{8AB6763B-F216-4B4E-8CEA-CB73D053AFF7}"/>
    <cellStyle name="เครื่องหมายจุลภาค 4 6 4" xfId="26649" xr:uid="{FE8055CE-3AD2-4930-9DFE-63C89D938072}"/>
    <cellStyle name="เครื่องหมายจุลภาค 4 7" xfId="1921" xr:uid="{A7A8FF4B-417B-4C83-915E-4C10AB2D490E}"/>
    <cellStyle name="เครื่องหมายจุลภาค 4 7 2" xfId="9458" xr:uid="{03BCEFD7-0292-403E-990D-5DA9D98851B5}"/>
    <cellStyle name="เครื่องหมายจุลภาค 4 7 2 2" xfId="42076" xr:uid="{EFC80995-52BD-4799-98BD-9D3B29257E94}"/>
    <cellStyle name="เครื่องหมายจุลภาค 4 7 3" xfId="16818" xr:uid="{432DAE7E-ACAA-4BAA-8774-A96F0F21BC33}"/>
    <cellStyle name="เครื่องหมายจุลภาค 4 7 4" xfId="29448" xr:uid="{56D70680-435F-4FAE-A527-3E9D011C77E4}"/>
    <cellStyle name="เครื่องหมายจุลภาค 4 8" xfId="8234" xr:uid="{64170211-A739-4352-9637-3DF9A84EE556}"/>
    <cellStyle name="เครื่องหมายจุลภาค 4 8 2" xfId="15599" xr:uid="{A158DF91-EC0D-4018-825D-BD92DB5A7EEC}"/>
    <cellStyle name="เครื่องหมายจุลภาค 4 8 3" xfId="22959" xr:uid="{43C18993-E097-433D-883B-3E7DD6BAAC6D}"/>
    <cellStyle name="เครื่องหมายจุลภาค 4 8 4" xfId="35671" xr:uid="{B1F3B453-80C5-440E-93C8-002E4D9DEFE9}"/>
    <cellStyle name="เครื่องหมายจุลภาค 4 9" xfId="1587" xr:uid="{6BFC9892-465A-4832-AF98-CF9620AC85B2}"/>
    <cellStyle name="เครื่องหมายจุลภาค 4 9 2" xfId="9186" xr:uid="{B2E28F54-1F95-461E-A688-C7EB27609A89}"/>
    <cellStyle name="เครื่องหมายจุลภาค 4 9 3" xfId="16546" xr:uid="{D917694C-7F50-46B5-B14B-706173403B4B}"/>
    <cellStyle name="เครื่องหมายจุลภาค 5" xfId="1411" xr:uid="{970A4720-ACCF-4833-9CAE-A09DE0F1B2C4}"/>
    <cellStyle name="เครื่องหมายจุลภาค 5 10" xfId="16427" xr:uid="{C8AB367E-3D14-49E6-B1EA-B83479A8FF76}"/>
    <cellStyle name="เครื่องหมายจุลภาค 5 11" xfId="23168" xr:uid="{53F4438C-4AC3-47C0-8E15-5D2029A07457}"/>
    <cellStyle name="เครื่องหมายจุลภาค 5 2" xfId="1763" xr:uid="{D5E7AF2D-BCD8-4BEC-9DC7-2A79BBA31111}"/>
    <cellStyle name="เครื่องหมายจุลภาค 5 2 2" xfId="4263" xr:uid="{DBDCC724-F755-4C01-B7B6-344866E1B42D}"/>
    <cellStyle name="เครื่องหมายจุลภาค 5 2 2 2" xfId="7760" xr:uid="{3429165A-18F8-448C-89B9-B2335262E86D}"/>
    <cellStyle name="เครื่องหมายจุลภาค 5 2 2 2 2" xfId="15125" xr:uid="{F0B528B0-944B-42BF-8834-DCCF5B39E352}"/>
    <cellStyle name="เครื่องหมายจุลภาค 5 2 2 2 2 2" xfId="47743" xr:uid="{FD211E84-CE20-4A48-98F2-B2D137088A30}"/>
    <cellStyle name="เครื่องหมายจุลภาค 5 2 2 2 2 3" xfId="35115" xr:uid="{0FE27D79-859D-493F-A082-FB612C02EF59}"/>
    <cellStyle name="เครื่องหมายจุลภาค 5 2 2 2 3" xfId="22485" xr:uid="{98B9A790-F126-489D-89B9-53D9E61FDCF1}"/>
    <cellStyle name="เครื่องหมายจุลภาค 5 2 2 2 3 2" xfId="41462" xr:uid="{3DC60169-523E-43DF-9593-C5DAE73624FC}"/>
    <cellStyle name="เครื่องหมายจุลภาค 5 2 2 2 4" xfId="28822" xr:uid="{71AF26ED-5BF9-46DC-9AF5-A2A5DA004139}"/>
    <cellStyle name="เครื่องหมายจุลภาค 5 2 2 3" xfId="5142" xr:uid="{C3AFA17B-F288-4DBD-AF5C-8D9BB4581E9F}"/>
    <cellStyle name="เครื่องหมายจุลภาค 5 2 2 3 2" xfId="12507" xr:uid="{0257E9E5-DB9E-4A30-89AB-C4AC0FBE6861}"/>
    <cellStyle name="เครื่องหมายจุลภาค 5 2 2 3 2 2" xfId="45125" xr:uid="{FE62F8C0-4EF4-4002-80C5-E1409DD34B5C}"/>
    <cellStyle name="เครื่องหมายจุลภาค 5 2 2 3 2 3" xfId="32497" xr:uid="{C5114A32-5A6E-4503-9859-01B5B3D27A2C}"/>
    <cellStyle name="เครื่องหมายจุลภาค 5 2 2 3 3" xfId="19867" xr:uid="{0DC3C455-CB67-405D-8B21-C9E1E6CB0672}"/>
    <cellStyle name="เครื่องหมายจุลภาค 5 2 2 3 3 2" xfId="38844" xr:uid="{EA193B14-2572-45A5-918F-A698CA51888C}"/>
    <cellStyle name="เครื่องหมายจุลภาค 5 2 2 3 4" xfId="26204" xr:uid="{7AE792DD-1B84-489F-8ECA-75B2EDAADE5B}"/>
    <cellStyle name="เครื่องหมายจุลภาค 5 2 2 4" xfId="11629" xr:uid="{1A215CDC-9219-4E6C-9D1D-A4DE28E69B53}"/>
    <cellStyle name="เครื่องหมายจุลภาค 5 2 2 4 2" xfId="44246" xr:uid="{9EE56E20-610D-4F02-B33C-8362BC84C31D}"/>
    <cellStyle name="เครื่องหมายจุลภาค 5 2 2 4 3" xfId="31618" xr:uid="{4677E9BB-07BB-496E-9A9D-162EA0414699}"/>
    <cellStyle name="เครื่องหมายจุลภาค 5 2 2 5" xfId="18989" xr:uid="{AADB7DA0-18AF-419E-A7C4-C3B9B8CE90E6}"/>
    <cellStyle name="เครื่องหมายจุลภาค 5 2 2 5 2" xfId="37965" xr:uid="{9F284134-DC66-4801-98C5-976B8DE4F970}"/>
    <cellStyle name="เครื่องหมายจุลภาค 5 2 2 6" xfId="25325" xr:uid="{842A2054-4492-42E6-B9BE-FF5605568087}"/>
    <cellStyle name="เครื่องหมายจุลภาค 5 2 3" xfId="3413" xr:uid="{0604B4DA-3F08-46AC-BB5A-F0001256F7A7}"/>
    <cellStyle name="เครื่องหมายจุลภาค 5 2 3 2" xfId="6910" xr:uid="{DB7A44F9-6B1F-4C36-9946-43C1800726C4}"/>
    <cellStyle name="เครื่องหมายจุลภาค 5 2 3 2 2" xfId="14275" xr:uid="{59216CF6-075D-4F70-A9A5-F6BF5C655A36}"/>
    <cellStyle name="เครื่องหมายจุลภาค 5 2 3 2 2 2" xfId="46893" xr:uid="{3B81F54C-67E6-4638-A73A-D1302F81BFCE}"/>
    <cellStyle name="เครื่องหมายจุลภาค 5 2 3 2 2 3" xfId="34265" xr:uid="{A947D000-C30F-4E14-8072-09729AE40B98}"/>
    <cellStyle name="เครื่องหมายจุลภาค 5 2 3 2 3" xfId="21635" xr:uid="{0AE8D9B9-7527-43C1-BE42-4B040198BE50}"/>
    <cellStyle name="เครื่องหมายจุลภาค 5 2 3 2 3 2" xfId="40612" xr:uid="{185C66DF-5517-45F6-8987-69C477F62BFD}"/>
    <cellStyle name="เครื่องหมายจุลภาค 5 2 3 2 4" xfId="27972" xr:uid="{95A033DB-9E51-43B1-9794-1E703D52DED6}"/>
    <cellStyle name="เครื่องหมายจุลภาค 5 2 3 3" xfId="10779" xr:uid="{7393ABB8-AFEC-45A2-9E7E-8FE4B9B2E714}"/>
    <cellStyle name="เครื่องหมายจุลภาค 5 2 3 3 2" xfId="43396" xr:uid="{2BD9B530-182C-45AE-A3B2-C9D793BDA8FA}"/>
    <cellStyle name="เครื่องหมายจุลภาค 5 2 3 3 3" xfId="30768" xr:uid="{61599CE5-E379-4690-A215-CBC01AB1AEC0}"/>
    <cellStyle name="เครื่องหมายจุลภาค 5 2 3 4" xfId="18139" xr:uid="{EE6D68A6-9FD8-4723-8AEE-CB7BBBA3803A}"/>
    <cellStyle name="เครื่องหมายจุลภาค 5 2 3 4 2" xfId="37115" xr:uid="{BDB6272D-61BF-4240-A2BA-48EC16C443DE}"/>
    <cellStyle name="เครื่องหมายจุลภาค 5 2 3 5" xfId="24475" xr:uid="{8494DBB5-C8AF-4C62-AD0C-EC999E684108}"/>
    <cellStyle name="เครื่องหมายจุลภาค 5 2 4" xfId="6027" xr:uid="{B9857870-6431-4923-AB0C-4C62FB498110}"/>
    <cellStyle name="เครื่องหมายจุลภาค 5 2 4 2" xfId="13392" xr:uid="{1838DD70-8550-4B9C-B1C7-A30C1A362712}"/>
    <cellStyle name="เครื่องหมายจุลภาค 5 2 4 2 2" xfId="46010" xr:uid="{61A1965C-CD7F-46B2-8BF7-1E635101220A}"/>
    <cellStyle name="เครื่องหมายจุลภาค 5 2 4 2 3" xfId="33382" xr:uid="{D5A7C93E-CC4F-48D2-A196-8D99B19EF134}"/>
    <cellStyle name="เครื่องหมายจุลภาค 5 2 4 3" xfId="20752" xr:uid="{FCF7FCB0-50C6-4EF3-98E0-83038628DB0B}"/>
    <cellStyle name="เครื่องหมายจุลภาค 5 2 4 3 2" xfId="39729" xr:uid="{173F36F8-ED6D-4C71-BCC2-7F9BAB48A050}"/>
    <cellStyle name="เครื่องหมายจุลภาค 5 2 4 4" xfId="27089" xr:uid="{6E77A046-AF1A-4A9B-9379-2EF6E31331E3}"/>
    <cellStyle name="เครื่องหมายจุลภาค 5 2 5" xfId="2506" xr:uid="{5D349891-9CEB-40CB-B38C-EBB01B313E4C}"/>
    <cellStyle name="เครื่องหมายจุลภาค 5 2 5 2" xfId="9900" xr:uid="{2441C232-397E-41FC-AC66-1E64250EC075}"/>
    <cellStyle name="เครื่องหมายจุลภาค 5 2 5 2 2" xfId="42515" xr:uid="{3FC439B2-F279-4D17-BB18-CE21532D1EC4}"/>
    <cellStyle name="เครื่องหมายจุลภาค 5 2 5 3" xfId="17260" xr:uid="{9BA5D14B-0477-4431-9FA2-61DAF17FC712}"/>
    <cellStyle name="เครื่องหมายจุลภาค 5 2 5 4" xfId="29887" xr:uid="{D1190894-15D0-4C33-A8F2-0E100F743AC7}"/>
    <cellStyle name="เครื่องหมายจุลภาค 5 2 6" xfId="9301" xr:uid="{B6A0B4AB-CC98-47F1-9666-D14649B52981}"/>
    <cellStyle name="เครื่องหมายจุลภาค 5 2 6 2" xfId="36212" xr:uid="{E0529804-E3ED-45AC-A7C4-FCBCC3F86E3B}"/>
    <cellStyle name="เครื่องหมายจุลภาค 5 2 7" xfId="16661" xr:uid="{4FA8782A-E7A0-4B91-8802-D5EACC15C58F}"/>
    <cellStyle name="เครื่องหมายจุลภาค 5 2 8" xfId="23592" xr:uid="{C52224D3-7D6E-4961-8DA1-E48E407868DC}"/>
    <cellStyle name="เครื่องหมายจุลภาค 5 3" xfId="1860" xr:uid="{554CEFD5-1AB8-422E-9ADB-2F7D571FAA16}"/>
    <cellStyle name="เครื่องหมายจุลภาค 5 3 2" xfId="7350" xr:uid="{3CEB4867-200B-44C6-9E27-9EA212684C85}"/>
    <cellStyle name="เครื่องหมายจุลภาค 5 3 2 2" xfId="14715" xr:uid="{CF55EFDE-5B55-45F5-8947-A3F55707F91B}"/>
    <cellStyle name="เครื่องหมายจุลภาค 5 3 2 2 2" xfId="47333" xr:uid="{6258D9FE-5B64-40B0-8EC5-EF4578E823E7}"/>
    <cellStyle name="เครื่องหมายจุลภาค 5 3 2 2 3" xfId="34705" xr:uid="{085CF9C6-959F-4E74-AD15-963CA6B8E4A2}"/>
    <cellStyle name="เครื่องหมายจุลภาค 5 3 2 3" xfId="22075" xr:uid="{D18ECA8C-E6C6-47B2-BAD8-73A3337E14DE}"/>
    <cellStyle name="เครื่องหมายจุลภาค 5 3 2 3 2" xfId="41052" xr:uid="{CDC571DB-28B2-42B5-8975-65B4424F4D8A}"/>
    <cellStyle name="เครื่องหมายจุลภาค 5 3 2 4" xfId="28412" xr:uid="{0B5D049F-086B-436D-AF8A-2A1115D5B5AF}"/>
    <cellStyle name="เครื่องหมายจุลภาค 5 3 3" xfId="4728" xr:uid="{B7DFFA7D-A07E-4BDA-B8B3-0CC8B58D5484}"/>
    <cellStyle name="เครื่องหมายจุลภาค 5 3 3 2" xfId="12093" xr:uid="{81F6F441-48BD-4965-9790-AD3BE4FA6E6A}"/>
    <cellStyle name="เครื่องหมายจุลภาค 5 3 3 2 2" xfId="44711" xr:uid="{8AFF836A-E275-438C-B177-22B6E5EA52B9}"/>
    <cellStyle name="เครื่องหมายจุลภาค 5 3 3 2 3" xfId="32083" xr:uid="{5B4DF9D6-5D45-4A3C-A6A2-D985A2796536}"/>
    <cellStyle name="เครื่องหมายจุลภาค 5 3 3 3" xfId="19453" xr:uid="{41E2AA0E-F383-48BD-B939-B0ADAF2E17F3}"/>
    <cellStyle name="เครื่องหมายจุลภาค 5 3 3 3 2" xfId="38430" xr:uid="{3D6257DF-A173-463D-B23B-FBB65163D741}"/>
    <cellStyle name="เครื่องหมายจุลภาค 5 3 3 4" xfId="25790" xr:uid="{171FAA9B-1E54-4969-A8C9-87A9FF2A09FA}"/>
    <cellStyle name="เครื่องหมายจุลภาค 5 3 4" xfId="3853" xr:uid="{1D3BC9E4-20D3-4CDB-847E-286A47C849B1}"/>
    <cellStyle name="เครื่องหมายจุลภาค 5 3 4 2" xfId="11219" xr:uid="{4E3D9344-3FB0-4D19-9057-EE2B7A0442AC}"/>
    <cellStyle name="เครื่องหมายจุลภาค 5 3 4 2 2" xfId="43836" xr:uid="{C134172F-0435-4BDC-9108-6668040AA65B}"/>
    <cellStyle name="เครื่องหมายจุลภาค 5 3 4 3" xfId="18579" xr:uid="{4B49BC75-C415-44A6-994B-DD4CB5391441}"/>
    <cellStyle name="เครื่องหมายจุลภาค 5 3 4 4" xfId="31208" xr:uid="{F95CE813-D1C6-426E-9435-B6F223B0CBF6}"/>
    <cellStyle name="เครื่องหมายจุลภาค 5 3 5" xfId="9397" xr:uid="{BAEEC865-7352-4B95-8532-C65B111CE236}"/>
    <cellStyle name="เครื่องหมายจุลภาค 5 3 5 2" xfId="37555" xr:uid="{F0A2F197-0798-42E4-9C7C-BF0C2390EAE8}"/>
    <cellStyle name="เครื่องหมายจุลภาค 5 3 6" xfId="16757" xr:uid="{674EF5BB-CA0D-4DA0-8DF1-449A3FAB373B}"/>
    <cellStyle name="เครื่องหมายจุลภาค 5 3 7" xfId="24915" xr:uid="{DF912468-7F5D-41AE-B894-76A051B26EA8}"/>
    <cellStyle name="เครื่องหมายจุลภาค 5 4" xfId="3005" xr:uid="{C4A94EEE-9B33-4657-9081-8BA656DD91E8}"/>
    <cellStyle name="เครื่องหมายจุลภาค 5 4 2" xfId="6502" xr:uid="{B6429295-3A31-4D52-B742-181977555A4F}"/>
    <cellStyle name="เครื่องหมายจุลภาค 5 4 2 2" xfId="13867" xr:uid="{FCB53D2B-C39C-444C-BE46-F74B364EA261}"/>
    <cellStyle name="เครื่องหมายจุลภาค 5 4 2 2 2" xfId="46485" xr:uid="{86BB219D-178F-4841-8F28-B89552B89076}"/>
    <cellStyle name="เครื่องหมายจุลภาค 5 4 2 2 3" xfId="33857" xr:uid="{16A90F52-341C-4E0E-B01D-91FE1539CD18}"/>
    <cellStyle name="เครื่องหมายจุลภาค 5 4 2 3" xfId="21227" xr:uid="{CAC93E2C-550E-4289-947E-CE0223203FF8}"/>
    <cellStyle name="เครื่องหมายจุลภาค 5 4 2 3 2" xfId="40204" xr:uid="{92CAEA03-9185-4080-B1BB-E894FEAA561A}"/>
    <cellStyle name="เครื่องหมายจุลภาค 5 4 2 4" xfId="27564" xr:uid="{6E0A2E27-F173-4D03-8853-4F6B7C370646}"/>
    <cellStyle name="เครื่องหมายจุลภาค 5 4 3" xfId="10371" xr:uid="{D645BD1D-292D-4718-85C2-CBA4E1A9B179}"/>
    <cellStyle name="เครื่องหมายจุลภาค 5 4 3 2" xfId="42988" xr:uid="{E35495C6-4EDD-4728-9F37-BDF962CC2406}"/>
    <cellStyle name="เครื่องหมายจุลภาค 5 4 3 3" xfId="30360" xr:uid="{D5A6D9FC-5C06-4617-A924-E83180BB132E}"/>
    <cellStyle name="เครื่องหมายจุลภาค 5 4 4" xfId="17731" xr:uid="{7331C7BC-5D1B-448F-961D-6C8B2A31A581}"/>
    <cellStyle name="เครื่องหมายจุลภาค 5 4 4 2" xfId="36707" xr:uid="{A3246BE7-AE88-4617-90FD-28777D127AAB}"/>
    <cellStyle name="เครื่องหมายจุลภาค 5 4 5" xfId="24067" xr:uid="{70784BAB-E1DC-4691-B5F7-8590A80A611A}"/>
    <cellStyle name="เครื่องหมายจุลภาค 5 5" xfId="5613" xr:uid="{1E5FFD34-989E-40E7-9A78-CA8F45FD1A5C}"/>
    <cellStyle name="เครื่องหมายจุลภาค 5 5 2" xfId="12978" xr:uid="{3EB86DA2-0DF9-491A-8583-CCEABE0FB7D8}"/>
    <cellStyle name="เครื่องหมายจุลภาค 5 5 2 2" xfId="45596" xr:uid="{E2A891EA-7F6F-4094-AA3B-FCCB8AD9BB10}"/>
    <cellStyle name="เครื่องหมายจุลภาค 5 5 2 3" xfId="32968" xr:uid="{5F1B6FF8-9167-4E53-849D-02DC15BB7858}"/>
    <cellStyle name="เครื่องหมายจุลภาค 5 5 3" xfId="20338" xr:uid="{7BB9FEB4-6ED1-4938-ACB4-ACA969B2AF85}"/>
    <cellStyle name="เครื่องหมายจุลภาค 5 5 3 2" xfId="39315" xr:uid="{28C0A287-D182-481B-922E-536D6B3F2A89}"/>
    <cellStyle name="เครื่องหมายจุลภาค 5 5 4" xfId="26675" xr:uid="{BD453B14-739B-42F3-8214-95CE23E5F0F2}"/>
    <cellStyle name="เครื่องหมายจุลภาค 5 6" xfId="1947" xr:uid="{1326003B-6D34-4A83-9208-3E6DF9D40A6F}"/>
    <cellStyle name="เครื่องหมายจุลภาค 5 6 2" xfId="9484" xr:uid="{937E654A-A5E3-4D58-82BA-92EA72512207}"/>
    <cellStyle name="เครื่องหมายจุลภาค 5 6 2 2" xfId="42101" xr:uid="{B1F72519-8B81-413E-BA13-DEA66F553E0D}"/>
    <cellStyle name="เครื่องหมายจุลภาค 5 6 3" xfId="16844" xr:uid="{DD948F73-530B-4FA2-B1E3-47BB6177B107}"/>
    <cellStyle name="เครื่องหมายจุลภาค 5 6 4" xfId="29473" xr:uid="{4401FC9E-6DC0-4763-9BDC-4F8D658C85AF}"/>
    <cellStyle name="เครื่องหมายจุลภาค 5 7" xfId="8260" xr:uid="{06FFA377-5576-444D-9130-2E69312AF187}"/>
    <cellStyle name="เครื่องหมายจุลภาค 5 7 2" xfId="15625" xr:uid="{2ED32111-C5FF-43B4-91BF-940560BE0B19}"/>
    <cellStyle name="เครื่องหมายจุลภาค 5 7 3" xfId="22985" xr:uid="{2F381679-3561-41D5-9276-FB37FDB5393E}"/>
    <cellStyle name="เครื่องหมายจุลภาค 5 7 4" xfId="35714" xr:uid="{41EE3862-E7C3-4CEF-B9B7-4F70C81AE87E}"/>
    <cellStyle name="เครื่องหมายจุลภาค 5 8" xfId="1630" xr:uid="{4977D923-AABA-43FF-A808-49CEF3038362}"/>
    <cellStyle name="เครื่องหมายจุลภาค 5 8 2" xfId="9211" xr:uid="{DE1E283E-7A68-424D-A41A-85007B1CC8D9}"/>
    <cellStyle name="เครื่องหมายจุลภาค 5 8 3" xfId="16571" xr:uid="{A45B967A-31BD-4CCB-952E-DD91F9484917}"/>
    <cellStyle name="เครื่องหมายจุลภาค 5 9" xfId="9067" xr:uid="{BC2CEA93-0575-4392-BEC0-C541B4B3A046}"/>
    <cellStyle name="เครื่องหมายจุลภาค_1" xfId="1216" xr:uid="{EB82BA48-BD65-4506-A6D8-568CEEF396CF}"/>
    <cellStyle name="เครื่องหมายสกุลเงิน [0]_1" xfId="1217" xr:uid="{305C4E2C-3FF9-4A19-9E35-D54FFE4364EE}"/>
    <cellStyle name="เครื่องหมายสกุลเงิน_1" xfId="1218" xr:uid="{AD20E254-DF1C-49CA-B10A-E9674E0FA2C3}"/>
    <cellStyle name="เปอร์เซ็นต์ 2" xfId="1412" xr:uid="{A16BA671-245B-4891-8F69-4089A3D771D8}"/>
    <cellStyle name="เปอร์เซ็นต์ 2 2" xfId="1413" xr:uid="{060220F4-D735-4F5D-BC65-E059F23BFB2A}"/>
    <cellStyle name="เปอร์เซ็นต์ 2 2 2" xfId="35716" xr:uid="{6648DE98-63EC-4219-8AC4-8E83D5C1F203}"/>
    <cellStyle name="เปอร์เซ็นต์ 2 3" xfId="1414" xr:uid="{3626A806-A278-40FA-8FA6-5A451B8DDB6B}"/>
    <cellStyle name="เปอร์เซ็นต์ 2 3 2" xfId="35717" xr:uid="{BC40ABD4-C54C-43AE-8C09-C833FB06F946}"/>
    <cellStyle name="เปอร์เซ็นต์ 2 4" xfId="35715" xr:uid="{B6B51A76-31B8-4B91-8C24-52EC4C35768C}"/>
    <cellStyle name="เปอร์เซ็นต์ 3" xfId="1415" xr:uid="{B5B2C2FB-EB0D-4896-A2C3-7162C602EC43}"/>
    <cellStyle name="เปอร์เซ็นต์ 3 2" xfId="35718" xr:uid="{5893B062-8B0C-4BDD-B7CD-FFA48402AA0C}"/>
    <cellStyle name="ปกติ 2" xfId="1316" xr:uid="{6BDEF226-F2AC-4858-9327-96F117D9FF91}"/>
    <cellStyle name="ปกติ 2 2" xfId="1307" xr:uid="{85980F30-BC39-4F9F-A226-367194CC6D6F}"/>
    <cellStyle name="ปกติ 3" xfId="1416" xr:uid="{80ABA5EF-3AA5-4DAF-A945-66BEE55F9F3B}"/>
    <cellStyle name="ปกติ 3 2" xfId="1417" xr:uid="{3DE509B4-62F0-4996-9804-B8B67046BF2A}"/>
    <cellStyle name="ปกติ 3 2 2" xfId="1418" xr:uid="{F9764297-F125-4814-A144-DEF9E678AEA4}"/>
    <cellStyle name="ปกติ 3 2 2 2" xfId="35721" xr:uid="{54C900FE-649B-48F2-AC65-DE5D9EB9E8CC}"/>
    <cellStyle name="ปกติ 3 2 3" xfId="35720" xr:uid="{6DEFFBC0-88A6-405E-8A8F-F435678C0F1F}"/>
    <cellStyle name="ปกติ 3 3" xfId="1419" xr:uid="{BD933923-9E30-4A87-ABEB-B3BE69964C1F}"/>
    <cellStyle name="ปกติ 3 3 2" xfId="35722" xr:uid="{17BD063F-100C-460E-9819-167DE872E0C8}"/>
    <cellStyle name="ปกติ 3 4" xfId="35719" xr:uid="{8A26F5C2-7366-4FFD-A009-F7F94CA7EEF4}"/>
    <cellStyle name="ปกติ 4" xfId="1420" xr:uid="{4F38583E-EB93-4EC6-B4BC-6CBA30FD2126}"/>
    <cellStyle name="ปกติ 4 2" xfId="1421" xr:uid="{F792BD1A-F84A-4869-B71C-24E4A48FB088}"/>
    <cellStyle name="ปกติ 4 2 2" xfId="35723" xr:uid="{4497485C-E45F-4F97-90E5-A714C20A292F}"/>
    <cellStyle name="ปกติ 5" xfId="1422" xr:uid="{41130B66-CF87-495F-AD52-23BC307A1571}"/>
    <cellStyle name="ปกติ 6" xfId="1423" xr:uid="{BDA1157E-C59B-45FF-B4D5-720696C45622}"/>
    <cellStyle name="ปกติ 6 2" xfId="35724" xr:uid="{D840F706-1210-457F-9F98-8E88AC955F51}"/>
    <cellStyle name="ปกติ_1" xfId="1219" xr:uid="{331FBB80-1498-4C5B-866D-2BC23514C186}"/>
  </cellStyles>
  <dxfs count="19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b/>
        <color rgb="FF000000"/>
      </font>
      <fill>
        <patternFill patternType="solid">
          <fgColor rgb="FFD9D9D9"/>
          <bgColor rgb="FFD9D9D9"/>
        </patternFill>
      </fill>
      <border>
        <top style="double">
          <color rgb="FF000000"/>
        </top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BDBDBD"/>
          <bgColor rgb="FFBDBDBD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</dxfs>
  <tableStyles count="6" defaultTableStyle="TableStyleMedium2" defaultPivotStyle="PivotStyleLight16">
    <tableStyle name="Tax-style" pivot="0" count="2" xr9:uid="{8D2CCCD4-0897-4EB9-B196-207EF209C0FB}">
      <tableStyleElement type="firstRowStripe" dxfId="18"/>
      <tableStyleElement type="secondRowStripe" dxfId="17"/>
    </tableStyle>
    <tableStyle name="AP,CL,Tax,Commitment-style" pivot="0" count="3" xr9:uid="{54C8E3D9-1F72-449D-9F55-A28B18969345}">
      <tableStyleElement type="headerRow" dxfId="16"/>
      <tableStyleElement type="firstRowStripe" dxfId="15"/>
      <tableStyleElement type="secondRowStripe" dxfId="14"/>
    </tableStyle>
    <tableStyle name="Google Sheets Pivot Table Style" table="0" count="12" xr9:uid="{A9A1E324-A5CF-4120-9639-70295FDC999A}">
      <tableStyleElement type="wholeTable" dxfId="13"/>
      <tableStyleElement type="headerRow" dxfId="12"/>
      <tableStyleElement type="totalRow" dxfId="11"/>
      <tableStyleElement type="firstSubtotalRow" dxfId="10"/>
      <tableStyleElement type="secondSubtotalRow" dxfId="9"/>
      <tableStyleElement type="thirdSubtotal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</tableStyle>
    <tableStyle name="Table Style 1" pivot="0" count="0" xr9:uid="{3E9782CC-2302-4999-8E0A-DD14A6CF7877}"/>
    <tableStyle name="MySqlDefault" pivot="0" table="0" count="2" xr9:uid="{EB5ED419-4F72-41A3-BE86-651DD207A9FD}">
      <tableStyleElement type="wholeTable" dxfId="1"/>
      <tableStyleElement type="headerRow" dxfId="0"/>
    </tableStyle>
    <tableStyle name="Invisible" pivot="0" table="0" count="0" xr9:uid="{58CE4566-87CD-49AB-8C47-859EBB6BD39A}"/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71F47-D9F0-4F62-BAA9-A3F1B19C130F}">
  <dimension ref="A1:R117"/>
  <sheetViews>
    <sheetView topLeftCell="A62" zoomScale="110" zoomScaleNormal="110" zoomScaleSheetLayoutView="110" workbookViewId="0">
      <selection activeCell="B72" sqref="B72"/>
    </sheetView>
  </sheetViews>
  <sheetFormatPr defaultColWidth="10.7109375" defaultRowHeight="15.9" customHeight="1"/>
  <cols>
    <col min="1" max="3" width="1.42578125" style="9" customWidth="1"/>
    <col min="4" max="4" width="45" style="9" customWidth="1"/>
    <col min="5" max="5" width="5.85546875" style="15" customWidth="1"/>
    <col min="6" max="6" width="0.85546875" style="9" customWidth="1"/>
    <col min="7" max="7" width="14.85546875" style="17" customWidth="1"/>
    <col min="8" max="8" width="0.85546875" style="9" customWidth="1"/>
    <col min="9" max="9" width="13.85546875" style="17" customWidth="1"/>
    <col min="10" max="10" width="0.85546875" style="9" customWidth="1"/>
    <col min="11" max="11" width="14.85546875" style="17" customWidth="1"/>
    <col min="12" max="12" width="0.85546875" style="9" customWidth="1"/>
    <col min="13" max="13" width="13.85546875" style="17" customWidth="1"/>
    <col min="14" max="17" width="10.7109375" style="9" customWidth="1"/>
    <col min="18" max="18" width="11.42578125" style="9" bestFit="1" customWidth="1"/>
    <col min="19" max="16384" width="10.7109375" style="9"/>
  </cols>
  <sheetData>
    <row r="1" spans="1:18" s="1" customFormat="1" ht="16.5" customHeight="1">
      <c r="A1" s="1" t="s">
        <v>0</v>
      </c>
      <c r="C1" s="24"/>
      <c r="D1" s="24"/>
      <c r="E1" s="125"/>
      <c r="G1" s="85"/>
      <c r="I1" s="85"/>
      <c r="K1" s="85"/>
      <c r="M1" s="85"/>
    </row>
    <row r="2" spans="1:18" s="1" customFormat="1" ht="16.5" customHeight="1">
      <c r="A2" s="1" t="s">
        <v>1</v>
      </c>
      <c r="C2" s="24"/>
      <c r="D2" s="24"/>
      <c r="E2" s="125"/>
      <c r="G2" s="85"/>
      <c r="I2" s="85"/>
      <c r="K2" s="85"/>
      <c r="M2" s="85"/>
    </row>
    <row r="3" spans="1:18" s="1" customFormat="1" ht="16.5" customHeight="1">
      <c r="A3" s="2" t="s">
        <v>2</v>
      </c>
      <c r="B3" s="28"/>
      <c r="C3" s="29"/>
      <c r="D3" s="29"/>
      <c r="E3" s="30"/>
      <c r="F3" s="28"/>
      <c r="G3" s="31"/>
      <c r="H3" s="28"/>
      <c r="I3" s="31"/>
      <c r="J3" s="28"/>
      <c r="K3" s="31"/>
      <c r="L3" s="28"/>
      <c r="M3" s="31"/>
    </row>
    <row r="4" spans="1:18" s="1" customFormat="1" ht="16.5" customHeight="1">
      <c r="C4" s="24"/>
      <c r="D4" s="24"/>
      <c r="E4" s="125"/>
      <c r="G4" s="89"/>
      <c r="I4" s="89"/>
      <c r="K4" s="89"/>
      <c r="M4" s="89"/>
    </row>
    <row r="5" spans="1:18" s="1" customFormat="1" ht="16.5" customHeight="1">
      <c r="C5" s="24"/>
      <c r="D5" s="24"/>
      <c r="E5" s="125"/>
      <c r="G5" s="89"/>
      <c r="I5" s="89"/>
      <c r="K5" s="89"/>
      <c r="M5" s="89"/>
    </row>
    <row r="6" spans="1:18" s="1" customFormat="1" ht="16.5" customHeight="1">
      <c r="C6" s="24"/>
      <c r="D6" s="24"/>
      <c r="E6" s="125"/>
      <c r="G6" s="148" t="s">
        <v>3</v>
      </c>
      <c r="H6" s="149"/>
      <c r="I6" s="149" t="s">
        <v>3</v>
      </c>
      <c r="K6" s="148" t="s">
        <v>4</v>
      </c>
      <c r="L6" s="149"/>
      <c r="M6" s="149"/>
    </row>
    <row r="7" spans="1:18" s="1" customFormat="1" ht="16.5" customHeight="1">
      <c r="C7" s="24"/>
      <c r="D7" s="24"/>
      <c r="E7" s="125"/>
      <c r="G7" s="147" t="s">
        <v>5</v>
      </c>
      <c r="H7" s="147"/>
      <c r="I7" s="147" t="s">
        <v>5</v>
      </c>
      <c r="K7" s="147" t="s">
        <v>5</v>
      </c>
      <c r="L7" s="147"/>
      <c r="M7" s="147"/>
    </row>
    <row r="8" spans="1:18" ht="16.5" customHeight="1">
      <c r="A8" s="12"/>
      <c r="C8" s="10"/>
      <c r="D8" s="10"/>
      <c r="E8" s="3"/>
      <c r="F8" s="4"/>
      <c r="G8" s="5" t="s">
        <v>6</v>
      </c>
      <c r="H8" s="4"/>
      <c r="I8" s="5" t="s">
        <v>7</v>
      </c>
      <c r="J8" s="5"/>
      <c r="K8" s="5" t="s">
        <v>6</v>
      </c>
      <c r="L8" s="5"/>
      <c r="M8" s="5" t="s">
        <v>7</v>
      </c>
    </row>
    <row r="9" spans="1:18" ht="16.5" customHeight="1">
      <c r="A9" s="12"/>
      <c r="C9" s="10"/>
      <c r="D9" s="10"/>
      <c r="E9" s="3"/>
      <c r="F9" s="4"/>
      <c r="G9" s="6" t="s">
        <v>8</v>
      </c>
      <c r="H9" s="4"/>
      <c r="I9" s="6" t="s">
        <v>9</v>
      </c>
      <c r="J9" s="5"/>
      <c r="K9" s="6" t="s">
        <v>8</v>
      </c>
      <c r="L9" s="5"/>
      <c r="M9" s="6" t="s">
        <v>9</v>
      </c>
    </row>
    <row r="10" spans="1:18" ht="16.5" customHeight="1">
      <c r="A10" s="12"/>
      <c r="C10" s="10"/>
      <c r="D10" s="10"/>
      <c r="E10" s="3"/>
      <c r="F10" s="4"/>
      <c r="G10" s="6" t="s">
        <v>10</v>
      </c>
      <c r="H10" s="4"/>
      <c r="I10" s="6" t="s">
        <v>11</v>
      </c>
      <c r="J10" s="5"/>
      <c r="K10" s="6" t="s">
        <v>10</v>
      </c>
      <c r="L10" s="5"/>
      <c r="M10" s="6" t="s">
        <v>11</v>
      </c>
    </row>
    <row r="11" spans="1:18" ht="16.5" customHeight="1">
      <c r="A11" s="12"/>
      <c r="C11" s="10"/>
      <c r="D11" s="10"/>
      <c r="E11" s="7" t="s">
        <v>12</v>
      </c>
      <c r="F11" s="4"/>
      <c r="G11" s="8" t="s">
        <v>13</v>
      </c>
      <c r="H11" s="4"/>
      <c r="I11" s="8" t="s">
        <v>13</v>
      </c>
      <c r="J11" s="5"/>
      <c r="K11" s="8" t="s">
        <v>13</v>
      </c>
      <c r="L11" s="5"/>
      <c r="M11" s="8" t="s">
        <v>13</v>
      </c>
    </row>
    <row r="12" spans="1:18" ht="16.5" customHeight="1">
      <c r="A12" s="1" t="s">
        <v>14</v>
      </c>
      <c r="C12" s="10"/>
      <c r="D12" s="10"/>
      <c r="E12" s="11"/>
      <c r="F12" s="12"/>
      <c r="G12" s="13"/>
      <c r="H12" s="12"/>
      <c r="I12" s="14"/>
      <c r="J12" s="12"/>
      <c r="K12" s="13"/>
      <c r="L12" s="12"/>
      <c r="M12" s="14"/>
    </row>
    <row r="13" spans="1:18" ht="8.1" customHeight="1">
      <c r="A13" s="1"/>
      <c r="C13" s="10"/>
      <c r="D13" s="10"/>
      <c r="E13" s="11"/>
      <c r="F13" s="12"/>
      <c r="G13" s="13"/>
      <c r="H13" s="12"/>
      <c r="I13" s="14"/>
      <c r="J13" s="12"/>
      <c r="K13" s="13"/>
      <c r="L13" s="12"/>
      <c r="M13" s="14"/>
    </row>
    <row r="14" spans="1:18" ht="16.5" customHeight="1">
      <c r="A14" s="1" t="s">
        <v>15</v>
      </c>
      <c r="C14" s="10"/>
      <c r="D14" s="10"/>
      <c r="G14" s="16"/>
      <c r="K14" s="16"/>
    </row>
    <row r="15" spans="1:18" ht="8.1" customHeight="1">
      <c r="A15" s="1"/>
      <c r="C15" s="10"/>
      <c r="D15" s="10"/>
      <c r="G15" s="16"/>
      <c r="K15" s="16"/>
      <c r="R15" s="128"/>
    </row>
    <row r="16" spans="1:18" ht="16.5" customHeight="1">
      <c r="A16" s="9" t="s">
        <v>16</v>
      </c>
      <c r="C16" s="10"/>
      <c r="D16" s="10"/>
      <c r="G16" s="18">
        <v>28691822</v>
      </c>
      <c r="I16" s="19">
        <v>23755615</v>
      </c>
      <c r="K16" s="137">
        <v>26924425</v>
      </c>
      <c r="M16" s="19">
        <v>23532639</v>
      </c>
      <c r="R16" s="128"/>
    </row>
    <row r="17" spans="1:18" ht="16.5" customHeight="1">
      <c r="A17" s="9" t="s">
        <v>17</v>
      </c>
      <c r="C17" s="10"/>
      <c r="D17" s="20"/>
      <c r="E17" s="15">
        <v>6</v>
      </c>
      <c r="G17" s="18">
        <v>81545586</v>
      </c>
      <c r="I17" s="19">
        <v>68577473</v>
      </c>
      <c r="K17" s="137">
        <v>80964757</v>
      </c>
      <c r="M17" s="19">
        <v>67482854</v>
      </c>
      <c r="R17" s="128"/>
    </row>
    <row r="18" spans="1:18" ht="16.5" customHeight="1">
      <c r="A18" s="21" t="s">
        <v>18</v>
      </c>
      <c r="B18" s="21"/>
      <c r="C18" s="10"/>
      <c r="D18" s="20"/>
      <c r="E18" s="15">
        <v>7</v>
      </c>
      <c r="G18" s="18">
        <v>116756242</v>
      </c>
      <c r="I18" s="19">
        <v>422754029</v>
      </c>
      <c r="K18" s="137">
        <v>116756242</v>
      </c>
      <c r="M18" s="19">
        <v>422754029</v>
      </c>
      <c r="R18" s="128"/>
    </row>
    <row r="19" spans="1:18" ht="16.5" customHeight="1">
      <c r="A19" s="21" t="s">
        <v>19</v>
      </c>
      <c r="C19" s="10"/>
      <c r="D19" s="20"/>
      <c r="E19" s="15">
        <v>8</v>
      </c>
      <c r="G19" s="18">
        <v>32328851</v>
      </c>
      <c r="I19" s="19">
        <v>38755298</v>
      </c>
      <c r="K19" s="137">
        <v>32167983</v>
      </c>
      <c r="M19" s="19">
        <v>38699129</v>
      </c>
      <c r="R19" s="128"/>
    </row>
    <row r="20" spans="1:18" ht="16.5" customHeight="1">
      <c r="A20" s="9" t="s">
        <v>20</v>
      </c>
      <c r="C20" s="10"/>
      <c r="D20" s="20"/>
      <c r="E20" s="15">
        <v>9</v>
      </c>
      <c r="G20" s="136">
        <v>52458324</v>
      </c>
      <c r="I20" s="23">
        <v>41553732</v>
      </c>
      <c r="K20" s="136">
        <v>52429465</v>
      </c>
      <c r="M20" s="23">
        <v>41514978</v>
      </c>
      <c r="R20" s="142"/>
    </row>
    <row r="21" spans="1:18" ht="8.1" customHeight="1">
      <c r="A21" s="21"/>
      <c r="C21" s="10"/>
      <c r="G21" s="18"/>
      <c r="I21" s="19"/>
      <c r="K21" s="18"/>
      <c r="M21" s="19"/>
      <c r="R21" s="128"/>
    </row>
    <row r="22" spans="1:18" ht="16.5" customHeight="1">
      <c r="A22" s="24" t="s">
        <v>21</v>
      </c>
      <c r="C22" s="24"/>
      <c r="D22" s="10"/>
      <c r="G22" s="22">
        <f>+SUM(G16:G20)</f>
        <v>311780825</v>
      </c>
      <c r="I22" s="23">
        <f>+SUM(I16:I20)</f>
        <v>595396147</v>
      </c>
      <c r="K22" s="22">
        <f>+SUM(K16:K20)</f>
        <v>309242872</v>
      </c>
      <c r="M22" s="23">
        <f>+SUM(M16:M20)</f>
        <v>593983629</v>
      </c>
      <c r="R22" s="128"/>
    </row>
    <row r="23" spans="1:18" ht="16.5" customHeight="1">
      <c r="A23" s="21"/>
      <c r="C23" s="10"/>
      <c r="D23" s="20"/>
      <c r="G23" s="18"/>
      <c r="I23" s="19"/>
      <c r="K23" s="18"/>
      <c r="M23" s="19"/>
      <c r="R23" s="129"/>
    </row>
    <row r="24" spans="1:18" ht="16.5" customHeight="1">
      <c r="A24" s="1" t="s">
        <v>22</v>
      </c>
      <c r="G24" s="16"/>
      <c r="K24" s="16"/>
    </row>
    <row r="25" spans="1:18" ht="8.1" customHeight="1">
      <c r="A25" s="21"/>
      <c r="C25" s="10"/>
      <c r="D25" s="20"/>
      <c r="G25" s="18"/>
      <c r="I25" s="19"/>
      <c r="K25" s="18"/>
      <c r="M25" s="19"/>
    </row>
    <row r="26" spans="1:18" ht="16.5" customHeight="1">
      <c r="A26" s="9" t="s">
        <v>23</v>
      </c>
      <c r="C26" s="10"/>
      <c r="D26" s="20"/>
      <c r="G26" s="18">
        <v>18927598</v>
      </c>
      <c r="H26" s="19"/>
      <c r="I26" s="19">
        <v>23828151</v>
      </c>
      <c r="J26" s="141"/>
      <c r="K26" s="18">
        <v>18927598</v>
      </c>
      <c r="L26" s="141"/>
      <c r="M26" s="19">
        <v>23828151</v>
      </c>
    </row>
    <row r="27" spans="1:18" ht="16.5" customHeight="1">
      <c r="A27" s="9" t="s">
        <v>24</v>
      </c>
      <c r="C27" s="10"/>
      <c r="D27" s="20"/>
      <c r="E27" s="15">
        <v>10</v>
      </c>
      <c r="G27" s="18">
        <v>0</v>
      </c>
      <c r="H27" s="19"/>
      <c r="I27" s="19">
        <v>0</v>
      </c>
      <c r="J27" s="141"/>
      <c r="K27" s="18">
        <v>4999700</v>
      </c>
      <c r="L27" s="141"/>
      <c r="M27" s="19">
        <v>4999700</v>
      </c>
    </row>
    <row r="28" spans="1:18" ht="16.5" customHeight="1">
      <c r="A28" s="9" t="s">
        <v>25</v>
      </c>
      <c r="C28" s="10"/>
      <c r="D28" s="10"/>
      <c r="E28" s="15">
        <v>11</v>
      </c>
      <c r="G28" s="18">
        <v>19354487</v>
      </c>
      <c r="H28" s="19"/>
      <c r="I28" s="19">
        <v>9262430</v>
      </c>
      <c r="K28" s="18">
        <v>19246320</v>
      </c>
      <c r="M28" s="19">
        <v>9130003</v>
      </c>
    </row>
    <row r="29" spans="1:18" ht="16.5" customHeight="1">
      <c r="A29" s="9" t="s">
        <v>26</v>
      </c>
      <c r="C29" s="10"/>
      <c r="D29" s="10"/>
      <c r="G29" s="18">
        <v>57186</v>
      </c>
      <c r="H29" s="19"/>
      <c r="I29" s="19">
        <v>146328</v>
      </c>
      <c r="K29" s="18">
        <v>52464</v>
      </c>
      <c r="M29" s="19">
        <v>141606</v>
      </c>
    </row>
    <row r="30" spans="1:18" ht="16.5" customHeight="1">
      <c r="A30" s="9" t="s">
        <v>27</v>
      </c>
      <c r="C30" s="10"/>
      <c r="D30" s="10"/>
      <c r="E30" s="15">
        <v>11</v>
      </c>
      <c r="G30" s="18">
        <v>20781840</v>
      </c>
      <c r="H30" s="19"/>
      <c r="I30" s="19">
        <v>23648532</v>
      </c>
      <c r="K30" s="18">
        <v>20781840</v>
      </c>
      <c r="M30" s="19">
        <v>23648532</v>
      </c>
    </row>
    <row r="31" spans="1:18" ht="16.5" customHeight="1">
      <c r="A31" s="9" t="s">
        <v>28</v>
      </c>
      <c r="C31" s="10"/>
      <c r="D31" s="10"/>
      <c r="E31" s="15">
        <v>12</v>
      </c>
      <c r="G31" s="18">
        <v>74233535</v>
      </c>
      <c r="H31" s="19"/>
      <c r="I31" s="19">
        <v>12784435</v>
      </c>
      <c r="K31" s="18">
        <v>74144750</v>
      </c>
      <c r="M31" s="19">
        <v>12537815</v>
      </c>
    </row>
    <row r="32" spans="1:18" ht="16.5" customHeight="1">
      <c r="A32" s="9" t="s">
        <v>29</v>
      </c>
      <c r="C32" s="10"/>
      <c r="D32" s="10"/>
      <c r="G32" s="22">
        <v>91718083</v>
      </c>
      <c r="H32" s="19"/>
      <c r="I32" s="23">
        <v>92940366</v>
      </c>
      <c r="K32" s="22">
        <v>91718383</v>
      </c>
      <c r="M32" s="23">
        <v>92940666</v>
      </c>
    </row>
    <row r="33" spans="1:13" ht="8.1" customHeight="1">
      <c r="A33" s="21"/>
      <c r="C33" s="10"/>
      <c r="D33" s="20"/>
      <c r="G33" s="18"/>
      <c r="I33" s="19"/>
      <c r="K33" s="18"/>
      <c r="M33" s="19"/>
    </row>
    <row r="34" spans="1:13" ht="16.5" customHeight="1">
      <c r="A34" s="1" t="s">
        <v>30</v>
      </c>
      <c r="B34" s="12"/>
      <c r="C34" s="10"/>
      <c r="D34" s="10"/>
      <c r="G34" s="22">
        <f>SUM(G26:G32)</f>
        <v>225072729</v>
      </c>
      <c r="I34" s="23">
        <f>SUM(I26:I32)</f>
        <v>162610242</v>
      </c>
      <c r="K34" s="22">
        <f>SUM(K26:K32)</f>
        <v>229871055</v>
      </c>
      <c r="M34" s="23">
        <f>SUM(M26:M32)</f>
        <v>167226473</v>
      </c>
    </row>
    <row r="35" spans="1:13" ht="8.1" customHeight="1">
      <c r="A35" s="21"/>
      <c r="C35" s="10"/>
      <c r="D35" s="20"/>
      <c r="G35" s="18"/>
      <c r="I35" s="19"/>
      <c r="K35" s="18"/>
      <c r="M35" s="19"/>
    </row>
    <row r="36" spans="1:13" ht="16.5" customHeight="1" thickBot="1">
      <c r="A36" s="25" t="s">
        <v>31</v>
      </c>
      <c r="B36" s="12"/>
      <c r="C36" s="10"/>
      <c r="D36" s="10"/>
      <c r="G36" s="26">
        <f>SUM(G22+G34)</f>
        <v>536853554</v>
      </c>
      <c r="I36" s="27">
        <f>SUM(I22+I34)</f>
        <v>758006389</v>
      </c>
      <c r="K36" s="26">
        <f>SUM(K22+K34)</f>
        <v>539113927</v>
      </c>
      <c r="M36" s="27">
        <f>SUM(M22+M34)</f>
        <v>761210102</v>
      </c>
    </row>
    <row r="37" spans="1:13" ht="16.5" customHeight="1" thickTop="1">
      <c r="A37" s="1"/>
      <c r="B37" s="12"/>
      <c r="C37" s="10"/>
      <c r="D37" s="10"/>
      <c r="G37" s="19"/>
      <c r="I37" s="19"/>
      <c r="K37" s="19"/>
      <c r="M37" s="19"/>
    </row>
    <row r="38" spans="1:13" ht="16.5" customHeight="1">
      <c r="A38" s="1"/>
      <c r="B38" s="12"/>
      <c r="C38" s="10"/>
      <c r="D38" s="10"/>
      <c r="G38" s="19"/>
      <c r="I38" s="19"/>
      <c r="K38" s="19"/>
      <c r="M38" s="19"/>
    </row>
    <row r="39" spans="1:13" ht="16.5" customHeight="1">
      <c r="A39" s="1"/>
      <c r="B39" s="12"/>
      <c r="C39" s="10"/>
      <c r="D39" s="10"/>
      <c r="G39" s="19"/>
      <c r="I39" s="19"/>
      <c r="K39" s="19"/>
      <c r="M39" s="19"/>
    </row>
    <row r="40" spans="1:13" ht="16.5" customHeight="1">
      <c r="A40" s="1"/>
      <c r="B40" s="12"/>
      <c r="C40" s="10"/>
      <c r="D40" s="10"/>
      <c r="G40" s="19"/>
      <c r="I40" s="19"/>
      <c r="K40" s="19"/>
      <c r="M40" s="19"/>
    </row>
    <row r="41" spans="1:13" ht="16.5" customHeight="1">
      <c r="A41" s="1"/>
      <c r="B41" s="12"/>
      <c r="C41" s="10"/>
      <c r="D41" s="10"/>
      <c r="G41" s="19"/>
      <c r="I41" s="19"/>
      <c r="K41" s="19"/>
      <c r="M41" s="19"/>
    </row>
    <row r="42" spans="1:13" ht="16.5" customHeight="1">
      <c r="A42" s="1"/>
      <c r="B42" s="12"/>
      <c r="C42" s="10"/>
      <c r="D42" s="10"/>
      <c r="G42" s="19"/>
      <c r="I42" s="19"/>
      <c r="K42" s="19"/>
      <c r="M42" s="19"/>
    </row>
    <row r="43" spans="1:13" ht="16.5" customHeight="1">
      <c r="A43" s="1"/>
      <c r="B43" s="12"/>
      <c r="C43" s="10"/>
      <c r="D43" s="10"/>
      <c r="G43" s="19"/>
      <c r="I43" s="19"/>
      <c r="K43" s="19"/>
      <c r="M43" s="19"/>
    </row>
    <row r="44" spans="1:13" ht="16.5" customHeight="1">
      <c r="A44" s="1"/>
      <c r="B44" s="12"/>
      <c r="C44" s="10"/>
      <c r="D44" s="10"/>
      <c r="G44" s="19"/>
      <c r="I44" s="19"/>
      <c r="K44" s="19"/>
      <c r="M44" s="19"/>
    </row>
    <row r="45" spans="1:13" ht="16.5" customHeight="1">
      <c r="A45" s="1"/>
      <c r="B45" s="12"/>
      <c r="C45" s="10"/>
      <c r="D45" s="10"/>
      <c r="G45" s="19"/>
      <c r="I45" s="19"/>
      <c r="K45" s="19"/>
      <c r="M45" s="19"/>
    </row>
    <row r="46" spans="1:13" ht="16.5" customHeight="1">
      <c r="A46" s="1"/>
      <c r="B46" s="12"/>
      <c r="C46" s="10"/>
      <c r="D46" s="10"/>
      <c r="G46" s="19"/>
      <c r="I46" s="19"/>
      <c r="K46" s="19"/>
      <c r="M46" s="19"/>
    </row>
    <row r="47" spans="1:13" ht="16.5" customHeight="1">
      <c r="A47" s="32"/>
      <c r="C47" s="10"/>
      <c r="D47" s="10"/>
      <c r="G47" s="19"/>
      <c r="I47" s="19"/>
      <c r="K47" s="19"/>
      <c r="M47" s="19"/>
    </row>
    <row r="48" spans="1:13" ht="16.5" customHeight="1">
      <c r="A48" s="32"/>
      <c r="C48" s="10"/>
      <c r="D48" s="10"/>
      <c r="G48" s="19"/>
      <c r="I48" s="19"/>
      <c r="K48" s="19"/>
      <c r="M48" s="19"/>
    </row>
    <row r="49" spans="1:13" ht="16.5" customHeight="1">
      <c r="A49" s="150" t="s">
        <v>32</v>
      </c>
      <c r="B49" s="150"/>
      <c r="C49" s="150"/>
      <c r="D49" s="150"/>
      <c r="E49" s="150"/>
      <c r="F49" s="150"/>
      <c r="G49" s="150"/>
      <c r="H49" s="150"/>
      <c r="I49" s="150"/>
      <c r="J49" s="150"/>
      <c r="K49" s="150"/>
      <c r="L49" s="150"/>
      <c r="M49" s="150"/>
    </row>
    <row r="50" spans="1:13" ht="16.5" customHeight="1">
      <c r="A50" s="150" t="s">
        <v>33</v>
      </c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150"/>
      <c r="M50" s="150"/>
    </row>
    <row r="51" spans="1:13" ht="16.5" customHeight="1">
      <c r="A51" s="35"/>
      <c r="C51" s="10"/>
      <c r="D51" s="10"/>
      <c r="G51" s="19"/>
      <c r="I51" s="19"/>
      <c r="K51" s="19"/>
      <c r="M51" s="19"/>
    </row>
    <row r="52" spans="1:13" ht="18.75" customHeight="1">
      <c r="A52" s="35"/>
      <c r="C52" s="10"/>
      <c r="D52" s="10"/>
      <c r="G52" s="19"/>
      <c r="I52" s="19"/>
      <c r="K52" s="19"/>
      <c r="M52" s="19"/>
    </row>
    <row r="53" spans="1:13" ht="15.9" customHeight="1">
      <c r="A53" s="35"/>
      <c r="C53" s="10"/>
      <c r="D53" s="10"/>
      <c r="G53" s="19"/>
      <c r="I53" s="19"/>
      <c r="K53" s="19"/>
      <c r="M53" s="19"/>
    </row>
    <row r="54" spans="1:13" s="1" customFormat="1" ht="20.100000000000001" customHeight="1">
      <c r="A54" s="36" t="s">
        <v>34</v>
      </c>
      <c r="B54" s="36"/>
      <c r="C54" s="126"/>
      <c r="D54" s="126"/>
      <c r="E54" s="127"/>
      <c r="F54" s="36"/>
      <c r="G54" s="23"/>
      <c r="H54" s="36"/>
      <c r="I54" s="23"/>
      <c r="J54" s="36"/>
      <c r="K54" s="23"/>
      <c r="L54" s="36"/>
      <c r="M54" s="23"/>
    </row>
    <row r="55" spans="1:13" s="1" customFormat="1" ht="15.9" customHeight="1">
      <c r="A55" s="1" t="s">
        <v>0</v>
      </c>
      <c r="C55" s="24"/>
      <c r="D55" s="24"/>
      <c r="E55" s="125"/>
      <c r="G55" s="85"/>
      <c r="I55" s="85"/>
      <c r="K55" s="85"/>
      <c r="M55" s="85"/>
    </row>
    <row r="56" spans="1:13" s="1" customFormat="1" ht="15.9" customHeight="1">
      <c r="A56" s="1" t="s">
        <v>1</v>
      </c>
      <c r="C56" s="24"/>
      <c r="D56" s="24"/>
      <c r="E56" s="125"/>
      <c r="G56" s="85"/>
      <c r="I56" s="85"/>
      <c r="K56" s="85"/>
      <c r="M56" s="85"/>
    </row>
    <row r="57" spans="1:13" ht="15.9" customHeight="1">
      <c r="A57" s="28" t="str">
        <f>A3</f>
        <v>As at 30 September 2024</v>
      </c>
      <c r="B57" s="28"/>
      <c r="C57" s="29"/>
      <c r="D57" s="29"/>
      <c r="E57" s="30"/>
      <c r="F57" s="28"/>
      <c r="G57" s="31"/>
      <c r="H57" s="28"/>
      <c r="I57" s="31"/>
      <c r="J57" s="28"/>
      <c r="K57" s="31"/>
      <c r="L57" s="28"/>
      <c r="M57" s="31"/>
    </row>
    <row r="58" spans="1:13" ht="12" customHeight="1">
      <c r="A58" s="1"/>
      <c r="B58" s="1"/>
      <c r="C58" s="10"/>
      <c r="D58" s="10"/>
      <c r="G58" s="19"/>
      <c r="I58" s="19"/>
      <c r="K58" s="19"/>
      <c r="M58" s="19"/>
    </row>
    <row r="59" spans="1:13" ht="12" customHeight="1">
      <c r="A59" s="1"/>
      <c r="B59" s="1"/>
      <c r="C59" s="10"/>
      <c r="D59" s="10"/>
      <c r="G59" s="19"/>
      <c r="I59" s="19"/>
      <c r="K59" s="19"/>
      <c r="M59" s="19"/>
    </row>
    <row r="60" spans="1:13" ht="15.9" customHeight="1">
      <c r="A60" s="1"/>
      <c r="B60" s="1"/>
      <c r="C60" s="10"/>
      <c r="D60" s="10"/>
      <c r="G60" s="148" t="s">
        <v>3</v>
      </c>
      <c r="H60" s="149"/>
      <c r="I60" s="149" t="s">
        <v>3</v>
      </c>
      <c r="J60" s="1"/>
      <c r="K60" s="148" t="s">
        <v>4</v>
      </c>
      <c r="L60" s="149"/>
      <c r="M60" s="149"/>
    </row>
    <row r="61" spans="1:13" ht="15.9" customHeight="1">
      <c r="A61" s="1"/>
      <c r="B61" s="1"/>
      <c r="C61" s="10"/>
      <c r="D61" s="10"/>
      <c r="G61" s="147" t="s">
        <v>5</v>
      </c>
      <c r="H61" s="147"/>
      <c r="I61" s="147" t="s">
        <v>5</v>
      </c>
      <c r="J61" s="1"/>
      <c r="K61" s="147" t="s">
        <v>5</v>
      </c>
      <c r="L61" s="147"/>
      <c r="M61" s="147"/>
    </row>
    <row r="62" spans="1:13" ht="15.9" customHeight="1">
      <c r="A62" s="12"/>
      <c r="C62" s="10"/>
      <c r="D62" s="10"/>
      <c r="E62" s="3"/>
      <c r="F62" s="4"/>
      <c r="G62" s="5" t="s">
        <v>6</v>
      </c>
      <c r="H62" s="4"/>
      <c r="I62" s="5" t="s">
        <v>7</v>
      </c>
      <c r="J62" s="5"/>
      <c r="K62" s="5" t="s">
        <v>6</v>
      </c>
      <c r="L62" s="5"/>
      <c r="M62" s="5" t="s">
        <v>7</v>
      </c>
    </row>
    <row r="63" spans="1:13" ht="15.9" customHeight="1">
      <c r="A63" s="12"/>
      <c r="C63" s="10"/>
      <c r="D63" s="10"/>
      <c r="E63" s="3"/>
      <c r="F63" s="4"/>
      <c r="G63" s="6" t="s">
        <v>8</v>
      </c>
      <c r="H63" s="4"/>
      <c r="I63" s="6" t="s">
        <v>9</v>
      </c>
      <c r="J63" s="5"/>
      <c r="K63" s="6" t="s">
        <v>8</v>
      </c>
      <c r="L63" s="5"/>
      <c r="M63" s="6" t="s">
        <v>9</v>
      </c>
    </row>
    <row r="64" spans="1:13" ht="15.9" customHeight="1">
      <c r="A64" s="12"/>
      <c r="C64" s="10"/>
      <c r="D64" s="10"/>
      <c r="E64" s="3"/>
      <c r="F64" s="4"/>
      <c r="G64" s="6" t="s">
        <v>10</v>
      </c>
      <c r="H64" s="4"/>
      <c r="I64" s="6" t="s">
        <v>11</v>
      </c>
      <c r="J64" s="5"/>
      <c r="K64" s="6" t="s">
        <v>10</v>
      </c>
      <c r="L64" s="5"/>
      <c r="M64" s="6" t="s">
        <v>11</v>
      </c>
    </row>
    <row r="65" spans="1:13" ht="15.9" customHeight="1">
      <c r="A65" s="12"/>
      <c r="C65" s="10"/>
      <c r="D65" s="10"/>
      <c r="E65" s="7" t="s">
        <v>12</v>
      </c>
      <c r="F65" s="4"/>
      <c r="G65" s="8" t="s">
        <v>13</v>
      </c>
      <c r="H65" s="4"/>
      <c r="I65" s="8" t="s">
        <v>13</v>
      </c>
      <c r="J65" s="5"/>
      <c r="K65" s="8" t="s">
        <v>13</v>
      </c>
      <c r="L65" s="5"/>
      <c r="M65" s="8" t="s">
        <v>13</v>
      </c>
    </row>
    <row r="66" spans="1:13" ht="15.9" customHeight="1">
      <c r="A66" s="25" t="s">
        <v>35</v>
      </c>
      <c r="C66" s="10"/>
      <c r="D66" s="10"/>
      <c r="G66" s="18"/>
      <c r="I66" s="19"/>
      <c r="K66" s="18"/>
      <c r="M66" s="19"/>
    </row>
    <row r="67" spans="1:13" ht="6" customHeight="1">
      <c r="A67" s="1"/>
      <c r="C67" s="24"/>
      <c r="D67" s="10"/>
      <c r="G67" s="123"/>
      <c r="I67" s="138"/>
      <c r="K67" s="123"/>
      <c r="M67" s="138"/>
    </row>
    <row r="68" spans="1:13" ht="15.9" customHeight="1">
      <c r="A68" s="1" t="s">
        <v>36</v>
      </c>
      <c r="C68" s="10"/>
      <c r="D68" s="10"/>
      <c r="G68" s="18"/>
      <c r="I68" s="19"/>
      <c r="K68" s="18"/>
      <c r="M68" s="19"/>
    </row>
    <row r="69" spans="1:13" ht="6" customHeight="1">
      <c r="A69" s="1"/>
      <c r="C69" s="24"/>
      <c r="D69" s="10"/>
      <c r="G69" s="123"/>
      <c r="I69" s="138"/>
      <c r="K69" s="123"/>
      <c r="M69" s="138"/>
    </row>
    <row r="70" spans="1:13" ht="15.9" customHeight="1">
      <c r="A70" s="9" t="s">
        <v>37</v>
      </c>
      <c r="B70" s="21"/>
      <c r="C70" s="24"/>
      <c r="D70" s="10"/>
      <c r="G70" s="123"/>
      <c r="I70" s="138"/>
      <c r="K70" s="123"/>
      <c r="M70" s="138"/>
    </row>
    <row r="71" spans="1:13" ht="15.9" customHeight="1">
      <c r="B71" s="21" t="s">
        <v>38</v>
      </c>
      <c r="C71" s="24"/>
      <c r="D71" s="10"/>
      <c r="E71" s="15">
        <v>13</v>
      </c>
      <c r="G71" s="18">
        <v>6506940</v>
      </c>
      <c r="I71" s="19">
        <v>7655859</v>
      </c>
      <c r="K71" s="18">
        <v>6506940</v>
      </c>
      <c r="M71" s="19">
        <v>7655859</v>
      </c>
    </row>
    <row r="72" spans="1:13" ht="15.9" customHeight="1">
      <c r="A72" s="37" t="s">
        <v>39</v>
      </c>
      <c r="B72" s="21"/>
      <c r="C72" s="24"/>
      <c r="D72" s="10"/>
      <c r="G72" s="18"/>
      <c r="I72" s="19"/>
      <c r="K72" s="18"/>
      <c r="M72" s="19"/>
    </row>
    <row r="73" spans="1:13" ht="15.9" customHeight="1">
      <c r="B73" s="21" t="s">
        <v>164</v>
      </c>
      <c r="C73" s="24"/>
      <c r="D73" s="10"/>
      <c r="E73" s="15">
        <v>13</v>
      </c>
      <c r="G73" s="18">
        <v>4129348</v>
      </c>
      <c r="I73" s="19">
        <v>10301844</v>
      </c>
      <c r="K73" s="18">
        <v>4129348</v>
      </c>
      <c r="M73" s="19">
        <v>10301844</v>
      </c>
    </row>
    <row r="74" spans="1:13" ht="15.9" customHeight="1">
      <c r="A74" s="37" t="s">
        <v>40</v>
      </c>
      <c r="C74" s="10"/>
      <c r="D74" s="10"/>
      <c r="E74" s="15">
        <v>14</v>
      </c>
      <c r="G74" s="18">
        <v>96913065</v>
      </c>
      <c r="I74" s="19">
        <v>98251391</v>
      </c>
      <c r="K74" s="18">
        <v>95293284</v>
      </c>
      <c r="M74" s="19">
        <v>97183943</v>
      </c>
    </row>
    <row r="75" spans="1:13" ht="15.9" customHeight="1">
      <c r="A75" s="37" t="s">
        <v>120</v>
      </c>
      <c r="B75" s="37"/>
      <c r="C75" s="10"/>
      <c r="D75" s="10"/>
      <c r="E75" s="15">
        <v>15</v>
      </c>
      <c r="G75" s="18">
        <v>40709136</v>
      </c>
      <c r="I75" s="19">
        <v>11652362</v>
      </c>
      <c r="K75" s="18">
        <v>40699906</v>
      </c>
      <c r="M75" s="19">
        <v>11442100</v>
      </c>
    </row>
    <row r="76" spans="1:13" ht="15.9" customHeight="1">
      <c r="A76" s="37" t="s">
        <v>41</v>
      </c>
      <c r="C76" s="10"/>
      <c r="D76" s="10"/>
      <c r="E76" s="15">
        <v>13</v>
      </c>
      <c r="G76" s="18">
        <v>4581456</v>
      </c>
      <c r="I76" s="19">
        <v>5552874</v>
      </c>
      <c r="K76" s="18">
        <v>4581456</v>
      </c>
      <c r="M76" s="19">
        <v>5552874</v>
      </c>
    </row>
    <row r="77" spans="1:13" ht="15.9" customHeight="1">
      <c r="A77" s="32" t="s">
        <v>42</v>
      </c>
      <c r="C77" s="10"/>
      <c r="D77" s="10"/>
      <c r="E77" s="15" t="s">
        <v>155</v>
      </c>
      <c r="G77" s="18">
        <v>0</v>
      </c>
      <c r="I77" s="19" t="s">
        <v>43</v>
      </c>
      <c r="K77" s="18">
        <v>3500000</v>
      </c>
      <c r="M77" s="19">
        <v>3500000</v>
      </c>
    </row>
    <row r="78" spans="1:13" ht="15.9" customHeight="1">
      <c r="A78" s="32" t="s">
        <v>44</v>
      </c>
      <c r="C78" s="10"/>
      <c r="D78" s="10"/>
      <c r="G78" s="18">
        <v>1741140</v>
      </c>
      <c r="I78" s="19">
        <v>864658</v>
      </c>
      <c r="K78" s="18">
        <v>1741140</v>
      </c>
      <c r="M78" s="19">
        <v>864658</v>
      </c>
    </row>
    <row r="79" spans="1:13" ht="15.9" customHeight="1">
      <c r="A79" s="9" t="s">
        <v>45</v>
      </c>
      <c r="B79" s="37"/>
      <c r="G79" s="22">
        <v>7806712</v>
      </c>
      <c r="I79" s="23">
        <v>9761041</v>
      </c>
      <c r="K79" s="22">
        <v>7775748</v>
      </c>
      <c r="M79" s="23">
        <v>9753287</v>
      </c>
    </row>
    <row r="80" spans="1:13" ht="6" customHeight="1">
      <c r="C80" s="10"/>
      <c r="D80" s="10"/>
      <c r="G80" s="18"/>
      <c r="I80" s="19"/>
      <c r="K80" s="18"/>
      <c r="M80" s="19"/>
    </row>
    <row r="81" spans="1:13" ht="15.9" customHeight="1">
      <c r="A81" s="1" t="s">
        <v>46</v>
      </c>
      <c r="G81" s="33">
        <f>SUM(G71:G79)</f>
        <v>162387797</v>
      </c>
      <c r="I81" s="34">
        <f>SUM(I71:I79)</f>
        <v>144040029</v>
      </c>
      <c r="K81" s="33">
        <f>SUM(K71:K79)</f>
        <v>164227822</v>
      </c>
      <c r="M81" s="34">
        <f>SUM(M71:M79)</f>
        <v>146254565</v>
      </c>
    </row>
    <row r="82" spans="1:13" ht="9.9" customHeight="1">
      <c r="C82" s="10"/>
      <c r="D82" s="10"/>
      <c r="G82" s="18"/>
      <c r="I82" s="19"/>
      <c r="K82" s="18"/>
      <c r="M82" s="19"/>
    </row>
    <row r="83" spans="1:13" ht="15.9" customHeight="1">
      <c r="A83" s="1" t="s">
        <v>47</v>
      </c>
      <c r="C83" s="10"/>
      <c r="D83" s="10"/>
      <c r="G83" s="16"/>
      <c r="K83" s="16"/>
    </row>
    <row r="84" spans="1:13" ht="6" customHeight="1">
      <c r="C84" s="10"/>
      <c r="D84" s="10"/>
      <c r="G84" s="18"/>
      <c r="I84" s="19"/>
      <c r="K84" s="18"/>
      <c r="M84" s="19"/>
    </row>
    <row r="85" spans="1:13" ht="15.9" customHeight="1">
      <c r="A85" s="60" t="s">
        <v>166</v>
      </c>
      <c r="C85" s="10"/>
      <c r="D85" s="10"/>
      <c r="G85" s="18"/>
      <c r="I85" s="19"/>
      <c r="K85" s="18"/>
      <c r="M85" s="19"/>
    </row>
    <row r="86" spans="1:13" ht="15.9" customHeight="1">
      <c r="A86" s="60"/>
      <c r="B86" s="21" t="s">
        <v>165</v>
      </c>
      <c r="C86" s="10"/>
      <c r="D86" s="10"/>
      <c r="E86" s="15">
        <v>13</v>
      </c>
      <c r="G86" s="18">
        <v>7281410</v>
      </c>
      <c r="I86" s="19">
        <v>3929248</v>
      </c>
      <c r="K86" s="18">
        <v>7281410</v>
      </c>
      <c r="M86" s="19">
        <v>3929248</v>
      </c>
    </row>
    <row r="87" spans="1:13" ht="15.9" customHeight="1">
      <c r="A87" s="9" t="s">
        <v>48</v>
      </c>
      <c r="B87" s="37"/>
      <c r="E87" s="15">
        <v>13</v>
      </c>
      <c r="G87" s="18">
        <v>12411223</v>
      </c>
      <c r="I87" s="19">
        <v>13681172</v>
      </c>
      <c r="K87" s="18">
        <v>12411223</v>
      </c>
      <c r="M87" s="19">
        <v>13681172</v>
      </c>
    </row>
    <row r="88" spans="1:13" ht="15.9" customHeight="1">
      <c r="A88" s="37" t="s">
        <v>49</v>
      </c>
      <c r="B88" s="37"/>
      <c r="G88" s="18">
        <v>5942414</v>
      </c>
      <c r="I88" s="19">
        <v>4938412</v>
      </c>
      <c r="K88" s="18">
        <v>5942414</v>
      </c>
      <c r="M88" s="19">
        <v>4938412</v>
      </c>
    </row>
    <row r="89" spans="1:13" ht="15.9" customHeight="1">
      <c r="A89" s="37" t="s">
        <v>50</v>
      </c>
      <c r="B89" s="37"/>
      <c r="G89" s="22">
        <v>32636763</v>
      </c>
      <c r="I89" s="23">
        <v>27418641</v>
      </c>
      <c r="K89" s="22">
        <v>32636763</v>
      </c>
      <c r="M89" s="23">
        <v>27418641</v>
      </c>
    </row>
    <row r="90" spans="1:13" ht="6" customHeight="1">
      <c r="C90" s="10"/>
      <c r="D90" s="10"/>
      <c r="G90" s="18"/>
      <c r="I90" s="19"/>
      <c r="K90" s="18"/>
      <c r="M90" s="19"/>
    </row>
    <row r="91" spans="1:13" ht="15.9" customHeight="1">
      <c r="A91" s="25" t="s">
        <v>51</v>
      </c>
      <c r="D91" s="10"/>
      <c r="G91" s="22">
        <f>SUM(G85:G89)</f>
        <v>58271810</v>
      </c>
      <c r="I91" s="23">
        <f>SUM(I85:I89)</f>
        <v>49967473</v>
      </c>
      <c r="K91" s="22">
        <f>SUM(K85:K89)</f>
        <v>58271810</v>
      </c>
      <c r="M91" s="23">
        <f>SUM(M85:M89)</f>
        <v>49967473</v>
      </c>
    </row>
    <row r="92" spans="1:13" ht="6" customHeight="1">
      <c r="C92" s="10"/>
      <c r="D92" s="10"/>
      <c r="G92" s="18"/>
      <c r="I92" s="19"/>
      <c r="K92" s="18"/>
      <c r="M92" s="19"/>
    </row>
    <row r="93" spans="1:13" ht="15.9" customHeight="1">
      <c r="A93" s="25" t="s">
        <v>52</v>
      </c>
      <c r="G93" s="22">
        <f>SUM(G81+G91)</f>
        <v>220659607</v>
      </c>
      <c r="I93" s="23">
        <f>SUM(I81+I91)</f>
        <v>194007502</v>
      </c>
      <c r="K93" s="22">
        <f>SUM(K81+K91)</f>
        <v>222499632</v>
      </c>
      <c r="M93" s="23">
        <f>SUM(M81+M91)</f>
        <v>196222038</v>
      </c>
    </row>
    <row r="94" spans="1:13" ht="9.9" customHeight="1">
      <c r="A94" s="25"/>
      <c r="G94" s="18"/>
      <c r="I94" s="19"/>
      <c r="K94" s="18"/>
      <c r="M94" s="19"/>
    </row>
    <row r="95" spans="1:13" ht="15.9" customHeight="1">
      <c r="A95" s="25" t="s">
        <v>53</v>
      </c>
      <c r="C95" s="10"/>
      <c r="D95" s="10"/>
      <c r="G95" s="18"/>
      <c r="I95" s="19"/>
      <c r="K95" s="18"/>
      <c r="M95" s="19"/>
    </row>
    <row r="96" spans="1:13" ht="6" customHeight="1">
      <c r="C96" s="10"/>
      <c r="D96" s="10"/>
      <c r="G96" s="16"/>
      <c r="K96" s="16"/>
    </row>
    <row r="97" spans="1:13" ht="15.9" customHeight="1">
      <c r="A97" s="9" t="s">
        <v>54</v>
      </c>
      <c r="B97" s="37"/>
      <c r="C97" s="124"/>
      <c r="D97" s="124"/>
      <c r="G97" s="18"/>
      <c r="I97" s="19"/>
      <c r="K97" s="18"/>
      <c r="M97" s="19"/>
    </row>
    <row r="98" spans="1:13" ht="15.9" customHeight="1">
      <c r="A98" s="37"/>
      <c r="B98" s="9" t="s">
        <v>55</v>
      </c>
      <c r="C98" s="124"/>
      <c r="D98" s="124"/>
      <c r="G98" s="18"/>
      <c r="I98" s="19"/>
      <c r="K98" s="18"/>
      <c r="M98" s="19"/>
    </row>
    <row r="99" spans="1:13" ht="15.9" customHeight="1">
      <c r="A99" s="37"/>
      <c r="B99" s="124" t="s">
        <v>56</v>
      </c>
      <c r="C99" s="124"/>
      <c r="D99" s="124"/>
      <c r="G99" s="18"/>
      <c r="I99" s="19"/>
      <c r="K99" s="18"/>
      <c r="M99" s="19"/>
    </row>
    <row r="100" spans="1:13" ht="15.9" customHeight="1" thickBot="1">
      <c r="A100" s="37"/>
      <c r="C100" s="9" t="s">
        <v>57</v>
      </c>
      <c r="D100" s="124"/>
      <c r="G100" s="26">
        <v>215000000</v>
      </c>
      <c r="I100" s="27">
        <v>215000000</v>
      </c>
      <c r="K100" s="26">
        <v>215000000</v>
      </c>
      <c r="M100" s="27">
        <v>215000000</v>
      </c>
    </row>
    <row r="101" spans="1:13" ht="6" customHeight="1" thickTop="1">
      <c r="A101" s="37"/>
      <c r="B101" s="124"/>
      <c r="D101" s="124"/>
      <c r="G101" s="123"/>
      <c r="I101" s="138"/>
      <c r="K101" s="123"/>
      <c r="M101" s="138"/>
    </row>
    <row r="102" spans="1:13" ht="15.9" customHeight="1">
      <c r="A102" s="37"/>
      <c r="B102" s="9" t="s">
        <v>58</v>
      </c>
      <c r="C102" s="124"/>
      <c r="D102" s="124"/>
      <c r="G102" s="18"/>
      <c r="I102" s="19"/>
      <c r="K102" s="18"/>
      <c r="M102" s="19"/>
    </row>
    <row r="103" spans="1:13" ht="15.9" customHeight="1">
      <c r="A103" s="37"/>
      <c r="B103" s="124" t="s">
        <v>56</v>
      </c>
      <c r="C103" s="124"/>
      <c r="D103" s="124"/>
      <c r="G103" s="18"/>
      <c r="I103" s="19"/>
      <c r="K103" s="18"/>
      <c r="M103" s="19"/>
    </row>
    <row r="104" spans="1:13" ht="15.9" customHeight="1">
      <c r="A104" s="37"/>
      <c r="C104" s="124" t="s">
        <v>59</v>
      </c>
      <c r="D104" s="124"/>
      <c r="G104" s="18">
        <f>G100</f>
        <v>215000000</v>
      </c>
      <c r="I104" s="19">
        <v>215000000</v>
      </c>
      <c r="K104" s="18">
        <f>K100</f>
        <v>215000000</v>
      </c>
      <c r="M104" s="19">
        <v>215000000</v>
      </c>
    </row>
    <row r="105" spans="1:13" ht="15.9" customHeight="1">
      <c r="A105" s="9" t="s">
        <v>60</v>
      </c>
      <c r="B105" s="124"/>
      <c r="D105" s="124"/>
      <c r="G105" s="18">
        <v>365378656</v>
      </c>
      <c r="I105" s="19">
        <v>365378656</v>
      </c>
      <c r="K105" s="18">
        <v>365378656</v>
      </c>
      <c r="M105" s="19">
        <v>365378656</v>
      </c>
    </row>
    <row r="106" spans="1:13" ht="15.9" customHeight="1">
      <c r="A106" s="9" t="s">
        <v>61</v>
      </c>
      <c r="B106" s="37"/>
      <c r="C106" s="37"/>
      <c r="D106" s="37"/>
      <c r="G106" s="18"/>
      <c r="I106" s="19"/>
      <c r="K106" s="18"/>
      <c r="M106" s="19"/>
    </row>
    <row r="107" spans="1:13" ht="15.9" customHeight="1">
      <c r="B107" s="37" t="s">
        <v>62</v>
      </c>
      <c r="C107" s="37"/>
      <c r="D107" s="37"/>
      <c r="G107" s="18">
        <v>2675000</v>
      </c>
      <c r="I107" s="19">
        <v>2675000</v>
      </c>
      <c r="K107" s="18">
        <v>2675000</v>
      </c>
      <c r="M107" s="19">
        <v>2675000</v>
      </c>
    </row>
    <row r="108" spans="1:13" ht="15.9" customHeight="1">
      <c r="B108" s="9" t="s">
        <v>63</v>
      </c>
      <c r="C108" s="37"/>
      <c r="D108" s="37"/>
      <c r="G108" s="18">
        <f>'6'!I24</f>
        <v>-269590324</v>
      </c>
      <c r="I108" s="19">
        <v>-21785384</v>
      </c>
      <c r="K108" s="18">
        <f>'7'!I23</f>
        <v>-269169976</v>
      </c>
      <c r="M108" s="19">
        <v>-20796207</v>
      </c>
    </row>
    <row r="109" spans="1:13" ht="15.9" customHeight="1">
      <c r="A109" s="37"/>
      <c r="B109" s="9" t="s">
        <v>64</v>
      </c>
      <c r="C109" s="37"/>
      <c r="D109" s="37"/>
      <c r="G109" s="22">
        <v>2730615</v>
      </c>
      <c r="I109" s="23">
        <v>2730615</v>
      </c>
      <c r="K109" s="22">
        <v>2730615</v>
      </c>
      <c r="M109" s="23">
        <v>2730615</v>
      </c>
    </row>
    <row r="110" spans="1:13" ht="6" customHeight="1">
      <c r="A110" s="37"/>
      <c r="B110" s="124"/>
      <c r="D110" s="124"/>
      <c r="G110" s="123"/>
      <c r="I110" s="138"/>
      <c r="K110" s="123"/>
      <c r="M110" s="138"/>
    </row>
    <row r="111" spans="1:13" ht="15.9" customHeight="1">
      <c r="A111" s="25" t="s">
        <v>65</v>
      </c>
      <c r="C111" s="10"/>
      <c r="D111" s="10"/>
      <c r="G111" s="22">
        <f>SUM(G104:G109)</f>
        <v>316193947</v>
      </c>
      <c r="I111" s="23">
        <f>SUM(I104:I109)</f>
        <v>563998887</v>
      </c>
      <c r="K111" s="22">
        <f>SUM(K104:K109)</f>
        <v>316614295</v>
      </c>
      <c r="M111" s="23">
        <f>SUM(M104:M109)</f>
        <v>564988064</v>
      </c>
    </row>
    <row r="112" spans="1:13" ht="6" customHeight="1">
      <c r="A112" s="37"/>
      <c r="B112" s="124"/>
      <c r="D112" s="124"/>
      <c r="G112" s="123"/>
      <c r="I112" s="138"/>
      <c r="K112" s="123"/>
      <c r="M112" s="138"/>
    </row>
    <row r="113" spans="1:13" ht="15.9" customHeight="1" thickBot="1">
      <c r="A113" s="25" t="s">
        <v>66</v>
      </c>
      <c r="B113" s="1"/>
      <c r="C113" s="10"/>
      <c r="D113" s="10"/>
      <c r="G113" s="26">
        <f>SUM(G93+G111)</f>
        <v>536853554</v>
      </c>
      <c r="I113" s="27">
        <f>SUM(I93+I111)</f>
        <v>758006389</v>
      </c>
      <c r="K113" s="26">
        <f>SUM(K93+K111)</f>
        <v>539113927</v>
      </c>
      <c r="M113" s="27">
        <f>SUM(M93+M111)</f>
        <v>761210102</v>
      </c>
    </row>
    <row r="114" spans="1:13" ht="5.25" customHeight="1" thickTop="1">
      <c r="A114" s="25"/>
      <c r="B114" s="1"/>
      <c r="C114" s="10"/>
      <c r="D114" s="10"/>
      <c r="G114" s="19"/>
      <c r="I114" s="19"/>
      <c r="K114" s="19"/>
      <c r="M114" s="19"/>
    </row>
    <row r="115" spans="1:13" ht="20.100000000000001" customHeight="1">
      <c r="A115" s="36" t="str">
        <f>A54</f>
        <v>The accompanying notes form part of this interim financial information.</v>
      </c>
      <c r="B115" s="36"/>
      <c r="C115" s="126"/>
      <c r="D115" s="126"/>
      <c r="E115" s="127"/>
      <c r="F115" s="36"/>
      <c r="G115" s="23"/>
      <c r="H115" s="36"/>
      <c r="I115" s="23"/>
      <c r="J115" s="36"/>
      <c r="K115" s="23"/>
      <c r="L115" s="36"/>
      <c r="M115" s="23"/>
    </row>
    <row r="117" spans="1:13" ht="15.9" customHeight="1">
      <c r="G117" s="139"/>
      <c r="H117" s="140"/>
      <c r="I117" s="139"/>
      <c r="J117" s="140"/>
      <c r="K117" s="139"/>
      <c r="L117" s="140"/>
      <c r="M117" s="139"/>
    </row>
  </sheetData>
  <mergeCells count="10">
    <mergeCell ref="K61:M61"/>
    <mergeCell ref="K6:M6"/>
    <mergeCell ref="K7:M7"/>
    <mergeCell ref="A49:M49"/>
    <mergeCell ref="A50:M50"/>
    <mergeCell ref="K60:M60"/>
    <mergeCell ref="G6:I6"/>
    <mergeCell ref="G7:I7"/>
    <mergeCell ref="G60:I60"/>
    <mergeCell ref="G61:I61"/>
  </mergeCells>
  <pageMargins left="0.8" right="0.5" top="0.5" bottom="0.6" header="0.49" footer="0.4"/>
  <pageSetup paperSize="9" firstPageNumber="2" orientation="portrait" useFirstPageNumber="1" horizontalDpi="1200" verticalDpi="1200" r:id="rId1"/>
  <headerFooter>
    <oddFooter>&amp;R&amp;9&amp;P</oddFooter>
  </headerFooter>
  <rowBreaks count="1" manualBreakCount="1">
    <brk id="54" max="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F0C39-977A-469B-83B6-3303D64412CC}">
  <dimension ref="A1:N54"/>
  <sheetViews>
    <sheetView topLeftCell="A8" zoomScaleNormal="100" zoomScaleSheetLayoutView="90" workbookViewId="0">
      <selection activeCell="H17" sqref="H17"/>
    </sheetView>
  </sheetViews>
  <sheetFormatPr defaultColWidth="9.28515625" defaultRowHeight="16.5" customHeight="1"/>
  <cols>
    <col min="1" max="4" width="1.42578125" style="37" customWidth="1"/>
    <col min="5" max="5" width="44.42578125" style="37" customWidth="1"/>
    <col min="6" max="6" width="6.85546875" style="38" customWidth="1"/>
    <col min="7" max="7" width="1" style="37" customWidth="1"/>
    <col min="8" max="8" width="14.28515625" style="37" customWidth="1"/>
    <col min="9" max="9" width="1" style="37" customWidth="1"/>
    <col min="10" max="10" width="14.28515625" style="39" customWidth="1"/>
    <col min="11" max="11" width="1" style="39" customWidth="1"/>
    <col min="12" max="12" width="14.28515625" style="39" customWidth="1"/>
    <col min="13" max="13" width="1" style="39" customWidth="1"/>
    <col min="14" max="14" width="14.28515625" style="39" customWidth="1"/>
    <col min="15" max="16384" width="9.28515625" style="37"/>
  </cols>
  <sheetData>
    <row r="1" spans="1:14" ht="16.5" customHeight="1">
      <c r="A1" s="1" t="s">
        <v>0</v>
      </c>
      <c r="B1" s="1"/>
      <c r="C1" s="24"/>
      <c r="D1" s="24"/>
    </row>
    <row r="2" spans="1:14" ht="16.5" customHeight="1">
      <c r="A2" s="40" t="s">
        <v>67</v>
      </c>
    </row>
    <row r="3" spans="1:14" ht="16.5" customHeight="1">
      <c r="A3" s="41" t="s">
        <v>68</v>
      </c>
      <c r="B3" s="42"/>
      <c r="C3" s="42"/>
      <c r="D3" s="42"/>
      <c r="E3" s="42"/>
      <c r="F3" s="43"/>
      <c r="G3" s="42"/>
      <c r="H3" s="42"/>
      <c r="I3" s="42"/>
      <c r="J3" s="44"/>
      <c r="K3" s="44"/>
      <c r="L3" s="44"/>
      <c r="M3" s="44"/>
      <c r="N3" s="44"/>
    </row>
    <row r="6" spans="1:14" ht="16.5" customHeight="1">
      <c r="H6" s="154" t="s">
        <v>3</v>
      </c>
      <c r="I6" s="154"/>
      <c r="J6" s="154"/>
      <c r="K6" s="1"/>
      <c r="L6" s="148" t="s">
        <v>4</v>
      </c>
      <c r="M6" s="149"/>
      <c r="N6" s="149"/>
    </row>
    <row r="7" spans="1:14" ht="16.5" customHeight="1">
      <c r="H7" s="153" t="s">
        <v>5</v>
      </c>
      <c r="I7" s="153"/>
      <c r="J7" s="153"/>
      <c r="K7" s="1"/>
      <c r="L7" s="151" t="s">
        <v>5</v>
      </c>
      <c r="M7" s="151"/>
      <c r="N7" s="151"/>
    </row>
    <row r="8" spans="1:14" s="45" customFormat="1" ht="16.5" customHeight="1">
      <c r="H8" s="46" t="s">
        <v>6</v>
      </c>
      <c r="J8" s="46" t="s">
        <v>6</v>
      </c>
      <c r="K8" s="46"/>
      <c r="L8" s="46" t="s">
        <v>6</v>
      </c>
      <c r="M8" s="46"/>
      <c r="N8" s="46" t="s">
        <v>6</v>
      </c>
    </row>
    <row r="9" spans="1:14" ht="16.5" customHeight="1">
      <c r="A9" s="45"/>
      <c r="B9" s="45"/>
      <c r="C9" s="45"/>
      <c r="D9" s="45"/>
      <c r="E9" s="45"/>
      <c r="F9" s="45"/>
      <c r="G9" s="45"/>
      <c r="H9" s="6" t="s">
        <v>10</v>
      </c>
      <c r="I9" s="45"/>
      <c r="J9" s="6" t="s">
        <v>11</v>
      </c>
      <c r="K9" s="5"/>
      <c r="L9" s="6" t="s">
        <v>10</v>
      </c>
      <c r="M9" s="5"/>
      <c r="N9" s="6" t="s">
        <v>11</v>
      </c>
    </row>
    <row r="10" spans="1:14" ht="16.5" customHeight="1">
      <c r="A10" s="45"/>
      <c r="B10" s="45"/>
      <c r="C10" s="45"/>
      <c r="D10" s="45"/>
      <c r="E10" s="45"/>
      <c r="F10" s="47" t="s">
        <v>12</v>
      </c>
      <c r="G10" s="48"/>
      <c r="H10" s="8" t="s">
        <v>13</v>
      </c>
      <c r="I10" s="48"/>
      <c r="J10" s="8" t="s">
        <v>13</v>
      </c>
      <c r="K10" s="46"/>
      <c r="L10" s="8" t="s">
        <v>13</v>
      </c>
      <c r="M10" s="46"/>
      <c r="N10" s="8" t="s">
        <v>13</v>
      </c>
    </row>
    <row r="11" spans="1:14" ht="16.5" customHeight="1">
      <c r="A11" s="45"/>
      <c r="B11" s="45"/>
      <c r="C11" s="45"/>
      <c r="D11" s="45"/>
      <c r="E11" s="45"/>
      <c r="F11" s="49"/>
      <c r="G11" s="48"/>
      <c r="H11" s="50"/>
      <c r="I11" s="48"/>
      <c r="J11" s="46"/>
      <c r="K11" s="46"/>
      <c r="L11" s="50"/>
      <c r="M11" s="46"/>
      <c r="N11" s="46"/>
    </row>
    <row r="12" spans="1:14" ht="16.5" customHeight="1">
      <c r="A12" s="37" t="s">
        <v>69</v>
      </c>
      <c r="B12" s="45"/>
      <c r="C12" s="45"/>
      <c r="D12" s="45"/>
      <c r="E12" s="45"/>
      <c r="F12" s="38">
        <v>4</v>
      </c>
      <c r="G12" s="48"/>
      <c r="H12" s="51">
        <v>129350237</v>
      </c>
      <c r="I12" s="48"/>
      <c r="J12" s="39">
        <v>80047457</v>
      </c>
      <c r="L12" s="51">
        <v>128855158</v>
      </c>
      <c r="N12" s="39">
        <v>79999785</v>
      </c>
    </row>
    <row r="13" spans="1:14" ht="16.5" customHeight="1">
      <c r="A13" s="37" t="s">
        <v>70</v>
      </c>
      <c r="B13" s="45"/>
      <c r="C13" s="45"/>
      <c r="D13" s="45"/>
      <c r="E13" s="45"/>
      <c r="F13" s="38">
        <v>4</v>
      </c>
      <c r="G13" s="48"/>
      <c r="H13" s="53">
        <v>107328368</v>
      </c>
      <c r="I13" s="48"/>
      <c r="J13" s="44">
        <v>81826800</v>
      </c>
      <c r="L13" s="53">
        <v>103555084</v>
      </c>
      <c r="N13" s="44">
        <v>81645234</v>
      </c>
    </row>
    <row r="14" spans="1:14" ht="16.5" customHeight="1">
      <c r="B14" s="45"/>
      <c r="C14" s="45"/>
      <c r="D14" s="45"/>
      <c r="E14" s="45"/>
      <c r="F14" s="49"/>
      <c r="G14" s="48"/>
      <c r="H14" s="51"/>
      <c r="I14" s="48"/>
      <c r="L14" s="51"/>
    </row>
    <row r="15" spans="1:14" ht="16.5" customHeight="1">
      <c r="A15" s="40" t="s">
        <v>71</v>
      </c>
      <c r="B15" s="45"/>
      <c r="C15" s="45"/>
      <c r="D15" s="45"/>
      <c r="E15" s="45"/>
      <c r="F15" s="49"/>
      <c r="G15" s="48"/>
      <c r="H15" s="53">
        <f>SUM(H12:H13)</f>
        <v>236678605</v>
      </c>
      <c r="I15" s="48"/>
      <c r="J15" s="44">
        <f>SUM(J12:J13)</f>
        <v>161874257</v>
      </c>
      <c r="L15" s="53">
        <f>SUM(L12:L13)</f>
        <v>232410242</v>
      </c>
      <c r="N15" s="44">
        <f>SUM(N12:N13)</f>
        <v>161645019</v>
      </c>
    </row>
    <row r="16" spans="1:14" ht="16.5" customHeight="1">
      <c r="B16" s="45"/>
      <c r="C16" s="45"/>
      <c r="D16" s="45"/>
      <c r="E16" s="45"/>
      <c r="F16" s="49"/>
      <c r="G16" s="48"/>
      <c r="H16" s="51"/>
      <c r="I16" s="48"/>
      <c r="L16" s="51"/>
    </row>
    <row r="17" spans="1:14" ht="16.5" customHeight="1">
      <c r="A17" s="37" t="s">
        <v>72</v>
      </c>
      <c r="B17" s="45"/>
      <c r="C17" s="45"/>
      <c r="D17" s="45"/>
      <c r="E17" s="45"/>
      <c r="F17" s="38">
        <v>4</v>
      </c>
      <c r="G17" s="48"/>
      <c r="H17" s="51">
        <v>-121049853</v>
      </c>
      <c r="I17" s="48"/>
      <c r="J17" s="39">
        <v>-112376136</v>
      </c>
      <c r="L17" s="51">
        <v>-120826184</v>
      </c>
      <c r="N17" s="39">
        <v>-112337935</v>
      </c>
    </row>
    <row r="18" spans="1:14" ht="16.5" customHeight="1">
      <c r="A18" s="37" t="s">
        <v>73</v>
      </c>
      <c r="B18" s="45"/>
      <c r="C18" s="45"/>
      <c r="D18" s="45"/>
      <c r="E18" s="45"/>
      <c r="F18" s="38">
        <v>4</v>
      </c>
      <c r="G18" s="48"/>
      <c r="H18" s="53">
        <v>-93295954</v>
      </c>
      <c r="I18" s="48"/>
      <c r="J18" s="44">
        <v>-69542809</v>
      </c>
      <c r="L18" s="53">
        <v>-89921468</v>
      </c>
      <c r="N18" s="44">
        <v>-69467733</v>
      </c>
    </row>
    <row r="19" spans="1:14" ht="16.5" customHeight="1">
      <c r="B19" s="45"/>
      <c r="C19" s="45"/>
      <c r="D19" s="45"/>
      <c r="E19" s="45"/>
      <c r="F19" s="49"/>
      <c r="G19" s="48"/>
      <c r="H19" s="51"/>
      <c r="I19" s="48"/>
      <c r="L19" s="51"/>
    </row>
    <row r="20" spans="1:14" ht="16.5" customHeight="1">
      <c r="A20" s="40" t="s">
        <v>74</v>
      </c>
      <c r="B20" s="45"/>
      <c r="C20" s="45"/>
      <c r="D20" s="45"/>
      <c r="E20" s="45"/>
      <c r="F20" s="49"/>
      <c r="G20" s="48"/>
      <c r="H20" s="53">
        <f>SUM(H17:H18)</f>
        <v>-214345807</v>
      </c>
      <c r="I20" s="48"/>
      <c r="J20" s="44">
        <f>SUM(J17:J18)</f>
        <v>-181918945</v>
      </c>
      <c r="L20" s="53">
        <f>SUM(L17:L18)</f>
        <v>-210747652</v>
      </c>
      <c r="N20" s="44">
        <f>SUM(N17:N18)</f>
        <v>-181805668</v>
      </c>
    </row>
    <row r="21" spans="1:14" ht="16.5" customHeight="1">
      <c r="B21" s="45"/>
      <c r="C21" s="45"/>
      <c r="D21" s="45"/>
      <c r="E21" s="45"/>
      <c r="F21" s="49"/>
      <c r="G21" s="48"/>
      <c r="H21" s="51"/>
      <c r="I21" s="48"/>
      <c r="L21" s="51"/>
    </row>
    <row r="22" spans="1:14" ht="16.5" customHeight="1">
      <c r="A22" s="40" t="s">
        <v>75</v>
      </c>
      <c r="B22" s="45"/>
      <c r="C22" s="45"/>
      <c r="D22" s="45"/>
      <c r="E22" s="45"/>
      <c r="F22" s="49"/>
      <c r="G22" s="48"/>
      <c r="H22" s="51">
        <f>SUM(H15,H20)</f>
        <v>22332798</v>
      </c>
      <c r="I22" s="48"/>
      <c r="J22" s="39">
        <f>+J15+J20</f>
        <v>-20044688</v>
      </c>
      <c r="L22" s="51">
        <f>+L15+L20</f>
        <v>21662590</v>
      </c>
      <c r="N22" s="39">
        <f>+N15+N20</f>
        <v>-20160649</v>
      </c>
    </row>
    <row r="23" spans="1:14" ht="16.5" customHeight="1">
      <c r="A23" s="37" t="s">
        <v>76</v>
      </c>
      <c r="B23" s="45"/>
      <c r="C23" s="45"/>
      <c r="D23" s="45"/>
      <c r="E23" s="45"/>
      <c r="F23" s="143">
        <v>16</v>
      </c>
      <c r="G23" s="48"/>
      <c r="H23" s="53">
        <v>229646</v>
      </c>
      <c r="I23" s="48"/>
      <c r="J23" s="44">
        <v>1249903</v>
      </c>
      <c r="L23" s="53">
        <v>370659</v>
      </c>
      <c r="N23" s="44">
        <v>1290267</v>
      </c>
    </row>
    <row r="24" spans="1:14" ht="16.5" customHeight="1">
      <c r="A24" s="40"/>
      <c r="B24" s="45"/>
      <c r="C24" s="45"/>
      <c r="D24" s="45"/>
      <c r="E24" s="45"/>
      <c r="F24" s="49"/>
      <c r="G24" s="48"/>
      <c r="H24" s="51"/>
      <c r="I24" s="48"/>
      <c r="L24" s="51"/>
    </row>
    <row r="25" spans="1:14" ht="16.5" customHeight="1">
      <c r="A25" s="40" t="s">
        <v>77</v>
      </c>
      <c r="B25" s="45"/>
      <c r="C25" s="45"/>
      <c r="D25" s="45"/>
      <c r="E25" s="45"/>
      <c r="F25" s="49"/>
      <c r="G25" s="48"/>
      <c r="H25" s="51">
        <f>SUM(H22:H23)</f>
        <v>22562444</v>
      </c>
      <c r="I25" s="48"/>
      <c r="J25" s="39">
        <f>SUM(J22:J23)</f>
        <v>-18794785</v>
      </c>
      <c r="L25" s="51">
        <f>SUM(L22:L23)</f>
        <v>22033249</v>
      </c>
      <c r="N25" s="39">
        <f>SUM(N22:N23)</f>
        <v>-18870382</v>
      </c>
    </row>
    <row r="26" spans="1:14" ht="16.5" customHeight="1">
      <c r="A26" s="40"/>
      <c r="B26" s="45"/>
      <c r="C26" s="45"/>
      <c r="D26" s="45"/>
      <c r="E26" s="45"/>
      <c r="F26" s="49"/>
      <c r="G26" s="48"/>
      <c r="H26" s="51"/>
      <c r="I26" s="48"/>
      <c r="L26" s="51"/>
    </row>
    <row r="27" spans="1:14" ht="16.5" customHeight="1">
      <c r="A27" s="37" t="s">
        <v>78</v>
      </c>
      <c r="B27" s="45"/>
      <c r="C27" s="45"/>
      <c r="D27" s="45"/>
      <c r="E27" s="45"/>
      <c r="G27" s="48"/>
      <c r="H27" s="51">
        <v>-464066</v>
      </c>
      <c r="I27" s="48"/>
      <c r="J27" s="39">
        <v>-1261207</v>
      </c>
      <c r="L27" s="51">
        <v>-357149</v>
      </c>
      <c r="N27" s="39">
        <v>-884454</v>
      </c>
    </row>
    <row r="28" spans="1:14" ht="16.5" customHeight="1">
      <c r="A28" s="37" t="s">
        <v>79</v>
      </c>
      <c r="B28" s="45"/>
      <c r="C28" s="45"/>
      <c r="D28" s="45"/>
      <c r="E28" s="45"/>
      <c r="G28" s="48"/>
      <c r="H28" s="51">
        <v>-17848757</v>
      </c>
      <c r="I28" s="48"/>
      <c r="J28" s="39">
        <v>-15816894</v>
      </c>
      <c r="L28" s="51">
        <v>-17548178</v>
      </c>
      <c r="N28" s="39">
        <v>-15568231</v>
      </c>
    </row>
    <row r="29" spans="1:14" ht="16.5" customHeight="1">
      <c r="A29" s="37" t="s">
        <v>80</v>
      </c>
      <c r="B29" s="45"/>
      <c r="C29" s="45"/>
      <c r="D29" s="45"/>
      <c r="E29" s="45"/>
      <c r="G29" s="48"/>
      <c r="H29" s="53">
        <v>-246151977</v>
      </c>
      <c r="I29" s="48"/>
      <c r="J29" s="44">
        <v>0</v>
      </c>
      <c r="L29" s="53">
        <v>-246151977</v>
      </c>
      <c r="N29" s="44">
        <v>0</v>
      </c>
    </row>
    <row r="30" spans="1:14" ht="16.5" customHeight="1">
      <c r="A30" s="40"/>
      <c r="B30" s="45"/>
      <c r="C30" s="45"/>
      <c r="D30" s="45"/>
      <c r="E30" s="45"/>
      <c r="G30" s="48"/>
      <c r="H30" s="51"/>
      <c r="I30" s="48"/>
      <c r="L30" s="51"/>
    </row>
    <row r="31" spans="1:14" ht="16.5" customHeight="1">
      <c r="A31" s="40" t="s">
        <v>148</v>
      </c>
      <c r="B31" s="54"/>
      <c r="C31" s="45"/>
      <c r="D31" s="45"/>
      <c r="E31" s="45"/>
      <c r="F31" s="49"/>
      <c r="G31" s="48"/>
      <c r="H31" s="55">
        <f>SUM(H27:H29)</f>
        <v>-264464800</v>
      </c>
      <c r="I31" s="48"/>
      <c r="J31" s="57">
        <f>SUM(J27:J29)</f>
        <v>-17078101</v>
      </c>
      <c r="K31" s="56"/>
      <c r="L31" s="55">
        <f>SUM(L27:L29)</f>
        <v>-264057304</v>
      </c>
      <c r="M31" s="56"/>
      <c r="N31" s="57">
        <f>SUM(N27:N29)</f>
        <v>-16452685</v>
      </c>
    </row>
    <row r="32" spans="1:14" ht="16.5" customHeight="1">
      <c r="B32" s="45"/>
      <c r="C32" s="45"/>
      <c r="D32" s="45"/>
      <c r="E32" s="45"/>
      <c r="G32" s="48"/>
      <c r="H32" s="58"/>
      <c r="I32" s="48"/>
      <c r="J32" s="59"/>
      <c r="K32" s="59"/>
      <c r="L32" s="58"/>
      <c r="M32" s="59"/>
      <c r="N32" s="59"/>
    </row>
    <row r="33" spans="1:14" ht="16.5" customHeight="1">
      <c r="A33" s="40" t="s">
        <v>163</v>
      </c>
      <c r="B33" s="54"/>
      <c r="D33" s="45"/>
      <c r="E33" s="45"/>
      <c r="F33" s="49"/>
      <c r="G33" s="48"/>
      <c r="H33" s="51">
        <f>H25+H31</f>
        <v>-241902356</v>
      </c>
      <c r="I33" s="48"/>
      <c r="J33" s="39">
        <f>J25+J31</f>
        <v>-35872886</v>
      </c>
      <c r="K33" s="46"/>
      <c r="L33" s="51">
        <f>L25+L31</f>
        <v>-242024055</v>
      </c>
      <c r="M33" s="46"/>
      <c r="N33" s="39">
        <f>N25+N31</f>
        <v>-35323067</v>
      </c>
    </row>
    <row r="34" spans="1:14" ht="16.5" customHeight="1">
      <c r="A34" s="60" t="s">
        <v>81</v>
      </c>
      <c r="B34" s="60"/>
      <c r="C34" s="45"/>
      <c r="D34" s="45"/>
      <c r="E34" s="45"/>
      <c r="F34" s="49"/>
      <c r="G34" s="48"/>
      <c r="H34" s="53">
        <v>-1025871</v>
      </c>
      <c r="I34" s="48"/>
      <c r="J34" s="44">
        <v>-1271876</v>
      </c>
      <c r="L34" s="53">
        <v>-1036258</v>
      </c>
      <c r="N34" s="44">
        <v>-1274967</v>
      </c>
    </row>
    <row r="35" spans="1:14" ht="16.5" customHeight="1">
      <c r="A35" s="60"/>
      <c r="B35" s="60"/>
      <c r="C35" s="45"/>
      <c r="D35" s="45"/>
      <c r="E35" s="45"/>
      <c r="F35" s="49"/>
      <c r="G35" s="48"/>
      <c r="H35" s="50"/>
      <c r="I35" s="48"/>
      <c r="J35" s="46"/>
      <c r="K35" s="46"/>
      <c r="L35" s="50"/>
      <c r="M35" s="46"/>
      <c r="N35" s="46"/>
    </row>
    <row r="36" spans="1:14" ht="16.5" customHeight="1">
      <c r="A36" s="40" t="s">
        <v>149</v>
      </c>
      <c r="B36" s="45"/>
      <c r="C36" s="45"/>
      <c r="D36" s="45"/>
      <c r="E36" s="45"/>
      <c r="F36" s="49"/>
      <c r="G36" s="48"/>
      <c r="H36" s="61">
        <f>SUM(H33:H34)</f>
        <v>-242928227</v>
      </c>
      <c r="I36" s="48"/>
      <c r="J36" s="56">
        <f>SUM(J33:J34)</f>
        <v>-37144762</v>
      </c>
      <c r="K36" s="56"/>
      <c r="L36" s="61">
        <f>SUM(L33:L34)</f>
        <v>-243060313</v>
      </c>
      <c r="M36" s="56"/>
      <c r="N36" s="56">
        <f>SUM(N33:N34)</f>
        <v>-36598034</v>
      </c>
    </row>
    <row r="37" spans="1:14" ht="16.5" customHeight="1">
      <c r="A37" s="37" t="s">
        <v>159</v>
      </c>
      <c r="B37" s="45"/>
      <c r="C37" s="45"/>
      <c r="D37" s="45"/>
      <c r="E37" s="45"/>
      <c r="F37" s="143"/>
      <c r="G37" s="48"/>
      <c r="H37" s="55">
        <v>48497042</v>
      </c>
      <c r="I37" s="48"/>
      <c r="J37" s="57">
        <v>7437108</v>
      </c>
      <c r="K37" s="56"/>
      <c r="L37" s="55">
        <v>48524867</v>
      </c>
      <c r="M37" s="56"/>
      <c r="N37" s="57">
        <v>7327763</v>
      </c>
    </row>
    <row r="38" spans="1:14" ht="16.5" customHeight="1">
      <c r="A38" s="40"/>
      <c r="B38" s="60"/>
      <c r="C38" s="45"/>
      <c r="D38" s="45"/>
      <c r="E38" s="45"/>
      <c r="G38" s="48"/>
      <c r="H38" s="61"/>
      <c r="I38" s="48"/>
      <c r="J38" s="56"/>
      <c r="K38" s="56"/>
      <c r="L38" s="61"/>
      <c r="M38" s="56"/>
      <c r="N38" s="56"/>
    </row>
    <row r="39" spans="1:14" ht="16.5" customHeight="1" thickBot="1">
      <c r="A39" s="145" t="s">
        <v>145</v>
      </c>
      <c r="B39" s="45"/>
      <c r="C39" s="60"/>
      <c r="D39" s="45"/>
      <c r="E39" s="45"/>
      <c r="G39" s="48"/>
      <c r="H39" s="62">
        <f>+H36+H37</f>
        <v>-194431185</v>
      </c>
      <c r="I39" s="48"/>
      <c r="J39" s="63">
        <f>+J36+J37</f>
        <v>-29707654</v>
      </c>
      <c r="K39" s="56"/>
      <c r="L39" s="62">
        <f>+L36+L37</f>
        <v>-194535446</v>
      </c>
      <c r="M39" s="56"/>
      <c r="N39" s="63">
        <f>+N36+N37</f>
        <v>-29270271</v>
      </c>
    </row>
    <row r="40" spans="1:14" ht="16.5" customHeight="1" thickTop="1">
      <c r="B40" s="45"/>
      <c r="C40" s="45"/>
      <c r="D40" s="45"/>
      <c r="E40" s="45"/>
      <c r="G40" s="48"/>
      <c r="H40" s="58"/>
      <c r="I40" s="48"/>
      <c r="J40" s="59"/>
      <c r="K40" s="59"/>
      <c r="L40" s="58"/>
      <c r="M40" s="59"/>
      <c r="N40" s="59"/>
    </row>
    <row r="41" spans="1:14" ht="16.5" customHeight="1">
      <c r="B41" s="45"/>
      <c r="C41" s="45"/>
      <c r="D41" s="45"/>
      <c r="E41" s="45"/>
      <c r="G41" s="48"/>
      <c r="H41" s="58"/>
      <c r="I41" s="48"/>
      <c r="J41" s="59"/>
      <c r="K41" s="59"/>
      <c r="L41" s="58"/>
      <c r="M41" s="59"/>
      <c r="N41" s="59"/>
    </row>
    <row r="42" spans="1:14" ht="16.5" customHeight="1">
      <c r="A42" s="40" t="s">
        <v>146</v>
      </c>
      <c r="B42" s="45"/>
      <c r="C42" s="45"/>
      <c r="D42" s="45"/>
      <c r="E42" s="45"/>
      <c r="G42" s="48"/>
      <c r="H42" s="51"/>
      <c r="I42" s="48"/>
      <c r="K42" s="56"/>
      <c r="L42" s="51"/>
      <c r="M42" s="56"/>
    </row>
    <row r="43" spans="1:14" ht="16.5" customHeight="1">
      <c r="B43" s="45"/>
      <c r="C43" s="45"/>
      <c r="D43" s="45"/>
      <c r="E43" s="45"/>
      <c r="G43" s="48"/>
      <c r="H43" s="58"/>
      <c r="I43" s="48"/>
      <c r="J43" s="59"/>
      <c r="K43" s="59"/>
      <c r="L43" s="58"/>
      <c r="M43" s="59"/>
      <c r="N43" s="59"/>
    </row>
    <row r="44" spans="1:14" ht="16.5" customHeight="1" thickBot="1">
      <c r="A44" s="60" t="s">
        <v>147</v>
      </c>
      <c r="B44" s="45"/>
      <c r="C44" s="45"/>
      <c r="D44" s="45"/>
      <c r="E44" s="45"/>
      <c r="F44" s="38">
        <v>18</v>
      </c>
      <c r="G44" s="48"/>
      <c r="H44" s="64">
        <f>H39/430000000</f>
        <v>-0.45216554651162788</v>
      </c>
      <c r="I44" s="48"/>
      <c r="J44" s="130">
        <v>-6.9087567441860467E-2</v>
      </c>
      <c r="K44" s="46"/>
      <c r="L44" s="64">
        <f>L39/430000000</f>
        <v>-0.4524080139534884</v>
      </c>
      <c r="M44" s="46"/>
      <c r="N44" s="130">
        <v>-6.8070397674418609E-2</v>
      </c>
    </row>
    <row r="45" spans="1:14" ht="16.5" customHeight="1" thickTop="1">
      <c r="A45" s="60"/>
      <c r="B45" s="45"/>
      <c r="C45" s="45"/>
      <c r="D45" s="45"/>
      <c r="E45" s="45"/>
      <c r="G45" s="48"/>
      <c r="H45" s="48"/>
      <c r="I45" s="48"/>
      <c r="K45" s="46"/>
      <c r="M45" s="46"/>
    </row>
    <row r="46" spans="1:14" ht="16.5" customHeight="1">
      <c r="A46" s="60"/>
      <c r="B46" s="45"/>
      <c r="C46" s="45"/>
      <c r="D46" s="45"/>
      <c r="E46" s="45"/>
      <c r="G46" s="48"/>
      <c r="H46" s="48"/>
      <c r="I46" s="48"/>
      <c r="K46" s="46"/>
      <c r="M46" s="46"/>
    </row>
    <row r="47" spans="1:14" ht="16.5" customHeight="1">
      <c r="A47" s="60"/>
      <c r="B47" s="45"/>
      <c r="C47" s="45"/>
      <c r="D47" s="45"/>
      <c r="E47" s="45"/>
      <c r="G47" s="48"/>
      <c r="H47" s="48"/>
      <c r="I47" s="48"/>
      <c r="K47" s="46"/>
      <c r="M47" s="46"/>
    </row>
    <row r="48" spans="1:14" ht="16.5" customHeight="1">
      <c r="A48" s="60"/>
      <c r="B48" s="45"/>
      <c r="C48" s="45"/>
      <c r="D48" s="45"/>
      <c r="E48" s="45"/>
      <c r="G48" s="48"/>
      <c r="H48" s="48"/>
      <c r="I48" s="48"/>
      <c r="K48" s="46"/>
      <c r="M48" s="46"/>
    </row>
    <row r="49" spans="1:14" ht="16.5" customHeight="1">
      <c r="A49" s="60"/>
      <c r="B49" s="45"/>
      <c r="C49" s="45"/>
      <c r="D49" s="45"/>
      <c r="E49" s="45"/>
      <c r="G49" s="48"/>
      <c r="H49" s="48"/>
      <c r="I49" s="48"/>
      <c r="K49" s="46"/>
      <c r="M49" s="46"/>
    </row>
    <row r="50" spans="1:14" ht="16.5" customHeight="1">
      <c r="A50" s="60"/>
      <c r="B50" s="45"/>
      <c r="C50" s="45"/>
      <c r="D50" s="45"/>
      <c r="E50" s="45"/>
      <c r="G50" s="48"/>
      <c r="H50" s="48"/>
      <c r="I50" s="48"/>
      <c r="K50" s="46"/>
      <c r="M50" s="46"/>
    </row>
    <row r="51" spans="1:14" ht="16.5" customHeight="1">
      <c r="A51" s="60"/>
      <c r="B51" s="45"/>
      <c r="C51" s="45"/>
      <c r="D51" s="45"/>
      <c r="E51" s="45"/>
      <c r="G51" s="48"/>
      <c r="H51" s="48"/>
      <c r="I51" s="48"/>
      <c r="K51" s="46"/>
      <c r="M51" s="46"/>
    </row>
    <row r="52" spans="1:14" ht="16.5" customHeight="1">
      <c r="A52" s="60"/>
      <c r="B52" s="45"/>
      <c r="C52" s="45"/>
      <c r="D52" s="45"/>
      <c r="E52" s="45"/>
      <c r="G52" s="48"/>
      <c r="H52" s="48"/>
      <c r="I52" s="48"/>
      <c r="K52" s="46"/>
      <c r="M52" s="46"/>
    </row>
    <row r="53" spans="1:14" ht="10.5" customHeight="1">
      <c r="A53" s="60"/>
      <c r="B53" s="45"/>
      <c r="C53" s="45"/>
      <c r="D53" s="45"/>
      <c r="E53" s="45"/>
      <c r="G53" s="48"/>
      <c r="H53" s="48"/>
      <c r="I53" s="48"/>
      <c r="K53" s="46"/>
      <c r="M53" s="46"/>
    </row>
    <row r="54" spans="1:14" ht="21.9" customHeight="1">
      <c r="A54" s="152" t="s">
        <v>34</v>
      </c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</sheetData>
  <mergeCells count="5">
    <mergeCell ref="L6:N6"/>
    <mergeCell ref="L7:N7"/>
    <mergeCell ref="A54:N54"/>
    <mergeCell ref="H7:J7"/>
    <mergeCell ref="H6:J6"/>
  </mergeCells>
  <pageMargins left="0.8" right="0.5" top="0.5" bottom="0.6" header="0.49" footer="0.4"/>
  <pageSetup paperSize="9" scale="95" firstPageNumber="4" orientation="portrait" useFirstPageNumber="1" horizontalDpi="1200" verticalDpi="1200" r:id="rId1"/>
  <headerFooter>
    <oddFooter>&amp;R&amp;9&amp;P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5AB47-867F-4B31-B7BE-146AF4D671DE}">
  <dimension ref="A1:N54"/>
  <sheetViews>
    <sheetView topLeftCell="A16" zoomScaleNormal="100" zoomScaleSheetLayoutView="90" workbookViewId="0">
      <selection activeCell="F29" sqref="F29"/>
    </sheetView>
  </sheetViews>
  <sheetFormatPr defaultColWidth="9.28515625" defaultRowHeight="16.5" customHeight="1"/>
  <cols>
    <col min="1" max="4" width="1.42578125" style="37" customWidth="1"/>
    <col min="5" max="5" width="44.28515625" style="37" customWidth="1"/>
    <col min="6" max="6" width="6.85546875" style="38" customWidth="1"/>
    <col min="7" max="7" width="1" style="37" customWidth="1"/>
    <col min="8" max="8" width="14.28515625" style="37" customWidth="1"/>
    <col min="9" max="9" width="1" style="37" customWidth="1"/>
    <col min="10" max="10" width="14.28515625" style="39" customWidth="1"/>
    <col min="11" max="11" width="1" style="39" customWidth="1"/>
    <col min="12" max="12" width="14.28515625" style="39" customWidth="1"/>
    <col min="13" max="13" width="1" style="39" customWidth="1"/>
    <col min="14" max="14" width="14.28515625" style="39" customWidth="1"/>
    <col min="15" max="16384" width="9.28515625" style="37"/>
  </cols>
  <sheetData>
    <row r="1" spans="1:14" ht="16.5" customHeight="1">
      <c r="A1" s="1" t="s">
        <v>0</v>
      </c>
      <c r="B1" s="1"/>
      <c r="C1" s="24"/>
      <c r="D1" s="24"/>
    </row>
    <row r="2" spans="1:14" ht="16.5" customHeight="1">
      <c r="A2" s="40" t="s">
        <v>67</v>
      </c>
    </row>
    <row r="3" spans="1:14" ht="16.5" customHeight="1">
      <c r="A3" s="41" t="s">
        <v>82</v>
      </c>
      <c r="B3" s="42"/>
      <c r="C3" s="42"/>
      <c r="D3" s="42"/>
      <c r="E3" s="42"/>
      <c r="F3" s="43"/>
      <c r="G3" s="42"/>
      <c r="H3" s="42"/>
      <c r="I3" s="42"/>
      <c r="J3" s="44"/>
      <c r="K3" s="44"/>
      <c r="L3" s="44"/>
      <c r="M3" s="44"/>
      <c r="N3" s="44"/>
    </row>
    <row r="6" spans="1:14" ht="16.5" customHeight="1">
      <c r="H6" s="154" t="s">
        <v>3</v>
      </c>
      <c r="I6" s="154"/>
      <c r="J6" s="154"/>
      <c r="K6" s="1"/>
      <c r="L6" s="148" t="s">
        <v>4</v>
      </c>
      <c r="M6" s="149"/>
      <c r="N6" s="149"/>
    </row>
    <row r="7" spans="1:14" ht="16.5" customHeight="1">
      <c r="H7" s="153" t="s">
        <v>5</v>
      </c>
      <c r="I7" s="153"/>
      <c r="J7" s="153"/>
      <c r="K7" s="1"/>
      <c r="L7" s="151" t="s">
        <v>5</v>
      </c>
      <c r="M7" s="151"/>
      <c r="N7" s="151"/>
    </row>
    <row r="8" spans="1:14" s="45" customFormat="1" ht="16.5" customHeight="1">
      <c r="H8" s="46" t="s">
        <v>6</v>
      </c>
      <c r="J8" s="46" t="s">
        <v>6</v>
      </c>
      <c r="K8" s="46"/>
      <c r="L8" s="46" t="s">
        <v>6</v>
      </c>
      <c r="M8" s="46"/>
      <c r="N8" s="46" t="s">
        <v>6</v>
      </c>
    </row>
    <row r="9" spans="1:14" ht="16.5" customHeight="1">
      <c r="A9" s="45"/>
      <c r="B9" s="45"/>
      <c r="C9" s="45"/>
      <c r="D9" s="45"/>
      <c r="E9" s="45"/>
      <c r="F9" s="45"/>
      <c r="G9" s="45"/>
      <c r="H9" s="6" t="s">
        <v>10</v>
      </c>
      <c r="I9" s="45"/>
      <c r="J9" s="6" t="s">
        <v>11</v>
      </c>
      <c r="K9" s="5"/>
      <c r="L9" s="6" t="s">
        <v>10</v>
      </c>
      <c r="M9" s="5"/>
      <c r="N9" s="6" t="s">
        <v>11</v>
      </c>
    </row>
    <row r="10" spans="1:14" ht="16.5" customHeight="1">
      <c r="A10" s="45"/>
      <c r="B10" s="45"/>
      <c r="C10" s="45"/>
      <c r="D10" s="45"/>
      <c r="E10" s="45"/>
      <c r="F10" s="47" t="s">
        <v>12</v>
      </c>
      <c r="G10" s="48"/>
      <c r="H10" s="8" t="s">
        <v>13</v>
      </c>
      <c r="I10" s="48"/>
      <c r="J10" s="8" t="s">
        <v>13</v>
      </c>
      <c r="K10" s="46"/>
      <c r="L10" s="8" t="s">
        <v>13</v>
      </c>
      <c r="M10" s="46"/>
      <c r="N10" s="8" t="s">
        <v>13</v>
      </c>
    </row>
    <row r="11" spans="1:14" ht="16.5" customHeight="1">
      <c r="A11" s="45"/>
      <c r="B11" s="45"/>
      <c r="C11" s="45"/>
      <c r="D11" s="45"/>
      <c r="E11" s="45"/>
      <c r="F11" s="49"/>
      <c r="G11" s="48"/>
      <c r="H11" s="50"/>
      <c r="I11" s="48"/>
      <c r="J11" s="46"/>
      <c r="K11" s="46"/>
      <c r="L11" s="50"/>
      <c r="M11" s="46"/>
      <c r="N11" s="46"/>
    </row>
    <row r="12" spans="1:14" ht="16.5" customHeight="1">
      <c r="A12" s="37" t="s">
        <v>69</v>
      </c>
      <c r="B12" s="45"/>
      <c r="C12" s="45"/>
      <c r="D12" s="45"/>
      <c r="E12" s="45"/>
      <c r="F12" s="38">
        <v>4</v>
      </c>
      <c r="G12" s="48"/>
      <c r="H12" s="51">
        <v>193870739</v>
      </c>
      <c r="I12" s="48"/>
      <c r="J12" s="39">
        <v>436317905</v>
      </c>
      <c r="L12" s="51">
        <v>192142533</v>
      </c>
      <c r="N12" s="39">
        <v>436259551</v>
      </c>
    </row>
    <row r="13" spans="1:14" ht="16.5" customHeight="1">
      <c r="A13" s="37" t="s">
        <v>70</v>
      </c>
      <c r="B13" s="45"/>
      <c r="C13" s="45"/>
      <c r="D13" s="45"/>
      <c r="E13" s="45"/>
      <c r="F13" s="38">
        <v>4</v>
      </c>
      <c r="G13" s="48"/>
      <c r="H13" s="53">
        <v>152537131</v>
      </c>
      <c r="I13" s="48"/>
      <c r="J13" s="44">
        <v>196248881</v>
      </c>
      <c r="L13" s="53">
        <v>140133518</v>
      </c>
      <c r="N13" s="44">
        <v>196067315</v>
      </c>
    </row>
    <row r="14" spans="1:14" ht="16.5" customHeight="1">
      <c r="B14" s="45"/>
      <c r="C14" s="45"/>
      <c r="D14" s="45"/>
      <c r="E14" s="45"/>
      <c r="F14" s="49"/>
      <c r="G14" s="48"/>
      <c r="H14" s="51"/>
      <c r="I14" s="48"/>
      <c r="L14" s="51"/>
    </row>
    <row r="15" spans="1:14" ht="16.5" customHeight="1">
      <c r="A15" s="40" t="s">
        <v>71</v>
      </c>
      <c r="B15" s="45"/>
      <c r="C15" s="45"/>
      <c r="D15" s="45"/>
      <c r="E15" s="45"/>
      <c r="F15" s="49"/>
      <c r="G15" s="48"/>
      <c r="H15" s="53">
        <f>SUM(H12:H13)</f>
        <v>346407870</v>
      </c>
      <c r="I15" s="48"/>
      <c r="J15" s="44">
        <f>SUM(J12:J13)</f>
        <v>632566786</v>
      </c>
      <c r="L15" s="53">
        <f>SUM(L12:L13)</f>
        <v>332276051</v>
      </c>
      <c r="N15" s="44">
        <f>SUM(N12:N13)</f>
        <v>632326866</v>
      </c>
    </row>
    <row r="16" spans="1:14" ht="16.5" customHeight="1">
      <c r="B16" s="45"/>
      <c r="C16" s="45"/>
      <c r="D16" s="45"/>
      <c r="E16" s="45"/>
      <c r="F16" s="49"/>
      <c r="G16" s="48"/>
      <c r="H16" s="51"/>
      <c r="I16" s="48"/>
      <c r="L16" s="51"/>
    </row>
    <row r="17" spans="1:14" ht="16.5" customHeight="1">
      <c r="A17" s="37" t="s">
        <v>72</v>
      </c>
      <c r="B17" s="45"/>
      <c r="C17" s="45"/>
      <c r="D17" s="45"/>
      <c r="E17" s="45"/>
      <c r="F17" s="38">
        <v>4</v>
      </c>
      <c r="G17" s="48"/>
      <c r="H17" s="51">
        <v>-184556836</v>
      </c>
      <c r="I17" s="48"/>
      <c r="J17" s="39">
        <v>-425788078</v>
      </c>
      <c r="L17" s="51">
        <v>-183916465</v>
      </c>
      <c r="N17" s="39">
        <v>-425739578</v>
      </c>
    </row>
    <row r="18" spans="1:14" ht="16.5" customHeight="1">
      <c r="A18" s="37" t="s">
        <v>73</v>
      </c>
      <c r="B18" s="45"/>
      <c r="C18" s="45"/>
      <c r="D18" s="45"/>
      <c r="E18" s="45"/>
      <c r="F18" s="38">
        <v>4</v>
      </c>
      <c r="G18" s="48"/>
      <c r="H18" s="53">
        <v>-134044021</v>
      </c>
      <c r="I18" s="48"/>
      <c r="J18" s="44">
        <v>-180966926</v>
      </c>
      <c r="L18" s="53">
        <v>-122996092</v>
      </c>
      <c r="N18" s="44">
        <v>-180891850</v>
      </c>
    </row>
    <row r="19" spans="1:14" ht="16.5" customHeight="1">
      <c r="B19" s="45"/>
      <c r="C19" s="45"/>
      <c r="D19" s="45"/>
      <c r="E19" s="45"/>
      <c r="F19" s="49"/>
      <c r="G19" s="48"/>
      <c r="H19" s="51"/>
      <c r="I19" s="48"/>
      <c r="L19" s="51"/>
    </row>
    <row r="20" spans="1:14" ht="16.5" customHeight="1">
      <c r="A20" s="40" t="s">
        <v>74</v>
      </c>
      <c r="B20" s="45"/>
      <c r="C20" s="45"/>
      <c r="D20" s="45"/>
      <c r="E20" s="45"/>
      <c r="F20" s="49"/>
      <c r="G20" s="48"/>
      <c r="H20" s="53">
        <f>SUM(H17:H18)</f>
        <v>-318600857</v>
      </c>
      <c r="I20" s="48"/>
      <c r="J20" s="44">
        <f>SUM(J17:J18)</f>
        <v>-606755004</v>
      </c>
      <c r="L20" s="53">
        <f>SUM(L17:L18)</f>
        <v>-306912557</v>
      </c>
      <c r="N20" s="44">
        <f>SUM(N17:N18)</f>
        <v>-606631428</v>
      </c>
    </row>
    <row r="21" spans="1:14" ht="16.5" customHeight="1">
      <c r="B21" s="45"/>
      <c r="C21" s="45"/>
      <c r="D21" s="45"/>
      <c r="E21" s="45"/>
      <c r="F21" s="49"/>
      <c r="G21" s="48"/>
      <c r="H21" s="51"/>
      <c r="I21" s="48"/>
      <c r="L21" s="51"/>
    </row>
    <row r="22" spans="1:14" ht="16.5" customHeight="1">
      <c r="A22" s="40" t="s">
        <v>83</v>
      </c>
      <c r="B22" s="45"/>
      <c r="C22" s="45"/>
      <c r="D22" s="45"/>
      <c r="E22" s="45"/>
      <c r="F22" s="49"/>
      <c r="G22" s="48"/>
      <c r="H22" s="51">
        <f>+H15+H20</f>
        <v>27807013</v>
      </c>
      <c r="I22" s="48"/>
      <c r="J22" s="39">
        <f>+J15+J20</f>
        <v>25811782</v>
      </c>
      <c r="L22" s="51">
        <f>+L15+L20</f>
        <v>25363494</v>
      </c>
      <c r="N22" s="39">
        <f>+N15+N20</f>
        <v>25695438</v>
      </c>
    </row>
    <row r="23" spans="1:14" ht="16.5" customHeight="1">
      <c r="A23" s="37" t="s">
        <v>76</v>
      </c>
      <c r="B23" s="45"/>
      <c r="C23" s="45"/>
      <c r="D23" s="45"/>
      <c r="E23" s="45"/>
      <c r="F23" s="143">
        <v>16</v>
      </c>
      <c r="G23" s="48"/>
      <c r="H23" s="53">
        <v>970292</v>
      </c>
      <c r="I23" s="48"/>
      <c r="J23" s="44">
        <v>8455318</v>
      </c>
      <c r="L23" s="53">
        <v>1170280</v>
      </c>
      <c r="N23" s="44">
        <v>8765197</v>
      </c>
    </row>
    <row r="24" spans="1:14" ht="16.5" customHeight="1">
      <c r="A24" s="40"/>
      <c r="B24" s="45"/>
      <c r="C24" s="45"/>
      <c r="D24" s="45"/>
      <c r="E24" s="45"/>
      <c r="F24" s="49"/>
      <c r="G24" s="48"/>
      <c r="H24" s="51"/>
      <c r="I24" s="48"/>
      <c r="L24" s="51"/>
    </row>
    <row r="25" spans="1:14" ht="16.5" customHeight="1">
      <c r="A25" s="40" t="s">
        <v>84</v>
      </c>
      <c r="B25" s="45"/>
      <c r="C25" s="45"/>
      <c r="D25" s="45"/>
      <c r="E25" s="45"/>
      <c r="F25" s="49"/>
      <c r="G25" s="48"/>
      <c r="H25" s="51">
        <f>SUM(H22:H23)</f>
        <v>28777305</v>
      </c>
      <c r="I25" s="48"/>
      <c r="J25" s="39">
        <f>SUM(J22:J23)</f>
        <v>34267100</v>
      </c>
      <c r="L25" s="51">
        <f>SUM(L22:L23)</f>
        <v>26533774</v>
      </c>
      <c r="N25" s="39">
        <f>SUM(N22:N23)</f>
        <v>34460635</v>
      </c>
    </row>
    <row r="26" spans="1:14" ht="16.5" customHeight="1">
      <c r="A26" s="40"/>
      <c r="B26" s="45"/>
      <c r="C26" s="45"/>
      <c r="D26" s="45"/>
      <c r="E26" s="45"/>
      <c r="F26" s="49"/>
      <c r="G26" s="48"/>
      <c r="H26" s="51"/>
      <c r="I26" s="48"/>
      <c r="L26" s="51"/>
    </row>
    <row r="27" spans="1:14" ht="16.5" customHeight="1">
      <c r="A27" s="37" t="s">
        <v>78</v>
      </c>
      <c r="B27" s="45"/>
      <c r="C27" s="45"/>
      <c r="D27" s="45"/>
      <c r="E27" s="45"/>
      <c r="G27" s="48"/>
      <c r="H27" s="51">
        <v>-2033279</v>
      </c>
      <c r="I27" s="48"/>
      <c r="J27" s="39">
        <v>-7874805</v>
      </c>
      <c r="L27" s="51">
        <v>-1793556</v>
      </c>
      <c r="N27" s="39">
        <v>-7498052</v>
      </c>
    </row>
    <row r="28" spans="1:14" ht="16.5" customHeight="1">
      <c r="A28" s="37" t="s">
        <v>79</v>
      </c>
      <c r="B28" s="45"/>
      <c r="C28" s="45"/>
      <c r="D28" s="45"/>
      <c r="E28" s="45"/>
      <c r="G28" s="48"/>
      <c r="H28" s="51">
        <v>-50459662</v>
      </c>
      <c r="I28" s="48"/>
      <c r="J28" s="39">
        <v>-45477428</v>
      </c>
      <c r="L28" s="51">
        <v>-49152460</v>
      </c>
      <c r="N28" s="39">
        <v>-45240999</v>
      </c>
    </row>
    <row r="29" spans="1:14" ht="16.5" customHeight="1">
      <c r="A29" s="37" t="s">
        <v>80</v>
      </c>
      <c r="B29" s="45"/>
      <c r="C29" s="45"/>
      <c r="D29" s="45"/>
      <c r="E29" s="45"/>
      <c r="F29" s="91">
        <v>7</v>
      </c>
      <c r="G29" s="48"/>
      <c r="H29" s="53">
        <v>-282769205</v>
      </c>
      <c r="I29" s="48"/>
      <c r="J29" s="44">
        <v>0</v>
      </c>
      <c r="L29" s="53">
        <v>-282769205</v>
      </c>
      <c r="N29" s="44">
        <v>0</v>
      </c>
    </row>
    <row r="30" spans="1:14" ht="16.5" customHeight="1">
      <c r="A30" s="40"/>
      <c r="B30" s="45"/>
      <c r="C30" s="45"/>
      <c r="D30" s="45"/>
      <c r="E30" s="45"/>
      <c r="G30" s="48"/>
      <c r="H30" s="51"/>
      <c r="I30" s="48"/>
      <c r="L30" s="51"/>
    </row>
    <row r="31" spans="1:14" ht="16.5" customHeight="1">
      <c r="A31" s="40" t="s">
        <v>148</v>
      </c>
      <c r="B31" s="54"/>
      <c r="C31" s="45"/>
      <c r="D31" s="45"/>
      <c r="E31" s="45"/>
      <c r="F31" s="49"/>
      <c r="G31" s="48"/>
      <c r="H31" s="55">
        <f>SUM(H27:H29)</f>
        <v>-335262146</v>
      </c>
      <c r="I31" s="48"/>
      <c r="J31" s="57">
        <f>SUM(J27:J29)</f>
        <v>-53352233</v>
      </c>
      <c r="K31" s="56"/>
      <c r="L31" s="55">
        <f>SUM(L27:L29)</f>
        <v>-333715221</v>
      </c>
      <c r="M31" s="56"/>
      <c r="N31" s="57">
        <f>SUM(N27:N29)</f>
        <v>-52739051</v>
      </c>
    </row>
    <row r="32" spans="1:14" ht="16.5" customHeight="1">
      <c r="B32" s="45"/>
      <c r="C32" s="45"/>
      <c r="D32" s="45"/>
      <c r="E32" s="45"/>
      <c r="G32" s="48"/>
      <c r="H32" s="58"/>
      <c r="I32" s="48"/>
      <c r="J32" s="59"/>
      <c r="K32" s="59"/>
      <c r="L32" s="58"/>
      <c r="M32" s="59"/>
      <c r="N32" s="59"/>
    </row>
    <row r="33" spans="1:14" ht="16.5" customHeight="1">
      <c r="A33" s="40" t="s">
        <v>163</v>
      </c>
      <c r="B33" s="54"/>
      <c r="C33" s="45"/>
      <c r="D33" s="45"/>
      <c r="E33" s="45"/>
      <c r="F33" s="49"/>
      <c r="G33" s="48"/>
      <c r="H33" s="51">
        <f>H25+H31</f>
        <v>-306484841</v>
      </c>
      <c r="I33" s="48"/>
      <c r="J33" s="39">
        <f>J25+J31</f>
        <v>-19085133</v>
      </c>
      <c r="K33" s="46"/>
      <c r="L33" s="51">
        <f>L25+L31</f>
        <v>-307181447</v>
      </c>
      <c r="M33" s="46"/>
      <c r="N33" s="39">
        <f>N25+N31</f>
        <v>-18278416</v>
      </c>
    </row>
    <row r="34" spans="1:14" ht="16.5" customHeight="1">
      <c r="A34" s="60" t="s">
        <v>81</v>
      </c>
      <c r="B34" s="60"/>
      <c r="C34" s="45"/>
      <c r="D34" s="45"/>
      <c r="E34" s="45"/>
      <c r="F34" s="49"/>
      <c r="G34" s="48"/>
      <c r="H34" s="55">
        <v>-2769199</v>
      </c>
      <c r="I34" s="48"/>
      <c r="J34" s="57">
        <v>-2531549</v>
      </c>
      <c r="L34" s="55">
        <v>-2799258</v>
      </c>
      <c r="N34" s="57">
        <v>-2534640</v>
      </c>
    </row>
    <row r="35" spans="1:14" ht="16.5" customHeight="1">
      <c r="A35" s="60"/>
      <c r="B35" s="60"/>
      <c r="C35" s="45"/>
      <c r="D35" s="45"/>
      <c r="E35" s="45"/>
      <c r="F35" s="49"/>
      <c r="G35" s="48"/>
      <c r="H35" s="50"/>
      <c r="I35" s="48"/>
      <c r="J35" s="46"/>
      <c r="K35" s="46"/>
      <c r="L35" s="50"/>
      <c r="M35" s="46"/>
      <c r="N35" s="46"/>
    </row>
    <row r="36" spans="1:14" ht="16.5" customHeight="1">
      <c r="A36" s="40" t="s">
        <v>149</v>
      </c>
      <c r="B36" s="45"/>
      <c r="C36" s="45"/>
      <c r="D36" s="45"/>
      <c r="E36" s="45"/>
      <c r="F36" s="49"/>
      <c r="G36" s="48"/>
      <c r="H36" s="61">
        <f>SUM(H33:H34)</f>
        <v>-309254040</v>
      </c>
      <c r="I36" s="48"/>
      <c r="J36" s="56">
        <f>SUM(J33:J34)</f>
        <v>-21616682</v>
      </c>
      <c r="K36" s="56"/>
      <c r="L36" s="61">
        <f>SUM(L33:L34)</f>
        <v>-309980705</v>
      </c>
      <c r="M36" s="56"/>
      <c r="N36" s="56">
        <f>SUM(N33:N34)</f>
        <v>-20813056</v>
      </c>
    </row>
    <row r="37" spans="1:14" ht="16.5" customHeight="1">
      <c r="A37" s="37" t="s">
        <v>159</v>
      </c>
      <c r="B37" s="45"/>
      <c r="C37" s="45"/>
      <c r="D37" s="45"/>
      <c r="E37" s="45"/>
      <c r="F37" s="143">
        <v>17</v>
      </c>
      <c r="G37" s="48"/>
      <c r="H37" s="55">
        <v>61449100</v>
      </c>
      <c r="I37" s="48"/>
      <c r="J37" s="57">
        <v>4091291</v>
      </c>
      <c r="K37" s="56"/>
      <c r="L37" s="55">
        <v>61606936</v>
      </c>
      <c r="M37" s="56"/>
      <c r="N37" s="57">
        <v>3930566</v>
      </c>
    </row>
    <row r="38" spans="1:14" ht="16.5" customHeight="1">
      <c r="A38" s="40"/>
      <c r="B38" s="60"/>
      <c r="C38" s="45"/>
      <c r="D38" s="45"/>
      <c r="E38" s="45"/>
      <c r="G38" s="48"/>
      <c r="H38" s="61"/>
      <c r="I38" s="48"/>
      <c r="J38" s="56"/>
      <c r="K38" s="56"/>
      <c r="L38" s="61"/>
      <c r="M38" s="56"/>
      <c r="N38" s="56"/>
    </row>
    <row r="39" spans="1:14" ht="16.5" customHeight="1" thickBot="1">
      <c r="A39" s="145" t="s">
        <v>145</v>
      </c>
      <c r="B39" s="45"/>
      <c r="C39" s="60"/>
      <c r="D39" s="45"/>
      <c r="E39" s="45"/>
      <c r="G39" s="48"/>
      <c r="H39" s="62">
        <f>+H36+H37</f>
        <v>-247804940</v>
      </c>
      <c r="I39" s="48"/>
      <c r="J39" s="63">
        <f>+J36+J37</f>
        <v>-17525391</v>
      </c>
      <c r="K39" s="56"/>
      <c r="L39" s="62">
        <f>+L36+L37</f>
        <v>-248373769</v>
      </c>
      <c r="M39" s="56"/>
      <c r="N39" s="63">
        <f>+N36+N37</f>
        <v>-16882490</v>
      </c>
    </row>
    <row r="40" spans="1:14" ht="16.5" customHeight="1" thickTop="1">
      <c r="B40" s="45"/>
      <c r="C40" s="45"/>
      <c r="D40" s="45"/>
      <c r="E40" s="45"/>
      <c r="G40" s="48"/>
      <c r="H40" s="58"/>
      <c r="I40" s="48"/>
      <c r="J40" s="59"/>
      <c r="K40" s="59"/>
      <c r="L40" s="58"/>
      <c r="M40" s="59"/>
      <c r="N40" s="59"/>
    </row>
    <row r="41" spans="1:14" ht="16.5" customHeight="1">
      <c r="B41" s="45"/>
      <c r="C41" s="45"/>
      <c r="D41" s="45"/>
      <c r="E41" s="45"/>
      <c r="G41" s="48"/>
      <c r="H41" s="58"/>
      <c r="I41" s="48"/>
      <c r="J41" s="59"/>
      <c r="K41" s="59"/>
      <c r="L41" s="58"/>
      <c r="M41" s="59"/>
      <c r="N41" s="59"/>
    </row>
    <row r="42" spans="1:14" ht="16.5" customHeight="1">
      <c r="A42" s="40" t="s">
        <v>146</v>
      </c>
      <c r="B42" s="45"/>
      <c r="C42" s="45"/>
      <c r="D42" s="45"/>
      <c r="E42" s="45"/>
      <c r="G42" s="48"/>
      <c r="H42" s="51"/>
      <c r="I42" s="48"/>
      <c r="K42" s="56"/>
      <c r="L42" s="51"/>
      <c r="M42" s="56"/>
    </row>
    <row r="43" spans="1:14" ht="16.5" customHeight="1">
      <c r="B43" s="45"/>
      <c r="C43" s="45"/>
      <c r="D43" s="45"/>
      <c r="E43" s="45"/>
      <c r="G43" s="48"/>
      <c r="H43" s="58"/>
      <c r="I43" s="48"/>
      <c r="J43" s="59"/>
      <c r="K43" s="59"/>
      <c r="L43" s="58"/>
      <c r="M43" s="59"/>
      <c r="N43" s="59"/>
    </row>
    <row r="44" spans="1:14" ht="16.5" customHeight="1" thickBot="1">
      <c r="A44" s="60" t="s">
        <v>147</v>
      </c>
      <c r="B44" s="45"/>
      <c r="C44" s="45"/>
      <c r="D44" s="45"/>
      <c r="E44" s="45"/>
      <c r="F44" s="38">
        <v>18</v>
      </c>
      <c r="G44" s="48"/>
      <c r="H44" s="64">
        <f>H39/430000000</f>
        <v>-0.57629055813953489</v>
      </c>
      <c r="I44" s="48"/>
      <c r="J44" s="130">
        <f>J39/430000000</f>
        <v>-4.0756723255813955E-2</v>
      </c>
      <c r="K44" s="46"/>
      <c r="L44" s="64">
        <f>L39/430000000</f>
        <v>-0.57761341627906981</v>
      </c>
      <c r="M44" s="46"/>
      <c r="N44" s="130">
        <f>N39/430000000</f>
        <v>-3.9261604651162789E-2</v>
      </c>
    </row>
    <row r="45" spans="1:14" ht="16.5" customHeight="1" thickTop="1">
      <c r="A45" s="60"/>
      <c r="B45" s="45"/>
      <c r="C45" s="45"/>
      <c r="D45" s="45"/>
      <c r="E45" s="45"/>
      <c r="G45" s="48"/>
      <c r="H45" s="48"/>
      <c r="I45" s="48"/>
      <c r="K45" s="46"/>
      <c r="M45" s="46"/>
    </row>
    <row r="46" spans="1:14" ht="16.5" customHeight="1">
      <c r="A46" s="60"/>
      <c r="B46" s="45"/>
      <c r="C46" s="45"/>
      <c r="D46" s="45"/>
      <c r="E46" s="45"/>
      <c r="G46" s="48"/>
      <c r="H46" s="48"/>
      <c r="I46" s="48"/>
      <c r="K46" s="46"/>
      <c r="M46" s="46"/>
    </row>
    <row r="47" spans="1:14" ht="16.5" customHeight="1">
      <c r="A47" s="60"/>
      <c r="B47" s="45"/>
      <c r="C47" s="45"/>
      <c r="D47" s="45"/>
      <c r="E47" s="45"/>
      <c r="G47" s="48"/>
      <c r="H47" s="48"/>
      <c r="I47" s="48"/>
      <c r="K47" s="46"/>
      <c r="M47" s="46"/>
    </row>
    <row r="48" spans="1:14" ht="16.5" customHeight="1">
      <c r="A48" s="60"/>
      <c r="B48" s="45"/>
      <c r="C48" s="45"/>
      <c r="D48" s="45"/>
      <c r="E48" s="45"/>
      <c r="G48" s="48"/>
      <c r="H48" s="48"/>
      <c r="I48" s="48"/>
      <c r="K48" s="46"/>
      <c r="M48" s="46"/>
    </row>
    <row r="49" spans="1:14" ht="16.5" customHeight="1">
      <c r="A49" s="60"/>
      <c r="B49" s="45"/>
      <c r="C49" s="45"/>
      <c r="D49" s="45"/>
      <c r="E49" s="45"/>
      <c r="G49" s="48"/>
      <c r="H49" s="48"/>
      <c r="I49" s="48"/>
      <c r="K49" s="46"/>
      <c r="M49" s="46"/>
    </row>
    <row r="50" spans="1:14" ht="16.5" customHeight="1">
      <c r="A50" s="60"/>
      <c r="B50" s="45"/>
      <c r="C50" s="45"/>
      <c r="D50" s="45"/>
      <c r="E50" s="45"/>
      <c r="G50" s="48"/>
      <c r="H50" s="48"/>
      <c r="I50" s="48"/>
      <c r="K50" s="46"/>
      <c r="M50" s="46"/>
    </row>
    <row r="51" spans="1:14" ht="16.5" customHeight="1">
      <c r="A51" s="60"/>
      <c r="B51" s="45"/>
      <c r="C51" s="45"/>
      <c r="D51" s="45"/>
      <c r="E51" s="45"/>
      <c r="G51" s="48"/>
      <c r="H51" s="48"/>
      <c r="I51" s="48"/>
      <c r="K51" s="46"/>
      <c r="M51" s="46"/>
    </row>
    <row r="52" spans="1:14" ht="16.5" customHeight="1">
      <c r="A52" s="60"/>
      <c r="B52" s="45"/>
      <c r="C52" s="45"/>
      <c r="D52" s="45"/>
      <c r="E52" s="45"/>
      <c r="G52" s="48"/>
      <c r="H52" s="48"/>
      <c r="I52" s="48"/>
      <c r="K52" s="46"/>
      <c r="M52" s="46"/>
    </row>
    <row r="53" spans="1:14" ht="9" customHeight="1">
      <c r="A53" s="60"/>
      <c r="B53" s="45"/>
      <c r="C53" s="45"/>
      <c r="D53" s="45"/>
      <c r="E53" s="45"/>
      <c r="G53" s="48"/>
      <c r="H53" s="48"/>
      <c r="I53" s="48"/>
      <c r="K53" s="46"/>
      <c r="M53" s="46"/>
    </row>
    <row r="54" spans="1:14" ht="21.9" customHeight="1">
      <c r="A54" s="152" t="s">
        <v>34</v>
      </c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</sheetData>
  <mergeCells count="5">
    <mergeCell ref="L6:N6"/>
    <mergeCell ref="L7:N7"/>
    <mergeCell ref="A54:N54"/>
    <mergeCell ref="H7:J7"/>
    <mergeCell ref="H6:J6"/>
  </mergeCells>
  <pageMargins left="0.8" right="0.5" top="0.5" bottom="0.6" header="0.49" footer="0.4"/>
  <pageSetup paperSize="9" scale="95" firstPageNumber="5" orientation="portrait" useFirstPageNumber="1" horizontalDpi="1200" verticalDpi="1200" r:id="rId1"/>
  <headerFooter>
    <oddFooter>&amp;R&amp;9&amp;P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79DEA-0CE9-417C-AEAB-7FB3A96755AA}">
  <dimension ref="A1:M35"/>
  <sheetViews>
    <sheetView zoomScaleNormal="100" zoomScaleSheetLayoutView="100" zoomScalePageLayoutView="80" workbookViewId="0">
      <selection activeCell="S13" sqref="S13"/>
    </sheetView>
  </sheetViews>
  <sheetFormatPr defaultColWidth="9.28515625" defaultRowHeight="16.5" customHeight="1"/>
  <cols>
    <col min="1" max="1" width="62.7109375" style="71" customWidth="1"/>
    <col min="2" max="2" width="3.85546875" style="80" customWidth="1"/>
    <col min="3" max="3" width="14.28515625" style="65" customWidth="1"/>
    <col min="4" max="4" width="1.28515625" style="65" customWidth="1"/>
    <col min="5" max="5" width="14.28515625" style="65" customWidth="1"/>
    <col min="6" max="6" width="1.28515625" style="65" customWidth="1"/>
    <col min="7" max="7" width="15.28515625" style="65" customWidth="1"/>
    <col min="8" max="8" width="1.28515625" style="65" customWidth="1"/>
    <col min="9" max="9" width="17.42578125" style="65" bestFit="1" customWidth="1"/>
    <col min="10" max="10" width="1.28515625" style="65" customWidth="1"/>
    <col min="11" max="11" width="14.28515625" style="65" customWidth="1"/>
    <col min="12" max="12" width="1.28515625" style="65" customWidth="1"/>
    <col min="13" max="13" width="14.28515625" style="65" customWidth="1"/>
    <col min="14" max="16384" width="9.28515625" style="37"/>
  </cols>
  <sheetData>
    <row r="1" spans="1:13" ht="16.5" customHeight="1">
      <c r="A1" s="1" t="s">
        <v>0</v>
      </c>
      <c r="B1" s="24"/>
      <c r="C1" s="24"/>
      <c r="D1" s="24"/>
      <c r="E1" s="24"/>
    </row>
    <row r="2" spans="1:13" ht="16.5" customHeight="1">
      <c r="A2" s="66" t="s">
        <v>85</v>
      </c>
      <c r="B2" s="67"/>
    </row>
    <row r="3" spans="1:13" ht="16.5" customHeight="1">
      <c r="A3" s="68" t="s">
        <v>82</v>
      </c>
      <c r="B3" s="69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</row>
    <row r="4" spans="1:13" ht="16.5" customHeight="1">
      <c r="A4" s="54"/>
      <c r="B4" s="67"/>
    </row>
    <row r="5" spans="1:13" ht="16.5" customHeight="1">
      <c r="A5" s="54"/>
      <c r="B5" s="67"/>
    </row>
    <row r="6" spans="1:13" ht="16.5" customHeight="1">
      <c r="A6" s="54"/>
      <c r="B6" s="67"/>
      <c r="C6" s="155" t="s">
        <v>86</v>
      </c>
      <c r="D6" s="155"/>
      <c r="E6" s="155"/>
      <c r="F6" s="155"/>
      <c r="G6" s="155"/>
      <c r="H6" s="155"/>
      <c r="I6" s="155"/>
      <c r="J6" s="155"/>
      <c r="K6" s="155"/>
      <c r="L6" s="155"/>
      <c r="M6" s="155"/>
    </row>
    <row r="7" spans="1:13" ht="16.5" customHeight="1">
      <c r="A7" s="54"/>
      <c r="B7" s="67"/>
      <c r="C7" s="157" t="s">
        <v>87</v>
      </c>
      <c r="D7" s="157"/>
      <c r="E7" s="157"/>
      <c r="F7" s="157"/>
      <c r="G7" s="157"/>
      <c r="H7" s="157"/>
      <c r="I7" s="157"/>
      <c r="J7" s="157"/>
      <c r="K7" s="157"/>
      <c r="L7" s="146"/>
    </row>
    <row r="8" spans="1:13" ht="16.5" customHeight="1">
      <c r="B8" s="67"/>
      <c r="C8" s="72" t="s">
        <v>88</v>
      </c>
      <c r="D8" s="72"/>
      <c r="E8" s="72" t="s">
        <v>89</v>
      </c>
      <c r="F8" s="73"/>
      <c r="G8" s="155" t="s">
        <v>90</v>
      </c>
      <c r="H8" s="155"/>
      <c r="I8" s="155"/>
      <c r="J8" s="73"/>
      <c r="K8" s="46"/>
      <c r="L8" s="46"/>
      <c r="M8" s="72"/>
    </row>
    <row r="9" spans="1:13" ht="16.5" customHeight="1">
      <c r="B9" s="67"/>
      <c r="C9" s="72" t="s">
        <v>92</v>
      </c>
      <c r="D9" s="72"/>
      <c r="E9" s="72" t="s">
        <v>93</v>
      </c>
      <c r="F9" s="72"/>
      <c r="G9" s="72" t="s">
        <v>94</v>
      </c>
      <c r="H9" s="72"/>
      <c r="I9" s="72"/>
      <c r="J9" s="72"/>
      <c r="K9" s="46" t="s">
        <v>95</v>
      </c>
      <c r="L9" s="46"/>
      <c r="M9" s="72" t="s">
        <v>91</v>
      </c>
    </row>
    <row r="10" spans="1:13" ht="16.5" customHeight="1">
      <c r="B10" s="67"/>
      <c r="C10" s="72" t="s">
        <v>96</v>
      </c>
      <c r="D10" s="72"/>
      <c r="E10" s="72" t="s">
        <v>97</v>
      </c>
      <c r="F10" s="72"/>
      <c r="G10" s="72" t="s">
        <v>98</v>
      </c>
      <c r="H10" s="72"/>
      <c r="I10" s="72" t="s">
        <v>63</v>
      </c>
      <c r="J10" s="72"/>
      <c r="K10" s="46" t="s">
        <v>99</v>
      </c>
      <c r="L10" s="46"/>
      <c r="M10" s="72" t="s">
        <v>100</v>
      </c>
    </row>
    <row r="11" spans="1:13" ht="16.5" customHeight="1">
      <c r="B11" s="74"/>
      <c r="C11" s="75" t="s">
        <v>13</v>
      </c>
      <c r="D11" s="72"/>
      <c r="E11" s="75" t="s">
        <v>13</v>
      </c>
      <c r="G11" s="75" t="s">
        <v>13</v>
      </c>
      <c r="I11" s="75" t="s">
        <v>13</v>
      </c>
      <c r="K11" s="75" t="s">
        <v>13</v>
      </c>
      <c r="L11" s="46"/>
      <c r="M11" s="75" t="s">
        <v>13</v>
      </c>
    </row>
    <row r="12" spans="1:13" ht="16.5" customHeight="1">
      <c r="B12" s="74"/>
      <c r="C12" s="131"/>
      <c r="D12" s="131"/>
      <c r="E12" s="131"/>
      <c r="F12" s="132"/>
      <c r="G12" s="133"/>
      <c r="H12" s="132"/>
      <c r="I12" s="133"/>
      <c r="J12" s="132"/>
      <c r="K12" s="133"/>
      <c r="L12" s="133"/>
      <c r="M12" s="133"/>
    </row>
    <row r="13" spans="1:13" ht="16.5" customHeight="1">
      <c r="A13" s="40" t="s">
        <v>160</v>
      </c>
      <c r="B13" s="67"/>
      <c r="C13" s="39">
        <v>215000000</v>
      </c>
      <c r="D13" s="39"/>
      <c r="E13" s="39">
        <v>365378656</v>
      </c>
      <c r="F13" s="39"/>
      <c r="G13" s="39">
        <v>2675000</v>
      </c>
      <c r="I13" s="39">
        <v>23285660</v>
      </c>
      <c r="J13" s="39"/>
      <c r="K13" s="39">
        <v>2730615</v>
      </c>
      <c r="L13" s="39"/>
      <c r="M13" s="65">
        <f>SUM(C13:K13)</f>
        <v>609069931</v>
      </c>
    </row>
    <row r="14" spans="1:13" ht="16.5" customHeight="1">
      <c r="A14" s="40" t="s">
        <v>101</v>
      </c>
      <c r="B14" s="67"/>
      <c r="C14" s="39"/>
      <c r="D14" s="39"/>
      <c r="E14" s="39"/>
      <c r="F14" s="39"/>
      <c r="G14" s="39"/>
      <c r="H14" s="39"/>
      <c r="I14" s="39"/>
      <c r="J14" s="39"/>
      <c r="L14" s="39"/>
    </row>
    <row r="15" spans="1:13" ht="16.5" customHeight="1">
      <c r="A15" s="37" t="s">
        <v>102</v>
      </c>
      <c r="B15" s="67"/>
      <c r="C15" s="44">
        <v>0</v>
      </c>
      <c r="D15" s="39"/>
      <c r="E15" s="44">
        <v>0</v>
      </c>
      <c r="F15" s="39"/>
      <c r="G15" s="44">
        <v>0</v>
      </c>
      <c r="H15" s="39"/>
      <c r="I15" s="44">
        <v>-17525391</v>
      </c>
      <c r="J15" s="39"/>
      <c r="K15" s="44">
        <v>0</v>
      </c>
      <c r="L15" s="39"/>
      <c r="M15" s="70">
        <f>SUM(C15:K15)</f>
        <v>-17525391</v>
      </c>
    </row>
    <row r="16" spans="1:13" ht="16.5" customHeight="1">
      <c r="A16" s="37"/>
      <c r="B16" s="78"/>
      <c r="C16" s="39"/>
      <c r="D16" s="39"/>
      <c r="E16" s="39"/>
      <c r="F16" s="52"/>
      <c r="G16" s="52"/>
      <c r="H16" s="52"/>
      <c r="I16" s="52"/>
      <c r="J16" s="52"/>
      <c r="K16" s="52"/>
      <c r="L16" s="52"/>
      <c r="M16" s="52"/>
    </row>
    <row r="17" spans="1:13" ht="16.5" customHeight="1" thickBot="1">
      <c r="A17" s="40" t="s">
        <v>103</v>
      </c>
      <c r="C17" s="134">
        <f>SUM(C13:C16)</f>
        <v>215000000</v>
      </c>
      <c r="E17" s="134">
        <f>SUM(E13:E16)</f>
        <v>365378656</v>
      </c>
      <c r="G17" s="134">
        <f>SUM(G13:G16)</f>
        <v>2675000</v>
      </c>
      <c r="I17" s="134">
        <f>SUM(I13:I16)</f>
        <v>5760269</v>
      </c>
      <c r="K17" s="134">
        <f>SUM(K13:K16)</f>
        <v>2730615</v>
      </c>
      <c r="M17" s="134">
        <f>SUM(M13:M15)</f>
        <v>591544540</v>
      </c>
    </row>
    <row r="18" spans="1:13" ht="16.5" customHeight="1" thickTop="1">
      <c r="A18" s="40"/>
    </row>
    <row r="19" spans="1:13" ht="16.5" customHeight="1">
      <c r="A19" s="40"/>
    </row>
    <row r="20" spans="1:13" ht="16.5" customHeight="1">
      <c r="A20" s="40" t="s">
        <v>161</v>
      </c>
      <c r="B20" s="67"/>
      <c r="C20" s="51">
        <v>215000000</v>
      </c>
      <c r="D20" s="39"/>
      <c r="E20" s="51">
        <v>365378656</v>
      </c>
      <c r="F20" s="39"/>
      <c r="G20" s="51">
        <v>2675000</v>
      </c>
      <c r="H20" s="39"/>
      <c r="I20" s="51">
        <v>-21785384</v>
      </c>
      <c r="J20" s="39"/>
      <c r="K20" s="51">
        <v>2730615</v>
      </c>
      <c r="L20" s="39"/>
      <c r="M20" s="76">
        <f>SUM(C20:K20)</f>
        <v>563998887</v>
      </c>
    </row>
    <row r="21" spans="1:13" ht="16.5" customHeight="1">
      <c r="A21" s="40" t="s">
        <v>101</v>
      </c>
      <c r="B21" s="67"/>
      <c r="C21" s="51"/>
      <c r="D21" s="39"/>
      <c r="E21" s="51"/>
      <c r="F21" s="39"/>
      <c r="G21" s="51"/>
      <c r="H21" s="39"/>
      <c r="I21" s="51"/>
      <c r="J21" s="39"/>
      <c r="K21" s="76"/>
      <c r="L21" s="39"/>
      <c r="M21" s="76"/>
    </row>
    <row r="22" spans="1:13" ht="16.5" customHeight="1">
      <c r="A22" s="37" t="s">
        <v>102</v>
      </c>
      <c r="B22" s="67"/>
      <c r="C22" s="53">
        <v>0</v>
      </c>
      <c r="D22" s="39"/>
      <c r="E22" s="53">
        <v>0</v>
      </c>
      <c r="F22" s="39"/>
      <c r="G22" s="53">
        <v>0</v>
      </c>
      <c r="H22" s="39"/>
      <c r="I22" s="53">
        <f>'5 (9m)'!H39</f>
        <v>-247804940</v>
      </c>
      <c r="J22" s="39"/>
      <c r="K22" s="53">
        <v>0</v>
      </c>
      <c r="L22" s="39"/>
      <c r="M22" s="77">
        <f>SUM(C22:K22)</f>
        <v>-247804940</v>
      </c>
    </row>
    <row r="23" spans="1:13" ht="16.5" customHeight="1">
      <c r="A23" s="37"/>
      <c r="B23" s="78"/>
      <c r="C23" s="51"/>
      <c r="D23" s="39"/>
      <c r="E23" s="51"/>
      <c r="F23" s="39"/>
      <c r="G23" s="79"/>
      <c r="H23" s="39"/>
      <c r="I23" s="79"/>
      <c r="J23" s="39"/>
      <c r="K23" s="79"/>
      <c r="L23" s="39"/>
      <c r="M23" s="79"/>
    </row>
    <row r="24" spans="1:13" ht="16.5" customHeight="1" thickBot="1">
      <c r="A24" s="40" t="s">
        <v>104</v>
      </c>
      <c r="C24" s="81">
        <f>SUM(C20:C23)</f>
        <v>215000000</v>
      </c>
      <c r="E24" s="81">
        <f>SUM(E20:E23)</f>
        <v>365378656</v>
      </c>
      <c r="G24" s="81">
        <f>SUM(G20:G23)</f>
        <v>2675000</v>
      </c>
      <c r="I24" s="81">
        <f>SUM(I20:I23)</f>
        <v>-269590324</v>
      </c>
      <c r="K24" s="81">
        <f>SUM(K20:K23)</f>
        <v>2730615</v>
      </c>
      <c r="M24" s="81">
        <f>SUM(M20:M22)</f>
        <v>316193947</v>
      </c>
    </row>
    <row r="25" spans="1:13" ht="16.5" customHeight="1" thickTop="1">
      <c r="A25" s="40"/>
    </row>
    <row r="26" spans="1:13" ht="16.5" customHeight="1">
      <c r="A26" s="40"/>
    </row>
    <row r="27" spans="1:13" ht="16.5" customHeight="1">
      <c r="A27" s="40"/>
    </row>
    <row r="28" spans="1:13" ht="16.5" customHeight="1">
      <c r="A28" s="40"/>
    </row>
    <row r="29" spans="1:13" ht="16.5" customHeight="1">
      <c r="A29" s="40"/>
    </row>
    <row r="30" spans="1:13" ht="16.5" customHeight="1">
      <c r="A30" s="40"/>
    </row>
    <row r="31" spans="1:13" ht="16.5" customHeight="1">
      <c r="A31" s="40"/>
    </row>
    <row r="32" spans="1:13" ht="16.5" customHeight="1">
      <c r="A32" s="40"/>
    </row>
    <row r="33" spans="1:13" ht="16.5" customHeight="1">
      <c r="A33" s="40"/>
    </row>
    <row r="34" spans="1:13" ht="4.2" customHeight="1">
      <c r="A34" s="40"/>
    </row>
    <row r="35" spans="1:13" ht="21.9" customHeight="1">
      <c r="A35" s="156" t="str">
        <f>'4(3m)'!A54</f>
        <v>The accompanying notes form part of this interim financial information.</v>
      </c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</row>
  </sheetData>
  <mergeCells count="4">
    <mergeCell ref="C6:M6"/>
    <mergeCell ref="G8:I8"/>
    <mergeCell ref="A35:M35"/>
    <mergeCell ref="C7:K7"/>
  </mergeCells>
  <pageMargins left="0.8" right="0.8" top="0.5" bottom="0.6" header="0.49" footer="0.4"/>
  <pageSetup paperSize="9" firstPageNumber="6" orientation="landscape" useFirstPageNumber="1" horizontalDpi="1200" verticalDpi="1200" r:id="rId1"/>
  <headerFooter>
    <oddFooter>&amp;R&amp;9&amp;P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841C4-233D-4549-ABA7-EA02BE8A3C91}">
  <dimension ref="A1:M35"/>
  <sheetViews>
    <sheetView topLeftCell="A21" zoomScaleNormal="100" zoomScaleSheetLayoutView="90" zoomScalePageLayoutView="80" workbookViewId="0">
      <selection activeCell="B6" sqref="B6"/>
    </sheetView>
  </sheetViews>
  <sheetFormatPr defaultColWidth="9.28515625" defaultRowHeight="16.5" customHeight="1"/>
  <cols>
    <col min="1" max="1" width="59" style="71" customWidth="1"/>
    <col min="2" max="2" width="9.7109375" style="80" customWidth="1"/>
    <col min="3" max="3" width="15.85546875" style="65" customWidth="1"/>
    <col min="4" max="4" width="1" style="65" customWidth="1"/>
    <col min="5" max="5" width="15.85546875" style="65" customWidth="1"/>
    <col min="6" max="6" width="1" style="65" customWidth="1"/>
    <col min="7" max="7" width="17.42578125" style="65" customWidth="1"/>
    <col min="8" max="8" width="1" style="65" customWidth="1"/>
    <col min="9" max="9" width="18.7109375" style="65" customWidth="1"/>
    <col min="10" max="10" width="1" style="65" customWidth="1"/>
    <col min="11" max="11" width="15.85546875" style="65" customWidth="1"/>
    <col min="12" max="12" width="1" style="65" customWidth="1"/>
    <col min="13" max="13" width="15.85546875" style="65" customWidth="1"/>
    <col min="14" max="16384" width="9.28515625" style="37"/>
  </cols>
  <sheetData>
    <row r="1" spans="1:13" ht="16.5" customHeight="1">
      <c r="A1" s="1" t="s">
        <v>0</v>
      </c>
      <c r="B1" s="24"/>
      <c r="C1" s="24"/>
      <c r="D1" s="24"/>
      <c r="E1" s="24"/>
    </row>
    <row r="2" spans="1:13" ht="16.5" customHeight="1">
      <c r="A2" s="66" t="s">
        <v>85</v>
      </c>
      <c r="B2" s="67"/>
    </row>
    <row r="3" spans="1:13" ht="16.5" customHeight="1">
      <c r="A3" s="68" t="s">
        <v>82</v>
      </c>
      <c r="B3" s="69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</row>
    <row r="4" spans="1:13" ht="16.5" customHeight="1">
      <c r="A4" s="54"/>
      <c r="B4" s="67"/>
    </row>
    <row r="5" spans="1:13" ht="16.5" customHeight="1">
      <c r="A5" s="54"/>
      <c r="B5" s="67"/>
    </row>
    <row r="6" spans="1:13" ht="16.5" customHeight="1">
      <c r="A6" s="54"/>
      <c r="B6" s="67"/>
      <c r="C6" s="158" t="s">
        <v>105</v>
      </c>
      <c r="D6" s="158"/>
      <c r="E6" s="158"/>
      <c r="F6" s="158"/>
      <c r="G6" s="158"/>
      <c r="H6" s="158"/>
      <c r="I6" s="158"/>
      <c r="J6" s="158"/>
      <c r="K6" s="158"/>
      <c r="L6" s="158"/>
      <c r="M6" s="158"/>
    </row>
    <row r="7" spans="1:13" ht="16.5" customHeight="1">
      <c r="B7" s="67"/>
      <c r="C7" s="72" t="s">
        <v>88</v>
      </c>
      <c r="D7" s="72"/>
      <c r="E7" s="72" t="s">
        <v>89</v>
      </c>
      <c r="F7" s="73"/>
      <c r="G7" s="155" t="s">
        <v>90</v>
      </c>
      <c r="H7" s="155"/>
      <c r="I7" s="155"/>
      <c r="J7" s="73"/>
      <c r="K7" s="46"/>
      <c r="L7" s="46"/>
      <c r="M7" s="72"/>
    </row>
    <row r="8" spans="1:13" ht="16.5" customHeight="1">
      <c r="B8" s="67"/>
      <c r="C8" s="72" t="s">
        <v>92</v>
      </c>
      <c r="D8" s="72"/>
      <c r="E8" s="72" t="s">
        <v>93</v>
      </c>
      <c r="F8" s="72"/>
      <c r="G8" s="72" t="s">
        <v>94</v>
      </c>
      <c r="H8" s="72"/>
      <c r="I8" s="72"/>
      <c r="J8" s="72"/>
      <c r="K8" s="46" t="s">
        <v>95</v>
      </c>
      <c r="L8" s="46"/>
      <c r="M8" s="72" t="s">
        <v>91</v>
      </c>
    </row>
    <row r="9" spans="1:13" ht="16.5" customHeight="1">
      <c r="B9" s="67"/>
      <c r="C9" s="72" t="s">
        <v>96</v>
      </c>
      <c r="D9" s="72"/>
      <c r="E9" s="72" t="s">
        <v>97</v>
      </c>
      <c r="F9" s="72"/>
      <c r="G9" s="72" t="s">
        <v>98</v>
      </c>
      <c r="H9" s="72"/>
      <c r="I9" s="72" t="s">
        <v>63</v>
      </c>
      <c r="J9" s="72"/>
      <c r="K9" s="46" t="s">
        <v>99</v>
      </c>
      <c r="L9" s="46"/>
      <c r="M9" s="72" t="s">
        <v>100</v>
      </c>
    </row>
    <row r="10" spans="1:13" ht="16.5" customHeight="1">
      <c r="B10" s="74"/>
      <c r="C10" s="75" t="s">
        <v>13</v>
      </c>
      <c r="D10" s="72"/>
      <c r="E10" s="75" t="s">
        <v>13</v>
      </c>
      <c r="G10" s="75" t="s">
        <v>13</v>
      </c>
      <c r="I10" s="75" t="s">
        <v>13</v>
      </c>
      <c r="K10" s="75" t="s">
        <v>13</v>
      </c>
      <c r="L10" s="46"/>
      <c r="M10" s="75" t="s">
        <v>13</v>
      </c>
    </row>
    <row r="11" spans="1:13" ht="16.5" customHeight="1">
      <c r="B11" s="74"/>
      <c r="C11" s="131"/>
      <c r="D11" s="131"/>
      <c r="E11" s="131"/>
      <c r="F11" s="132"/>
      <c r="G11" s="133"/>
      <c r="H11" s="132"/>
      <c r="I11" s="133"/>
      <c r="J11" s="132"/>
      <c r="K11" s="133"/>
      <c r="L11" s="133"/>
      <c r="M11" s="133"/>
    </row>
    <row r="12" spans="1:13" ht="16.5" customHeight="1">
      <c r="A12" s="40" t="s">
        <v>160</v>
      </c>
      <c r="B12" s="67"/>
      <c r="C12" s="39">
        <v>215000000</v>
      </c>
      <c r="D12" s="39"/>
      <c r="E12" s="39">
        <v>365378656</v>
      </c>
      <c r="F12" s="39"/>
      <c r="G12" s="39">
        <v>2675000</v>
      </c>
      <c r="I12" s="39">
        <v>23285660</v>
      </c>
      <c r="J12" s="39"/>
      <c r="K12" s="39">
        <v>2730615</v>
      </c>
      <c r="L12" s="39"/>
      <c r="M12" s="65">
        <f>SUM(C12:L12)</f>
        <v>609069931</v>
      </c>
    </row>
    <row r="13" spans="1:13" ht="16.5" customHeight="1">
      <c r="A13" s="40" t="s">
        <v>101</v>
      </c>
      <c r="B13" s="67"/>
      <c r="C13" s="39"/>
      <c r="D13" s="39"/>
      <c r="E13" s="39"/>
      <c r="F13" s="39"/>
      <c r="G13" s="39"/>
      <c r="H13" s="39"/>
      <c r="I13" s="39"/>
      <c r="J13" s="39"/>
      <c r="L13" s="39"/>
    </row>
    <row r="14" spans="1:13" ht="16.5" customHeight="1">
      <c r="A14" s="37" t="s">
        <v>102</v>
      </c>
      <c r="B14" s="67"/>
      <c r="C14" s="44">
        <v>0</v>
      </c>
      <c r="D14" s="39"/>
      <c r="E14" s="44">
        <v>0</v>
      </c>
      <c r="F14" s="39"/>
      <c r="G14" s="44">
        <v>0</v>
      </c>
      <c r="H14" s="39"/>
      <c r="I14" s="44">
        <v>-16882490</v>
      </c>
      <c r="J14" s="39"/>
      <c r="K14" s="70">
        <v>0</v>
      </c>
      <c r="L14" s="39"/>
      <c r="M14" s="70">
        <f>SUM(C14:K14)</f>
        <v>-16882490</v>
      </c>
    </row>
    <row r="15" spans="1:13" ht="16.5" customHeight="1">
      <c r="A15" s="37"/>
      <c r="B15" s="78"/>
      <c r="C15" s="39"/>
      <c r="D15" s="39"/>
      <c r="E15" s="39"/>
      <c r="F15" s="52"/>
      <c r="G15" s="52"/>
      <c r="H15" s="52"/>
      <c r="I15" s="52"/>
      <c r="J15" s="52"/>
      <c r="K15" s="52"/>
      <c r="L15" s="52"/>
      <c r="M15" s="52"/>
    </row>
    <row r="16" spans="1:13" ht="16.5" customHeight="1" thickBot="1">
      <c r="A16" s="40" t="s">
        <v>103</v>
      </c>
      <c r="C16" s="134">
        <f>SUM(C12:C15)</f>
        <v>215000000</v>
      </c>
      <c r="E16" s="134">
        <f>SUM(E12:E15)</f>
        <v>365378656</v>
      </c>
      <c r="G16" s="134">
        <f>SUM(G12:G15)</f>
        <v>2675000</v>
      </c>
      <c r="I16" s="134">
        <f>SUM(I12:I15)</f>
        <v>6403170</v>
      </c>
      <c r="K16" s="134">
        <f>SUM(K12:K15)</f>
        <v>2730615</v>
      </c>
      <c r="M16" s="134">
        <f>SUM(C16:L16)</f>
        <v>592187441</v>
      </c>
    </row>
    <row r="17" spans="1:13" ht="16.5" customHeight="1" thickTop="1">
      <c r="A17" s="40"/>
    </row>
    <row r="18" spans="1:13" ht="16.5" customHeight="1">
      <c r="A18" s="40"/>
    </row>
    <row r="19" spans="1:13" ht="16.5" customHeight="1">
      <c r="A19" s="40" t="s">
        <v>161</v>
      </c>
      <c r="B19" s="67"/>
      <c r="C19" s="51">
        <v>215000000</v>
      </c>
      <c r="D19" s="39"/>
      <c r="E19" s="51">
        <v>365378656</v>
      </c>
      <c r="F19" s="39"/>
      <c r="G19" s="51">
        <v>2675000</v>
      </c>
      <c r="I19" s="51">
        <v>-20796207</v>
      </c>
      <c r="J19" s="39"/>
      <c r="K19" s="51">
        <v>2730615</v>
      </c>
      <c r="L19" s="39"/>
      <c r="M19" s="76">
        <f>SUM(C19:K19)</f>
        <v>564988064</v>
      </c>
    </row>
    <row r="20" spans="1:13" ht="16.5" customHeight="1">
      <c r="A20" s="40" t="s">
        <v>101</v>
      </c>
      <c r="B20" s="67"/>
      <c r="C20" s="51"/>
      <c r="D20" s="39"/>
      <c r="E20" s="51"/>
      <c r="F20" s="39"/>
      <c r="G20" s="51"/>
      <c r="H20" s="39"/>
      <c r="I20" s="51"/>
      <c r="J20" s="39"/>
      <c r="K20" s="76"/>
      <c r="L20" s="39"/>
      <c r="M20" s="76"/>
    </row>
    <row r="21" spans="1:13" ht="16.5" customHeight="1">
      <c r="A21" s="37" t="s">
        <v>102</v>
      </c>
      <c r="B21" s="67"/>
      <c r="C21" s="53">
        <v>0</v>
      </c>
      <c r="D21" s="39"/>
      <c r="E21" s="53">
        <v>0</v>
      </c>
      <c r="F21" s="39"/>
      <c r="G21" s="53">
        <v>0</v>
      </c>
      <c r="H21" s="39"/>
      <c r="I21" s="53">
        <f>'5 (9m)'!L39</f>
        <v>-248373769</v>
      </c>
      <c r="J21" s="39"/>
      <c r="K21" s="77">
        <v>0</v>
      </c>
      <c r="L21" s="39"/>
      <c r="M21" s="77">
        <f>SUM(C21:K21)</f>
        <v>-248373769</v>
      </c>
    </row>
    <row r="22" spans="1:13" ht="16.5" customHeight="1">
      <c r="A22" s="37"/>
      <c r="B22" s="78"/>
      <c r="C22" s="51"/>
      <c r="D22" s="39"/>
      <c r="E22" s="51"/>
      <c r="F22" s="52"/>
      <c r="G22" s="79"/>
      <c r="H22" s="52"/>
      <c r="I22" s="79"/>
      <c r="J22" s="52"/>
      <c r="K22" s="79"/>
      <c r="L22" s="52"/>
      <c r="M22" s="79"/>
    </row>
    <row r="23" spans="1:13" ht="16.5" customHeight="1" thickBot="1">
      <c r="A23" s="40" t="s">
        <v>104</v>
      </c>
      <c r="C23" s="81">
        <f>SUM(C19:C22)</f>
        <v>215000000</v>
      </c>
      <c r="E23" s="81">
        <f>SUM(E19:E22)</f>
        <v>365378656</v>
      </c>
      <c r="G23" s="81">
        <f>SUM(G19:G22)</f>
        <v>2675000</v>
      </c>
      <c r="I23" s="81">
        <f>SUM(I19:I22)</f>
        <v>-269169976</v>
      </c>
      <c r="K23" s="81">
        <f>SUM(K19:K22)</f>
        <v>2730615</v>
      </c>
      <c r="M23" s="81">
        <f>SUM(C23:L23)</f>
        <v>316614295</v>
      </c>
    </row>
    <row r="24" spans="1:13" ht="16.5" customHeight="1" thickTop="1">
      <c r="A24" s="40"/>
    </row>
    <row r="25" spans="1:13" ht="16.5" customHeight="1">
      <c r="A25" s="40"/>
    </row>
    <row r="26" spans="1:13" ht="16.5" customHeight="1">
      <c r="A26" s="40"/>
    </row>
    <row r="27" spans="1:13" ht="16.5" customHeight="1">
      <c r="A27" s="40"/>
    </row>
    <row r="28" spans="1:13" ht="16.5" customHeight="1">
      <c r="A28" s="40"/>
    </row>
    <row r="29" spans="1:13" ht="16.5" customHeight="1">
      <c r="A29" s="40"/>
    </row>
    <row r="30" spans="1:13" ht="16.5" customHeight="1">
      <c r="A30" s="40"/>
    </row>
    <row r="31" spans="1:13" ht="16.5" customHeight="1">
      <c r="A31" s="40"/>
    </row>
    <row r="32" spans="1:13" ht="16.5" customHeight="1">
      <c r="A32" s="40"/>
    </row>
    <row r="33" spans="1:13" ht="16.5" customHeight="1">
      <c r="A33" s="40"/>
    </row>
    <row r="34" spans="1:13" ht="5.25" customHeight="1">
      <c r="A34" s="40"/>
    </row>
    <row r="35" spans="1:13" ht="21.9" customHeight="1">
      <c r="A35" s="156" t="str">
        <f>'4(3m)'!A54</f>
        <v>The accompanying notes form part of this interim financial information.</v>
      </c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</row>
  </sheetData>
  <mergeCells count="3">
    <mergeCell ref="C6:M6"/>
    <mergeCell ref="G7:I7"/>
    <mergeCell ref="A35:M35"/>
  </mergeCells>
  <pageMargins left="0.5" right="0.5" top="0.5" bottom="0.6" header="0.49" footer="0.4"/>
  <pageSetup paperSize="9" firstPageNumber="7" orientation="landscape" useFirstPageNumber="1" horizontalDpi="1200" verticalDpi="1200" r:id="rId1"/>
  <headerFooter>
    <oddFooter>&amp;R&amp;9&amp;P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253BD-A697-46A0-814E-60438C78ECE9}">
  <dimension ref="A1:M114"/>
  <sheetViews>
    <sheetView tabSelected="1" topLeftCell="A75" zoomScaleNormal="100" zoomScaleSheetLayoutView="100" zoomScalePageLayoutView="90" workbookViewId="0">
      <selection activeCell="P87" sqref="P87"/>
    </sheetView>
  </sheetViews>
  <sheetFormatPr defaultColWidth="10.7109375" defaultRowHeight="15.9" customHeight="1"/>
  <cols>
    <col min="1" max="3" width="1.85546875" style="37" customWidth="1"/>
    <col min="4" max="4" width="56.42578125" style="37" customWidth="1"/>
    <col min="5" max="5" width="6.85546875" style="37" customWidth="1"/>
    <col min="6" max="6" width="1" style="37" customWidth="1"/>
    <col min="7" max="7" width="13.85546875" style="37" customWidth="1"/>
    <col min="8" max="8" width="1" style="37" customWidth="1"/>
    <col min="9" max="9" width="13.85546875" style="52" customWidth="1"/>
    <col min="10" max="10" width="1" style="52" customWidth="1"/>
    <col min="11" max="11" width="13.85546875" style="52" customWidth="1"/>
    <col min="12" max="12" width="1" style="52" customWidth="1"/>
    <col min="13" max="13" width="13.85546875" style="52" customWidth="1"/>
    <col min="14" max="16384" width="10.7109375" style="37"/>
  </cols>
  <sheetData>
    <row r="1" spans="1:13" ht="16.5" customHeight="1">
      <c r="A1" s="1" t="s">
        <v>0</v>
      </c>
      <c r="B1" s="82"/>
      <c r="C1" s="82"/>
      <c r="D1" s="83"/>
      <c r="E1" s="84"/>
      <c r="F1" s="82"/>
      <c r="G1" s="82"/>
      <c r="H1" s="82"/>
      <c r="I1" s="85"/>
      <c r="K1" s="85"/>
      <c r="M1" s="85"/>
    </row>
    <row r="2" spans="1:13" ht="16.5" customHeight="1">
      <c r="A2" s="82" t="s">
        <v>106</v>
      </c>
      <c r="B2" s="82"/>
      <c r="C2" s="82"/>
      <c r="D2" s="83"/>
      <c r="E2" s="84"/>
      <c r="F2" s="82"/>
      <c r="G2" s="82"/>
      <c r="H2" s="82"/>
      <c r="I2" s="85"/>
      <c r="K2" s="85"/>
      <c r="M2" s="85"/>
    </row>
    <row r="3" spans="1:13" ht="16.5" customHeight="1">
      <c r="A3" s="86" t="s">
        <v>82</v>
      </c>
      <c r="B3" s="86"/>
      <c r="C3" s="86"/>
      <c r="D3" s="87"/>
      <c r="E3" s="88"/>
      <c r="F3" s="86"/>
      <c r="G3" s="86"/>
      <c r="H3" s="86"/>
      <c r="I3" s="31"/>
      <c r="J3" s="144"/>
      <c r="K3" s="31"/>
      <c r="L3" s="144"/>
      <c r="M3" s="31"/>
    </row>
    <row r="4" spans="1:13" ht="16.5" customHeight="1">
      <c r="A4" s="82"/>
      <c r="B4" s="82"/>
      <c r="C4" s="82"/>
      <c r="D4" s="83"/>
      <c r="E4" s="84"/>
      <c r="F4" s="82"/>
      <c r="G4" s="82"/>
      <c r="H4" s="82"/>
      <c r="I4" s="89"/>
      <c r="K4" s="89"/>
      <c r="M4" s="89"/>
    </row>
    <row r="5" spans="1:13" ht="16.5" customHeight="1">
      <c r="A5" s="82"/>
      <c r="B5" s="82"/>
      <c r="C5" s="82"/>
      <c r="D5" s="83"/>
      <c r="E5" s="84"/>
      <c r="F5" s="82"/>
      <c r="G5" s="82"/>
      <c r="H5" s="82"/>
      <c r="I5" s="89"/>
      <c r="K5" s="89"/>
      <c r="M5" s="89"/>
    </row>
    <row r="6" spans="1:13" ht="16.5" customHeight="1">
      <c r="A6" s="82"/>
      <c r="B6" s="82"/>
      <c r="C6" s="82"/>
      <c r="D6" s="83"/>
      <c r="E6" s="84"/>
      <c r="F6" s="82"/>
      <c r="G6" s="154" t="s">
        <v>3</v>
      </c>
      <c r="H6" s="154"/>
      <c r="I6" s="154"/>
      <c r="K6" s="149" t="s">
        <v>107</v>
      </c>
      <c r="L6" s="149"/>
      <c r="M6" s="149"/>
    </row>
    <row r="7" spans="1:13" ht="16.5" customHeight="1">
      <c r="A7" s="82"/>
      <c r="B7" s="82"/>
      <c r="C7" s="82"/>
      <c r="D7" s="83"/>
      <c r="E7" s="84"/>
      <c r="F7" s="82"/>
      <c r="G7" s="153" t="s">
        <v>5</v>
      </c>
      <c r="H7" s="153"/>
      <c r="I7" s="153"/>
      <c r="K7" s="159" t="s">
        <v>5</v>
      </c>
      <c r="L7" s="159"/>
      <c r="M7" s="159"/>
    </row>
    <row r="8" spans="1:13" ht="16.5" customHeight="1">
      <c r="G8" s="46" t="s">
        <v>6</v>
      </c>
      <c r="I8" s="46" t="s">
        <v>6</v>
      </c>
      <c r="J8" s="46"/>
      <c r="K8" s="46" t="s">
        <v>6</v>
      </c>
      <c r="L8" s="46"/>
      <c r="M8" s="46" t="s">
        <v>6</v>
      </c>
    </row>
    <row r="9" spans="1:13" ht="16.5" customHeight="1">
      <c r="A9" s="90"/>
      <c r="B9" s="90"/>
      <c r="C9" s="90"/>
      <c r="D9" s="91"/>
      <c r="E9" s="92"/>
      <c r="F9" s="92"/>
      <c r="G9" s="6" t="s">
        <v>10</v>
      </c>
      <c r="H9" s="92"/>
      <c r="I9" s="6" t="s">
        <v>11</v>
      </c>
      <c r="J9" s="5"/>
      <c r="K9" s="6" t="s">
        <v>10</v>
      </c>
      <c r="L9" s="5"/>
      <c r="M9" s="6" t="s">
        <v>11</v>
      </c>
    </row>
    <row r="10" spans="1:13" ht="16.5" customHeight="1">
      <c r="A10" s="90"/>
      <c r="B10" s="90"/>
      <c r="C10" s="90"/>
      <c r="D10" s="91"/>
      <c r="E10" s="115" t="s">
        <v>12</v>
      </c>
      <c r="F10" s="93"/>
      <c r="G10" s="8" t="s">
        <v>13</v>
      </c>
      <c r="H10" s="93"/>
      <c r="I10" s="8" t="s">
        <v>13</v>
      </c>
      <c r="J10" s="46"/>
      <c r="K10" s="8" t="s">
        <v>13</v>
      </c>
      <c r="L10" s="46"/>
      <c r="M10" s="8" t="s">
        <v>13</v>
      </c>
    </row>
    <row r="11" spans="1:13" ht="16.5" customHeight="1">
      <c r="A11" s="90"/>
      <c r="B11" s="90"/>
      <c r="C11" s="90"/>
      <c r="D11" s="91"/>
      <c r="E11" s="93"/>
      <c r="F11" s="93"/>
      <c r="G11" s="94"/>
      <c r="H11" s="93"/>
      <c r="I11" s="135"/>
      <c r="J11" s="95"/>
      <c r="K11" s="94"/>
      <c r="L11" s="95"/>
      <c r="M11" s="135"/>
    </row>
    <row r="12" spans="1:13" ht="16.5" customHeight="1">
      <c r="A12" s="92" t="s">
        <v>108</v>
      </c>
      <c r="B12" s="90"/>
      <c r="C12" s="90"/>
      <c r="D12" s="90"/>
      <c r="E12" s="90"/>
      <c r="F12" s="90"/>
      <c r="G12" s="96"/>
      <c r="H12" s="90"/>
      <c r="I12" s="98"/>
      <c r="J12" s="97"/>
      <c r="K12" s="96"/>
      <c r="L12" s="97"/>
      <c r="M12" s="98"/>
    </row>
    <row r="13" spans="1:13" ht="16.5" customHeight="1">
      <c r="A13" s="90" t="s">
        <v>149</v>
      </c>
      <c r="B13" s="90"/>
      <c r="C13" s="90"/>
      <c r="D13" s="90"/>
      <c r="E13" s="90"/>
      <c r="F13" s="90"/>
      <c r="G13" s="99">
        <f>'5 (9m)'!H36</f>
        <v>-309254040</v>
      </c>
      <c r="H13" s="90"/>
      <c r="I13" s="100">
        <v>-21616682</v>
      </c>
      <c r="J13" s="100"/>
      <c r="K13" s="99">
        <f>'5 (9m)'!L36</f>
        <v>-309980705</v>
      </c>
      <c r="L13" s="100"/>
      <c r="M13" s="100">
        <v>-20813056</v>
      </c>
    </row>
    <row r="14" spans="1:13" ht="16.5" customHeight="1">
      <c r="A14" s="90" t="s">
        <v>109</v>
      </c>
      <c r="B14" s="90"/>
      <c r="C14" s="90"/>
      <c r="D14" s="90"/>
      <c r="E14" s="91"/>
      <c r="F14" s="90"/>
      <c r="G14" s="99"/>
      <c r="H14" s="90"/>
      <c r="I14" s="100"/>
      <c r="J14" s="101"/>
      <c r="K14" s="99"/>
      <c r="L14" s="101"/>
      <c r="M14" s="100"/>
    </row>
    <row r="15" spans="1:13" ht="16.5" customHeight="1">
      <c r="A15" s="90"/>
      <c r="B15" s="90" t="s">
        <v>110</v>
      </c>
      <c r="C15" s="90"/>
      <c r="D15" s="90"/>
      <c r="E15" s="91"/>
      <c r="F15" s="90"/>
      <c r="G15" s="99">
        <v>7939152</v>
      </c>
      <c r="H15" s="90"/>
      <c r="I15" s="100">
        <v>7055983</v>
      </c>
      <c r="J15" s="102"/>
      <c r="K15" s="99">
        <v>7914892</v>
      </c>
      <c r="L15" s="102"/>
      <c r="M15" s="100">
        <v>7050142</v>
      </c>
    </row>
    <row r="16" spans="1:13" ht="16.5" customHeight="1">
      <c r="A16" s="90"/>
      <c r="B16" s="90" t="s">
        <v>80</v>
      </c>
      <c r="C16" s="90"/>
      <c r="D16" s="90"/>
      <c r="E16" s="91">
        <v>7</v>
      </c>
      <c r="F16" s="90"/>
      <c r="G16" s="99">
        <v>282769205</v>
      </c>
      <c r="H16" s="90"/>
      <c r="I16" s="104">
        <v>0</v>
      </c>
      <c r="J16" s="102"/>
      <c r="K16" s="103">
        <v>282769205</v>
      </c>
      <c r="L16" s="102"/>
      <c r="M16" s="104">
        <v>0</v>
      </c>
    </row>
    <row r="17" spans="1:13" ht="16.5" customHeight="1">
      <c r="A17" s="90"/>
      <c r="B17" s="90" t="s">
        <v>111</v>
      </c>
      <c r="C17" s="90"/>
      <c r="D17" s="90"/>
      <c r="E17" s="91">
        <v>16</v>
      </c>
      <c r="F17" s="90"/>
      <c r="G17" s="103">
        <v>0</v>
      </c>
      <c r="H17" s="90"/>
      <c r="I17" s="104">
        <v>-1214952</v>
      </c>
      <c r="J17" s="102"/>
      <c r="K17" s="103">
        <v>0</v>
      </c>
      <c r="L17" s="102"/>
      <c r="M17" s="104">
        <v>-1224998</v>
      </c>
    </row>
    <row r="18" spans="1:13" ht="16.5" customHeight="1">
      <c r="A18" s="90"/>
      <c r="B18" s="90" t="s">
        <v>162</v>
      </c>
      <c r="C18" s="90"/>
      <c r="D18" s="90"/>
      <c r="E18" s="91"/>
      <c r="F18" s="90"/>
      <c r="G18" s="103">
        <v>-76617</v>
      </c>
      <c r="H18" s="90"/>
      <c r="I18" s="104">
        <v>616551</v>
      </c>
      <c r="J18" s="102"/>
      <c r="K18" s="103">
        <v>-76617</v>
      </c>
      <c r="L18" s="102"/>
      <c r="M18" s="104">
        <v>616551</v>
      </c>
    </row>
    <row r="19" spans="1:13" ht="16.5" customHeight="1">
      <c r="A19" s="90"/>
      <c r="B19" s="90" t="s">
        <v>112</v>
      </c>
      <c r="C19" s="90"/>
      <c r="D19" s="90"/>
      <c r="E19" s="91"/>
      <c r="F19" s="90"/>
      <c r="G19" s="103">
        <v>0</v>
      </c>
      <c r="H19" s="90"/>
      <c r="I19" s="104">
        <v>-52002</v>
      </c>
      <c r="J19" s="102"/>
      <c r="K19" s="103">
        <v>0</v>
      </c>
      <c r="L19" s="102"/>
      <c r="M19" s="104">
        <v>-52002</v>
      </c>
    </row>
    <row r="20" spans="1:13" ht="16.5" customHeight="1">
      <c r="A20" s="90"/>
      <c r="B20" s="90" t="s">
        <v>152</v>
      </c>
      <c r="C20" s="90"/>
      <c r="D20" s="90"/>
      <c r="E20" s="91"/>
      <c r="F20" s="90"/>
      <c r="G20" s="103">
        <v>876482</v>
      </c>
      <c r="H20" s="90"/>
      <c r="I20" s="104">
        <v>-52532</v>
      </c>
      <c r="J20" s="102"/>
      <c r="K20" s="103">
        <v>876482</v>
      </c>
      <c r="L20" s="102"/>
      <c r="M20" s="104">
        <v>-52532</v>
      </c>
    </row>
    <row r="21" spans="1:13" ht="16.5" customHeight="1">
      <c r="A21" s="90"/>
      <c r="B21" s="90" t="s">
        <v>156</v>
      </c>
      <c r="C21" s="90"/>
      <c r="D21" s="90"/>
      <c r="E21" s="91">
        <v>16</v>
      </c>
      <c r="F21" s="90"/>
      <c r="G21" s="103">
        <v>0</v>
      </c>
      <c r="H21" s="90"/>
      <c r="I21" s="104">
        <v>-6231261</v>
      </c>
      <c r="J21" s="102"/>
      <c r="K21" s="103">
        <v>0</v>
      </c>
      <c r="L21" s="102"/>
      <c r="M21" s="104">
        <v>-6231261</v>
      </c>
    </row>
    <row r="22" spans="1:13" ht="16.5" customHeight="1">
      <c r="A22" s="90"/>
      <c r="B22" s="90" t="s">
        <v>113</v>
      </c>
      <c r="C22" s="90"/>
      <c r="D22" s="90"/>
      <c r="E22" s="91"/>
      <c r="F22" s="90"/>
      <c r="G22" s="99">
        <v>1004002</v>
      </c>
      <c r="H22" s="90"/>
      <c r="I22" s="100">
        <v>940853</v>
      </c>
      <c r="J22" s="102"/>
      <c r="K22" s="99">
        <v>1004002</v>
      </c>
      <c r="L22" s="102"/>
      <c r="M22" s="100">
        <v>940853</v>
      </c>
    </row>
    <row r="23" spans="1:13" ht="16.5" customHeight="1">
      <c r="A23" s="90"/>
      <c r="B23" s="90" t="s">
        <v>114</v>
      </c>
      <c r="C23" s="90"/>
      <c r="D23" s="90"/>
      <c r="E23" s="91">
        <v>16</v>
      </c>
      <c r="F23" s="90"/>
      <c r="G23" s="99">
        <v>-665505</v>
      </c>
      <c r="H23" s="90"/>
      <c r="I23" s="100">
        <v>-781841</v>
      </c>
      <c r="J23" s="102"/>
      <c r="K23" s="99">
        <v>-664014</v>
      </c>
      <c r="L23" s="102"/>
      <c r="M23" s="100">
        <v>-781815</v>
      </c>
    </row>
    <row r="24" spans="1:13" ht="16.5" customHeight="1">
      <c r="A24" s="90"/>
      <c r="B24" s="90" t="s">
        <v>115</v>
      </c>
      <c r="C24" s="90"/>
      <c r="D24" s="90"/>
      <c r="E24" s="91"/>
      <c r="F24" s="90"/>
      <c r="G24" s="105">
        <v>2769199</v>
      </c>
      <c r="H24" s="90"/>
      <c r="I24" s="106">
        <v>2531549</v>
      </c>
      <c r="J24" s="102"/>
      <c r="K24" s="105">
        <v>2799258</v>
      </c>
      <c r="L24" s="102"/>
      <c r="M24" s="106">
        <v>2534640</v>
      </c>
    </row>
    <row r="25" spans="1:13" ht="16.5" customHeight="1">
      <c r="A25" s="90"/>
      <c r="B25" s="109"/>
      <c r="C25" s="90"/>
      <c r="D25" s="90"/>
      <c r="E25" s="91"/>
      <c r="F25" s="90"/>
      <c r="G25" s="107"/>
      <c r="H25" s="90"/>
      <c r="I25" s="108"/>
      <c r="J25" s="102"/>
      <c r="K25" s="107"/>
      <c r="L25" s="102"/>
      <c r="M25" s="108"/>
    </row>
    <row r="26" spans="1:13" ht="16.5" customHeight="1">
      <c r="A26" s="90" t="s">
        <v>116</v>
      </c>
      <c r="B26" s="90"/>
      <c r="C26" s="90"/>
      <c r="D26" s="90"/>
      <c r="E26" s="90"/>
      <c r="F26" s="90"/>
      <c r="G26" s="107"/>
      <c r="H26" s="90"/>
      <c r="I26" s="108"/>
      <c r="J26" s="102"/>
      <c r="K26" s="107"/>
      <c r="L26" s="102"/>
      <c r="M26" s="108"/>
    </row>
    <row r="27" spans="1:13" ht="16.5" customHeight="1">
      <c r="A27" s="90"/>
      <c r="B27" s="90" t="s">
        <v>117</v>
      </c>
      <c r="C27" s="90"/>
      <c r="D27" s="90"/>
      <c r="E27" s="90"/>
      <c r="F27" s="90"/>
      <c r="G27" s="103">
        <f>SUM(G13:G24)</f>
        <v>-14638122</v>
      </c>
      <c r="H27" s="90"/>
      <c r="I27" s="104">
        <f>SUM(I13:I24)</f>
        <v>-18804334</v>
      </c>
      <c r="J27" s="102"/>
      <c r="K27" s="103">
        <f>SUM(K13:K24)</f>
        <v>-15357497</v>
      </c>
      <c r="L27" s="102"/>
      <c r="M27" s="104">
        <f>SUM(M13:M24)</f>
        <v>-18013478</v>
      </c>
    </row>
    <row r="28" spans="1:13" ht="16.5" customHeight="1">
      <c r="A28" s="90"/>
      <c r="B28" s="109"/>
      <c r="C28" s="90"/>
      <c r="D28" s="90"/>
      <c r="E28" s="91"/>
      <c r="F28" s="90"/>
      <c r="G28" s="107"/>
      <c r="H28" s="90"/>
      <c r="I28" s="108"/>
      <c r="J28" s="102"/>
      <c r="K28" s="107"/>
      <c r="L28" s="102"/>
      <c r="M28" s="108"/>
    </row>
    <row r="29" spans="1:13" ht="16.5" customHeight="1">
      <c r="A29" s="90" t="s">
        <v>118</v>
      </c>
      <c r="B29" s="90"/>
      <c r="C29" s="90"/>
      <c r="D29" s="90"/>
      <c r="E29" s="90"/>
      <c r="F29" s="90"/>
      <c r="G29" s="99"/>
      <c r="H29" s="90"/>
      <c r="I29" s="100"/>
      <c r="J29" s="101"/>
      <c r="K29" s="99"/>
      <c r="L29" s="101"/>
      <c r="M29" s="100"/>
    </row>
    <row r="30" spans="1:13" ht="16.5" customHeight="1">
      <c r="A30" s="90"/>
      <c r="B30" s="90" t="s">
        <v>119</v>
      </c>
      <c r="C30" s="90"/>
      <c r="D30" s="90"/>
      <c r="E30" s="90"/>
      <c r="F30" s="90"/>
      <c r="G30" s="103">
        <v>-12968113</v>
      </c>
      <c r="H30" s="90"/>
      <c r="I30" s="104">
        <v>69507260</v>
      </c>
      <c r="J30" s="100"/>
      <c r="K30" s="103">
        <v>-13481903</v>
      </c>
      <c r="L30" s="100"/>
      <c r="M30" s="104">
        <v>69597032</v>
      </c>
    </row>
    <row r="31" spans="1:13" ht="16.5" customHeight="1">
      <c r="A31" s="90"/>
      <c r="B31" s="90" t="s">
        <v>18</v>
      </c>
      <c r="C31" s="90"/>
      <c r="D31" s="90"/>
      <c r="E31" s="90"/>
      <c r="F31" s="90"/>
      <c r="G31" s="99">
        <v>23228582</v>
      </c>
      <c r="H31" s="90"/>
      <c r="I31" s="100">
        <v>-101672939</v>
      </c>
      <c r="J31" s="100"/>
      <c r="K31" s="99">
        <v>23228582</v>
      </c>
      <c r="L31" s="100"/>
      <c r="M31" s="100">
        <v>-101672939</v>
      </c>
    </row>
    <row r="32" spans="1:13" ht="16.5" customHeight="1">
      <c r="A32" s="90"/>
      <c r="B32" s="90" t="s">
        <v>19</v>
      </c>
      <c r="C32" s="90"/>
      <c r="D32" s="90"/>
      <c r="E32" s="90"/>
      <c r="F32" s="90"/>
      <c r="G32" s="99">
        <v>6426447</v>
      </c>
      <c r="H32" s="90"/>
      <c r="I32" s="100">
        <v>24218817</v>
      </c>
      <c r="J32" s="100"/>
      <c r="K32" s="99">
        <v>6531146</v>
      </c>
      <c r="L32" s="100"/>
      <c r="M32" s="100">
        <v>24247077</v>
      </c>
    </row>
    <row r="33" spans="1:13" ht="16.5" customHeight="1">
      <c r="A33" s="90"/>
      <c r="B33" s="90" t="s">
        <v>20</v>
      </c>
      <c r="C33" s="90"/>
      <c r="D33" s="90"/>
      <c r="E33" s="90"/>
      <c r="F33" s="90"/>
      <c r="G33" s="99">
        <v>-4998486</v>
      </c>
      <c r="H33" s="90"/>
      <c r="I33" s="100">
        <v>6209136</v>
      </c>
      <c r="J33" s="100"/>
      <c r="K33" s="99">
        <v>-5027515</v>
      </c>
      <c r="L33" s="100"/>
      <c r="M33" s="100">
        <v>6249611</v>
      </c>
    </row>
    <row r="34" spans="1:13" ht="16.5" customHeight="1">
      <c r="A34" s="90"/>
      <c r="B34" s="90" t="s">
        <v>29</v>
      </c>
      <c r="C34" s="90"/>
      <c r="D34" s="90"/>
      <c r="E34" s="90"/>
      <c r="F34" s="90"/>
      <c r="G34" s="99">
        <v>1786577</v>
      </c>
      <c r="H34" s="90"/>
      <c r="I34" s="100">
        <v>-22701719</v>
      </c>
      <c r="J34" s="100"/>
      <c r="K34" s="99">
        <v>1786577</v>
      </c>
      <c r="L34" s="100"/>
      <c r="M34" s="100">
        <v>-22702019</v>
      </c>
    </row>
    <row r="35" spans="1:13" ht="16.5" customHeight="1">
      <c r="A35" s="90"/>
      <c r="B35" s="90" t="s">
        <v>40</v>
      </c>
      <c r="C35" s="90"/>
      <c r="D35" s="90"/>
      <c r="E35" s="90"/>
      <c r="F35" s="90"/>
      <c r="G35" s="99">
        <v>-1225584</v>
      </c>
      <c r="H35" s="90"/>
      <c r="I35" s="100">
        <v>-134981023</v>
      </c>
      <c r="J35" s="100"/>
      <c r="K35" s="99">
        <v>-1780891</v>
      </c>
      <c r="L35" s="100"/>
      <c r="M35" s="100">
        <v>-135011413</v>
      </c>
    </row>
    <row r="36" spans="1:13" ht="16.5" customHeight="1">
      <c r="A36" s="90"/>
      <c r="B36" s="37" t="s">
        <v>120</v>
      </c>
      <c r="C36" s="90"/>
      <c r="D36" s="90"/>
      <c r="E36" s="90"/>
      <c r="F36" s="90"/>
      <c r="G36" s="99">
        <v>29056774</v>
      </c>
      <c r="H36" s="90"/>
      <c r="I36" s="100">
        <v>-3111884</v>
      </c>
      <c r="J36" s="100"/>
      <c r="K36" s="99">
        <v>29257806</v>
      </c>
      <c r="L36" s="100"/>
      <c r="M36" s="100">
        <v>-3219440</v>
      </c>
    </row>
    <row r="37" spans="1:13" ht="16.5" customHeight="1">
      <c r="A37" s="90"/>
      <c r="B37" s="90" t="s">
        <v>45</v>
      </c>
      <c r="C37" s="90"/>
      <c r="D37" s="90"/>
      <c r="E37" s="90"/>
      <c r="F37" s="90"/>
      <c r="G37" s="99">
        <v>-1954329</v>
      </c>
      <c r="H37" s="90"/>
      <c r="I37" s="100">
        <v>-7547338</v>
      </c>
      <c r="J37" s="100"/>
      <c r="K37" s="99">
        <v>-1977539</v>
      </c>
      <c r="L37" s="100"/>
      <c r="M37" s="100">
        <v>-7548723</v>
      </c>
    </row>
    <row r="38" spans="1:13" ht="16.5" customHeight="1">
      <c r="A38" s="90"/>
      <c r="B38" s="90" t="s">
        <v>50</v>
      </c>
      <c r="C38" s="90"/>
      <c r="D38" s="90"/>
      <c r="E38" s="91"/>
      <c r="F38" s="90"/>
      <c r="G38" s="55">
        <v>4198340</v>
      </c>
      <c r="H38" s="90"/>
      <c r="I38" s="57">
        <v>13136453</v>
      </c>
      <c r="J38" s="100"/>
      <c r="K38" s="55">
        <v>4198340</v>
      </c>
      <c r="L38" s="100"/>
      <c r="M38" s="57">
        <v>13136453</v>
      </c>
    </row>
    <row r="39" spans="1:13" ht="16.5" customHeight="1">
      <c r="A39" s="90"/>
      <c r="B39" s="109"/>
      <c r="C39" s="90"/>
      <c r="D39" s="90"/>
      <c r="E39" s="90"/>
      <c r="F39" s="90"/>
      <c r="G39" s="99"/>
      <c r="H39" s="90"/>
      <c r="I39" s="100"/>
      <c r="J39" s="101"/>
      <c r="K39" s="99"/>
      <c r="L39" s="101"/>
      <c r="M39" s="100"/>
    </row>
    <row r="40" spans="1:13" ht="16.5" customHeight="1">
      <c r="A40" s="92" t="s">
        <v>150</v>
      </c>
      <c r="B40" s="92"/>
      <c r="C40" s="92"/>
      <c r="D40" s="90"/>
      <c r="E40" s="90"/>
      <c r="F40" s="90"/>
      <c r="G40" s="99"/>
      <c r="H40" s="90"/>
      <c r="I40" s="100"/>
      <c r="J40" s="101"/>
      <c r="K40" s="99"/>
      <c r="L40" s="101"/>
      <c r="M40" s="100"/>
    </row>
    <row r="41" spans="1:13" ht="16.5" customHeight="1">
      <c r="A41" s="92"/>
      <c r="B41" s="92" t="s">
        <v>121</v>
      </c>
      <c r="D41" s="90"/>
      <c r="E41" s="90"/>
      <c r="F41" s="90"/>
      <c r="G41" s="103">
        <f>SUM(G27:G40)</f>
        <v>28912086</v>
      </c>
      <c r="H41" s="90"/>
      <c r="I41" s="104">
        <f>SUM(I27:I40)</f>
        <v>-175747571</v>
      </c>
      <c r="J41" s="102"/>
      <c r="K41" s="103">
        <f>SUM(K27:K40)</f>
        <v>27377106</v>
      </c>
      <c r="L41" s="102"/>
      <c r="M41" s="104">
        <f>SUM(M27:M40)</f>
        <v>-174937839</v>
      </c>
    </row>
    <row r="42" spans="1:13" ht="16.5" customHeight="1">
      <c r="A42" s="90"/>
      <c r="B42" s="90"/>
      <c r="C42" s="90" t="s">
        <v>122</v>
      </c>
      <c r="D42" s="90"/>
      <c r="E42" s="90"/>
      <c r="F42" s="90"/>
      <c r="G42" s="103">
        <v>-1172547</v>
      </c>
      <c r="H42" s="90"/>
      <c r="I42" s="104">
        <v>-976473</v>
      </c>
      <c r="J42" s="101"/>
      <c r="K42" s="103">
        <v>-1199632</v>
      </c>
      <c r="L42" s="101"/>
      <c r="M42" s="104">
        <v>-976473</v>
      </c>
    </row>
    <row r="43" spans="1:13" ht="16.5" customHeight="1">
      <c r="A43" s="90"/>
      <c r="B43" s="90"/>
      <c r="C43" s="90" t="s">
        <v>123</v>
      </c>
      <c r="D43" s="90"/>
      <c r="E43" s="90"/>
      <c r="F43" s="90"/>
      <c r="G43" s="55">
        <v>-5906106</v>
      </c>
      <c r="H43" s="90"/>
      <c r="I43" s="57">
        <v>-13069034</v>
      </c>
      <c r="J43" s="101"/>
      <c r="K43" s="55">
        <v>-5886971</v>
      </c>
      <c r="L43" s="101"/>
      <c r="M43" s="57">
        <v>-13068903</v>
      </c>
    </row>
    <row r="44" spans="1:13" ht="16.5" customHeight="1">
      <c r="A44" s="90"/>
      <c r="B44" s="109"/>
      <c r="C44" s="90"/>
      <c r="D44" s="90"/>
      <c r="E44" s="90"/>
      <c r="F44" s="90"/>
      <c r="G44" s="107"/>
      <c r="H44" s="90"/>
      <c r="I44" s="108"/>
      <c r="J44" s="101"/>
      <c r="K44" s="107"/>
      <c r="L44" s="101"/>
      <c r="M44" s="108"/>
    </row>
    <row r="45" spans="1:13" ht="16.5" customHeight="1">
      <c r="A45" s="92" t="s">
        <v>151</v>
      </c>
      <c r="B45" s="90"/>
      <c r="C45" s="90"/>
      <c r="D45" s="90"/>
      <c r="E45" s="90"/>
      <c r="F45" s="90"/>
      <c r="G45" s="105">
        <f>SUM(G41:G43)</f>
        <v>21833433</v>
      </c>
      <c r="H45" s="90"/>
      <c r="I45" s="106">
        <f>SUM(I41:I43)</f>
        <v>-189793078</v>
      </c>
      <c r="J45" s="108"/>
      <c r="K45" s="105">
        <f>SUM(K41:K43)</f>
        <v>20290503</v>
      </c>
      <c r="L45" s="108"/>
      <c r="M45" s="106">
        <f>SUM(M41:M43)</f>
        <v>-188983215</v>
      </c>
    </row>
    <row r="46" spans="1:13" ht="16.5" customHeight="1">
      <c r="A46" s="92"/>
      <c r="B46" s="90"/>
      <c r="C46" s="90"/>
      <c r="D46" s="90"/>
      <c r="E46" s="90"/>
      <c r="F46" s="90"/>
      <c r="G46" s="90"/>
      <c r="H46" s="90"/>
      <c r="I46" s="108"/>
      <c r="J46" s="108"/>
      <c r="K46" s="108"/>
      <c r="L46" s="108"/>
      <c r="M46" s="108"/>
    </row>
    <row r="47" spans="1:13" ht="16.5" customHeight="1">
      <c r="A47" s="92"/>
      <c r="B47" s="90"/>
      <c r="C47" s="90"/>
      <c r="D47" s="90"/>
      <c r="E47" s="90"/>
      <c r="F47" s="90"/>
      <c r="G47" s="90"/>
      <c r="H47" s="90"/>
      <c r="I47" s="108"/>
      <c r="J47" s="108"/>
      <c r="K47" s="108"/>
      <c r="L47" s="108"/>
      <c r="M47" s="108"/>
    </row>
    <row r="48" spans="1:13" ht="16.5" customHeight="1">
      <c r="A48" s="92"/>
      <c r="B48" s="90"/>
      <c r="C48" s="90"/>
      <c r="D48" s="90"/>
      <c r="E48" s="90"/>
      <c r="F48" s="90"/>
      <c r="G48" s="90"/>
      <c r="H48" s="90"/>
      <c r="I48" s="108"/>
      <c r="J48" s="108"/>
      <c r="K48" s="108"/>
      <c r="L48" s="108"/>
      <c r="M48" s="108"/>
    </row>
    <row r="49" spans="1:13" ht="16.5" customHeight="1">
      <c r="A49" s="92"/>
      <c r="B49" s="90"/>
      <c r="C49" s="90"/>
      <c r="D49" s="90"/>
      <c r="E49" s="90"/>
      <c r="F49" s="90"/>
      <c r="G49" s="90"/>
      <c r="H49" s="90"/>
      <c r="I49" s="108"/>
      <c r="J49" s="108"/>
      <c r="K49" s="108"/>
      <c r="L49" s="108"/>
      <c r="M49" s="108"/>
    </row>
    <row r="50" spans="1:13" ht="16.5" customHeight="1">
      <c r="A50" s="92"/>
      <c r="B50" s="90"/>
      <c r="C50" s="90"/>
      <c r="D50" s="90"/>
      <c r="E50" s="90"/>
      <c r="F50" s="90"/>
      <c r="G50" s="90"/>
      <c r="H50" s="90"/>
      <c r="I50" s="108"/>
      <c r="J50" s="108"/>
      <c r="K50" s="108"/>
      <c r="L50" s="108"/>
      <c r="M50" s="108"/>
    </row>
    <row r="51" spans="1:13" ht="16.5" customHeight="1">
      <c r="A51" s="92"/>
      <c r="B51" s="90"/>
      <c r="C51" s="90"/>
      <c r="D51" s="90"/>
      <c r="E51" s="90"/>
      <c r="F51" s="90"/>
      <c r="G51" s="90"/>
      <c r="H51" s="90"/>
      <c r="I51" s="108"/>
      <c r="J51" s="108"/>
      <c r="K51" s="108"/>
      <c r="L51" s="108"/>
      <c r="M51" s="108"/>
    </row>
    <row r="52" spans="1:13" ht="16.5" customHeight="1">
      <c r="A52" s="92"/>
      <c r="B52" s="90"/>
      <c r="C52" s="90"/>
      <c r="D52" s="90"/>
      <c r="E52" s="90"/>
      <c r="F52" s="90"/>
      <c r="G52" s="90"/>
      <c r="H52" s="90"/>
      <c r="I52" s="108"/>
      <c r="J52" s="108"/>
      <c r="K52" s="108"/>
      <c r="L52" s="108"/>
      <c r="M52" s="108"/>
    </row>
    <row r="53" spans="1:13" ht="16.5" customHeight="1">
      <c r="A53" s="92"/>
      <c r="B53" s="90"/>
      <c r="C53" s="90"/>
      <c r="D53" s="90"/>
      <c r="E53" s="90"/>
      <c r="F53" s="90"/>
      <c r="G53" s="90"/>
      <c r="H53" s="90"/>
      <c r="I53" s="108"/>
      <c r="J53" s="108"/>
      <c r="K53" s="108"/>
      <c r="L53" s="108"/>
      <c r="M53" s="108"/>
    </row>
    <row r="54" spans="1:13" ht="16.5" customHeight="1">
      <c r="A54" s="92"/>
      <c r="B54" s="90"/>
      <c r="C54" s="90"/>
      <c r="D54" s="90"/>
      <c r="E54" s="90"/>
      <c r="F54" s="90"/>
      <c r="G54" s="90"/>
      <c r="H54" s="90"/>
      <c r="I54" s="108"/>
      <c r="J54" s="108"/>
      <c r="K54" s="108"/>
      <c r="L54" s="108"/>
      <c r="M54" s="108"/>
    </row>
    <row r="55" spans="1:13" ht="16.5" customHeight="1">
      <c r="A55" s="92"/>
      <c r="B55" s="90"/>
      <c r="C55" s="90"/>
      <c r="D55" s="90"/>
      <c r="E55" s="90"/>
      <c r="F55" s="90"/>
      <c r="G55" s="90"/>
      <c r="H55" s="90"/>
      <c r="I55" s="108"/>
      <c r="J55" s="108"/>
      <c r="K55" s="108"/>
      <c r="L55" s="108"/>
      <c r="M55" s="108"/>
    </row>
    <row r="56" spans="1:13" ht="11.25" customHeight="1">
      <c r="A56" s="92"/>
      <c r="B56" s="90"/>
      <c r="C56" s="90"/>
      <c r="D56" s="90"/>
      <c r="E56" s="90"/>
      <c r="F56" s="90"/>
      <c r="G56" s="90"/>
      <c r="H56" s="90"/>
      <c r="I56" s="108"/>
      <c r="J56" s="108"/>
      <c r="K56" s="108"/>
      <c r="L56" s="108"/>
      <c r="M56" s="108"/>
    </row>
    <row r="57" spans="1:13" ht="21.9" customHeight="1">
      <c r="A57" s="110" t="str">
        <f>'6'!A35</f>
        <v>The accompanying notes form part of this interim financial information.</v>
      </c>
      <c r="B57" s="110"/>
      <c r="C57" s="110"/>
      <c r="D57" s="110"/>
      <c r="E57" s="111"/>
      <c r="F57" s="110"/>
      <c r="G57" s="110"/>
      <c r="H57" s="110"/>
      <c r="I57" s="112"/>
      <c r="J57" s="112"/>
      <c r="K57" s="112"/>
      <c r="L57" s="112"/>
      <c r="M57" s="112"/>
    </row>
    <row r="58" spans="1:13" ht="16.5" customHeight="1">
      <c r="A58" s="1" t="s">
        <v>0</v>
      </c>
      <c r="B58" s="82"/>
      <c r="C58" s="82"/>
      <c r="D58" s="83"/>
      <c r="E58" s="90"/>
      <c r="F58" s="90"/>
      <c r="G58" s="90"/>
      <c r="H58" s="90"/>
      <c r="I58" s="113"/>
      <c r="J58" s="113"/>
      <c r="K58" s="113"/>
      <c r="L58" s="113"/>
      <c r="M58" s="113"/>
    </row>
    <row r="59" spans="1:13" ht="16.5" customHeight="1">
      <c r="A59" s="82" t="str">
        <f t="shared" ref="A59:A60" si="0">A2</f>
        <v>Statement of Cash Flows</v>
      </c>
      <c r="B59" s="90"/>
      <c r="C59" s="90"/>
      <c r="D59" s="91"/>
      <c r="E59" s="90"/>
      <c r="F59" s="90"/>
      <c r="G59" s="90"/>
      <c r="H59" s="90"/>
      <c r="I59" s="113"/>
      <c r="J59" s="113"/>
      <c r="K59" s="113"/>
      <c r="L59" s="113"/>
      <c r="M59" s="113"/>
    </row>
    <row r="60" spans="1:13" ht="16.5" customHeight="1">
      <c r="A60" s="86" t="str">
        <f t="shared" si="0"/>
        <v>For the nine-month period ended 30 September 2024</v>
      </c>
      <c r="B60" s="110"/>
      <c r="C60" s="110"/>
      <c r="D60" s="111"/>
      <c r="E60" s="110"/>
      <c r="F60" s="110"/>
      <c r="G60" s="110"/>
      <c r="H60" s="110"/>
      <c r="I60" s="114"/>
      <c r="J60" s="114"/>
      <c r="K60" s="114"/>
      <c r="L60" s="114"/>
      <c r="M60" s="114"/>
    </row>
    <row r="61" spans="1:13" ht="16.5" customHeight="1">
      <c r="A61" s="82"/>
      <c r="B61" s="90"/>
      <c r="C61" s="90"/>
      <c r="D61" s="91"/>
      <c r="E61" s="90"/>
      <c r="F61" s="90"/>
      <c r="G61" s="90"/>
      <c r="H61" s="90"/>
      <c r="I61" s="113"/>
      <c r="J61" s="113"/>
      <c r="K61" s="113"/>
      <c r="L61" s="113"/>
      <c r="M61" s="113"/>
    </row>
    <row r="62" spans="1:13" ht="16.5" customHeight="1">
      <c r="A62" s="82"/>
      <c r="B62" s="90"/>
      <c r="C62" s="90"/>
      <c r="D62" s="91"/>
      <c r="E62" s="90"/>
      <c r="F62" s="90"/>
      <c r="G62" s="90"/>
      <c r="H62" s="90"/>
      <c r="I62" s="113"/>
      <c r="J62" s="113"/>
      <c r="K62" s="113"/>
      <c r="L62" s="113"/>
      <c r="M62" s="113"/>
    </row>
    <row r="63" spans="1:13" ht="16.5" customHeight="1">
      <c r="A63" s="82"/>
      <c r="B63" s="90"/>
      <c r="C63" s="90"/>
      <c r="D63" s="91"/>
      <c r="E63" s="90"/>
      <c r="F63" s="90"/>
      <c r="G63" s="154" t="s">
        <v>3</v>
      </c>
      <c r="H63" s="154"/>
      <c r="I63" s="154"/>
      <c r="K63" s="149" t="s">
        <v>107</v>
      </c>
      <c r="L63" s="149"/>
      <c r="M63" s="149"/>
    </row>
    <row r="64" spans="1:13" ht="16.5" customHeight="1">
      <c r="A64" s="82"/>
      <c r="B64" s="90"/>
      <c r="C64" s="90"/>
      <c r="D64" s="91"/>
      <c r="E64" s="90"/>
      <c r="F64" s="90"/>
      <c r="G64" s="153" t="s">
        <v>5</v>
      </c>
      <c r="H64" s="153"/>
      <c r="I64" s="153"/>
      <c r="K64" s="159" t="s">
        <v>5</v>
      </c>
      <c r="L64" s="159"/>
      <c r="M64" s="159"/>
    </row>
    <row r="65" spans="1:13" ht="16.5" customHeight="1">
      <c r="A65" s="90"/>
      <c r="B65" s="90"/>
      <c r="C65" s="90"/>
      <c r="D65" s="91"/>
      <c r="G65" s="46" t="s">
        <v>6</v>
      </c>
      <c r="I65" s="46" t="s">
        <v>6</v>
      </c>
      <c r="J65" s="46"/>
      <c r="K65" s="46" t="s">
        <v>6</v>
      </c>
      <c r="L65" s="46"/>
      <c r="M65" s="46" t="s">
        <v>6</v>
      </c>
    </row>
    <row r="66" spans="1:13" ht="16.5" customHeight="1">
      <c r="A66" s="90"/>
      <c r="B66" s="90"/>
      <c r="C66" s="90"/>
      <c r="D66" s="91"/>
      <c r="E66" s="92"/>
      <c r="F66" s="92"/>
      <c r="G66" s="6" t="s">
        <v>10</v>
      </c>
      <c r="H66" s="92"/>
      <c r="I66" s="6" t="s">
        <v>11</v>
      </c>
      <c r="J66" s="5"/>
      <c r="K66" s="6" t="s">
        <v>10</v>
      </c>
      <c r="L66" s="5"/>
      <c r="M66" s="6" t="s">
        <v>11</v>
      </c>
    </row>
    <row r="67" spans="1:13" ht="16.5" customHeight="1">
      <c r="A67" s="90"/>
      <c r="B67" s="90"/>
      <c r="C67" s="90"/>
      <c r="D67" s="91"/>
      <c r="E67" s="115" t="s">
        <v>12</v>
      </c>
      <c r="F67" s="93"/>
      <c r="G67" s="8" t="s">
        <v>13</v>
      </c>
      <c r="H67" s="93"/>
      <c r="I67" s="8" t="s">
        <v>13</v>
      </c>
      <c r="J67" s="46"/>
      <c r="K67" s="8" t="s">
        <v>13</v>
      </c>
      <c r="L67" s="46"/>
      <c r="M67" s="8" t="s">
        <v>13</v>
      </c>
    </row>
    <row r="68" spans="1:13" ht="16.5" customHeight="1">
      <c r="A68" s="90"/>
      <c r="B68" s="90"/>
      <c r="C68" s="90"/>
      <c r="D68" s="91"/>
      <c r="E68" s="93"/>
      <c r="F68" s="92"/>
      <c r="G68" s="94"/>
      <c r="H68" s="92"/>
      <c r="I68" s="135"/>
      <c r="J68" s="95"/>
      <c r="K68" s="94"/>
      <c r="L68" s="95"/>
      <c r="M68" s="135"/>
    </row>
    <row r="69" spans="1:13" ht="16.5" customHeight="1">
      <c r="A69" s="92" t="s">
        <v>124</v>
      </c>
      <c r="B69" s="90"/>
      <c r="C69" s="90"/>
      <c r="D69" s="90"/>
      <c r="E69" s="90"/>
      <c r="F69" s="90"/>
      <c r="G69" s="116"/>
      <c r="H69" s="90"/>
      <c r="I69" s="117"/>
      <c r="J69" s="97"/>
      <c r="K69" s="116"/>
      <c r="L69" s="97"/>
      <c r="M69" s="117"/>
    </row>
    <row r="70" spans="1:13" ht="16.5" customHeight="1">
      <c r="A70" s="90" t="s">
        <v>157</v>
      </c>
      <c r="B70" s="90"/>
      <c r="C70" s="90"/>
      <c r="D70" s="90"/>
      <c r="E70" s="90"/>
      <c r="F70" s="90"/>
      <c r="G70" s="116"/>
      <c r="H70" s="90"/>
      <c r="I70" s="117"/>
      <c r="J70" s="97"/>
      <c r="K70" s="116"/>
      <c r="L70" s="97"/>
      <c r="M70" s="117"/>
    </row>
    <row r="71" spans="1:13" ht="16.5" customHeight="1">
      <c r="A71" s="90"/>
      <c r="B71" s="90" t="s">
        <v>125</v>
      </c>
      <c r="C71" s="90"/>
      <c r="D71" s="90"/>
      <c r="E71" s="90"/>
      <c r="F71" s="90"/>
      <c r="G71" s="116">
        <v>4900553</v>
      </c>
      <c r="H71" s="90"/>
      <c r="I71" s="117">
        <v>-4225648</v>
      </c>
      <c r="J71" s="97"/>
      <c r="K71" s="116">
        <v>4900553</v>
      </c>
      <c r="L71" s="97"/>
      <c r="M71" s="117">
        <v>-4225648</v>
      </c>
    </row>
    <row r="72" spans="1:13" ht="16.5" customHeight="1">
      <c r="A72" s="90" t="s">
        <v>126</v>
      </c>
      <c r="B72" s="90"/>
      <c r="C72" s="90"/>
      <c r="D72" s="90"/>
      <c r="E72" s="90"/>
      <c r="F72" s="90"/>
      <c r="G72" s="61">
        <v>0</v>
      </c>
      <c r="H72" s="90"/>
      <c r="I72" s="56">
        <v>0</v>
      </c>
      <c r="J72" s="102"/>
      <c r="K72" s="61">
        <v>0</v>
      </c>
      <c r="L72" s="102"/>
      <c r="M72" s="56">
        <v>-4999700</v>
      </c>
    </row>
    <row r="73" spans="1:13" ht="16.5" customHeight="1">
      <c r="A73" s="90" t="s">
        <v>127</v>
      </c>
      <c r="B73" s="90"/>
      <c r="C73" s="90"/>
      <c r="D73" s="90"/>
      <c r="E73" s="90"/>
      <c r="F73" s="90"/>
      <c r="G73" s="116"/>
      <c r="H73" s="90"/>
      <c r="I73" s="117"/>
      <c r="J73" s="97"/>
      <c r="K73" s="116"/>
      <c r="L73" s="97"/>
      <c r="M73" s="117"/>
    </row>
    <row r="74" spans="1:13" ht="16.5" customHeight="1">
      <c r="A74" s="90"/>
      <c r="B74" s="90" t="s">
        <v>128</v>
      </c>
      <c r="C74" s="90"/>
      <c r="D74" s="90"/>
      <c r="E74" s="90"/>
      <c r="F74" s="90"/>
      <c r="G74" s="61">
        <v>-12993922</v>
      </c>
      <c r="H74" s="90"/>
      <c r="I74" s="56">
        <v>-5141032</v>
      </c>
      <c r="J74" s="102"/>
      <c r="K74" s="61">
        <v>-12993922</v>
      </c>
      <c r="L74" s="102"/>
      <c r="M74" s="56">
        <v>-5019148</v>
      </c>
    </row>
    <row r="75" spans="1:13" ht="16.5" customHeight="1">
      <c r="A75" s="90" t="s">
        <v>129</v>
      </c>
      <c r="B75" s="90"/>
      <c r="C75" s="90"/>
      <c r="D75" s="90"/>
      <c r="E75" s="90"/>
      <c r="F75" s="90"/>
      <c r="G75" s="61">
        <v>0</v>
      </c>
      <c r="H75" s="90"/>
      <c r="I75" s="56">
        <v>-50150</v>
      </c>
      <c r="J75" s="102"/>
      <c r="K75" s="61">
        <v>0</v>
      </c>
      <c r="L75" s="102"/>
      <c r="M75" s="56">
        <v>-50150</v>
      </c>
    </row>
    <row r="76" spans="1:13" ht="16.5" customHeight="1">
      <c r="A76" s="90" t="s">
        <v>130</v>
      </c>
      <c r="B76" s="90"/>
      <c r="C76" s="90"/>
      <c r="D76" s="90"/>
      <c r="E76" s="90"/>
      <c r="F76" s="90"/>
      <c r="G76" s="61">
        <v>0</v>
      </c>
      <c r="H76" s="90"/>
      <c r="I76" s="56">
        <v>-1651650</v>
      </c>
      <c r="J76" s="102"/>
      <c r="K76" s="61">
        <v>0</v>
      </c>
      <c r="L76" s="102"/>
      <c r="M76" s="56">
        <v>-1651650</v>
      </c>
    </row>
    <row r="77" spans="1:13" ht="16.5" customHeight="1">
      <c r="A77" s="90" t="s">
        <v>131</v>
      </c>
      <c r="B77" s="90"/>
      <c r="C77" s="90"/>
      <c r="D77" s="90"/>
      <c r="E77" s="90"/>
      <c r="F77" s="90"/>
      <c r="G77" s="61">
        <v>0</v>
      </c>
      <c r="H77" s="90"/>
      <c r="I77" s="56">
        <v>1300000</v>
      </c>
      <c r="J77" s="102"/>
      <c r="K77" s="61">
        <v>0</v>
      </c>
      <c r="L77" s="102"/>
      <c r="M77" s="56">
        <v>1339267</v>
      </c>
    </row>
    <row r="78" spans="1:13" ht="16.5" customHeight="1">
      <c r="A78" s="90" t="s">
        <v>167</v>
      </c>
      <c r="F78" s="90"/>
      <c r="G78" s="55">
        <v>101211</v>
      </c>
      <c r="H78" s="90"/>
      <c r="I78" s="57">
        <v>153523</v>
      </c>
      <c r="J78" s="102"/>
      <c r="K78" s="55">
        <v>99720</v>
      </c>
      <c r="L78" s="102"/>
      <c r="M78" s="57">
        <v>153497</v>
      </c>
    </row>
    <row r="79" spans="1:13" ht="16.5" customHeight="1">
      <c r="A79" s="90"/>
      <c r="B79" s="90"/>
      <c r="C79" s="90"/>
      <c r="D79" s="90"/>
      <c r="E79" s="90"/>
      <c r="F79" s="90"/>
      <c r="G79" s="107"/>
      <c r="H79" s="90"/>
      <c r="I79" s="108"/>
      <c r="J79" s="102"/>
      <c r="K79" s="107"/>
      <c r="L79" s="102"/>
      <c r="M79" s="108"/>
    </row>
    <row r="80" spans="1:13" ht="16.5" customHeight="1">
      <c r="A80" s="92" t="s">
        <v>132</v>
      </c>
      <c r="B80" s="90"/>
      <c r="C80" s="90"/>
      <c r="D80" s="90"/>
      <c r="E80" s="91"/>
      <c r="F80" s="90"/>
      <c r="G80" s="55">
        <f>SUM(G71:G78)</f>
        <v>-7992158</v>
      </c>
      <c r="H80" s="90"/>
      <c r="I80" s="57">
        <f>SUM(I71:I78)</f>
        <v>-9614957</v>
      </c>
      <c r="J80" s="102"/>
      <c r="K80" s="55">
        <f>SUM(K71:K78)</f>
        <v>-7993649</v>
      </c>
      <c r="L80" s="102"/>
      <c r="M80" s="57">
        <f>SUM(M71:M78)</f>
        <v>-14453532</v>
      </c>
    </row>
    <row r="81" spans="1:13" ht="16.5" customHeight="1">
      <c r="A81" s="90"/>
      <c r="B81" s="90"/>
      <c r="C81" s="90"/>
      <c r="D81" s="90"/>
      <c r="E81" s="91"/>
      <c r="F81" s="90"/>
      <c r="G81" s="103"/>
      <c r="H81" s="90"/>
      <c r="I81" s="104"/>
      <c r="J81" s="102"/>
      <c r="K81" s="103"/>
      <c r="L81" s="102"/>
      <c r="M81" s="104"/>
    </row>
    <row r="82" spans="1:13" ht="16.5" customHeight="1">
      <c r="A82" s="92" t="s">
        <v>133</v>
      </c>
      <c r="B82" s="90"/>
      <c r="C82" s="90"/>
      <c r="D82" s="90"/>
      <c r="E82" s="90"/>
      <c r="F82" s="90"/>
      <c r="G82" s="99"/>
      <c r="H82" s="90"/>
      <c r="I82" s="100"/>
      <c r="J82" s="101"/>
      <c r="K82" s="99"/>
      <c r="L82" s="101"/>
      <c r="M82" s="100"/>
    </row>
    <row r="83" spans="1:13" ht="16.5" customHeight="1">
      <c r="A83" s="90" t="s">
        <v>134</v>
      </c>
      <c r="B83" s="90"/>
      <c r="C83" s="90"/>
      <c r="D83" s="90"/>
      <c r="E83" s="90"/>
      <c r="F83" s="90"/>
      <c r="G83" s="99">
        <v>4914195</v>
      </c>
      <c r="H83" s="90"/>
      <c r="I83" s="100">
        <v>0</v>
      </c>
      <c r="J83" s="101"/>
      <c r="K83" s="99">
        <v>4914195</v>
      </c>
      <c r="L83" s="101"/>
      <c r="M83" s="100">
        <v>0</v>
      </c>
    </row>
    <row r="84" spans="1:13" ht="16.5" customHeight="1">
      <c r="A84" s="90" t="s">
        <v>135</v>
      </c>
      <c r="B84" s="90"/>
      <c r="C84" s="90"/>
      <c r="D84" s="90"/>
      <c r="E84" s="90"/>
      <c r="F84" s="90"/>
      <c r="G84" s="99">
        <v>-7770054</v>
      </c>
      <c r="H84" s="90"/>
      <c r="I84" s="100">
        <v>0</v>
      </c>
      <c r="J84" s="101"/>
      <c r="K84" s="99">
        <v>-7770054</v>
      </c>
      <c r="L84" s="101"/>
      <c r="M84" s="100">
        <v>0</v>
      </c>
    </row>
    <row r="85" spans="1:13" ht="16.5" customHeight="1">
      <c r="A85" s="90" t="s">
        <v>136</v>
      </c>
      <c r="B85" s="90"/>
      <c r="C85" s="90"/>
      <c r="D85" s="90"/>
      <c r="E85" s="91"/>
      <c r="F85" s="90"/>
      <c r="G85" s="99">
        <v>20905312</v>
      </c>
      <c r="H85" s="90"/>
      <c r="I85" s="100">
        <v>48841009</v>
      </c>
      <c r="J85" s="102"/>
      <c r="K85" s="99">
        <v>20905312</v>
      </c>
      <c r="L85" s="102"/>
      <c r="M85" s="100">
        <v>48841009</v>
      </c>
    </row>
    <row r="86" spans="1:13" ht="16.5" customHeight="1">
      <c r="A86" s="90" t="s">
        <v>137</v>
      </c>
      <c r="B86" s="90"/>
      <c r="C86" s="90"/>
      <c r="D86" s="90"/>
      <c r="E86" s="91"/>
      <c r="F86" s="90"/>
      <c r="G86" s="99">
        <v>-19198372</v>
      </c>
      <c r="H86" s="90"/>
      <c r="I86" s="100">
        <v>-44036703</v>
      </c>
      <c r="J86" s="102"/>
      <c r="K86" s="99">
        <v>-19198372</v>
      </c>
      <c r="L86" s="102"/>
      <c r="M86" s="100">
        <v>-44036703</v>
      </c>
    </row>
    <row r="87" spans="1:13" ht="16.5" customHeight="1">
      <c r="A87" s="90" t="s">
        <v>153</v>
      </c>
      <c r="B87" s="90"/>
      <c r="C87" s="90"/>
      <c r="D87" s="90"/>
      <c r="E87" s="91"/>
      <c r="F87" s="90"/>
      <c r="G87" s="99"/>
      <c r="H87" s="90"/>
      <c r="I87" s="100"/>
      <c r="J87" s="102"/>
      <c r="K87" s="99"/>
      <c r="L87" s="102"/>
      <c r="M87" s="100"/>
    </row>
    <row r="88" spans="1:13" ht="16.5" customHeight="1">
      <c r="A88" s="90"/>
      <c r="B88" s="90" t="s">
        <v>164</v>
      </c>
      <c r="C88" s="90"/>
      <c r="D88" s="90"/>
      <c r="E88" s="91">
        <v>13</v>
      </c>
      <c r="F88" s="90"/>
      <c r="G88" s="99">
        <v>6300000</v>
      </c>
      <c r="H88" s="90"/>
      <c r="I88" s="100">
        <v>0</v>
      </c>
      <c r="J88" s="102"/>
      <c r="K88" s="99">
        <v>6300000</v>
      </c>
      <c r="L88" s="102"/>
      <c r="M88" s="100">
        <v>0</v>
      </c>
    </row>
    <row r="89" spans="1:13" ht="16.5" customHeight="1">
      <c r="A89" s="90" t="s">
        <v>154</v>
      </c>
      <c r="B89" s="90"/>
      <c r="C89" s="90"/>
      <c r="D89" s="90"/>
      <c r="E89" s="91"/>
      <c r="F89" s="90"/>
      <c r="G89" s="99"/>
      <c r="H89" s="90"/>
      <c r="I89" s="100"/>
      <c r="J89" s="102"/>
      <c r="K89" s="99"/>
      <c r="L89" s="102"/>
      <c r="M89" s="100"/>
    </row>
    <row r="90" spans="1:13" ht="16.5" customHeight="1">
      <c r="A90" s="90"/>
      <c r="B90" s="90" t="s">
        <v>164</v>
      </c>
      <c r="C90" s="90"/>
      <c r="D90" s="90"/>
      <c r="E90" s="91">
        <v>13</v>
      </c>
      <c r="F90" s="90"/>
      <c r="G90" s="99">
        <v>-9695356</v>
      </c>
      <c r="H90" s="90"/>
      <c r="I90" s="100">
        <v>-8934297</v>
      </c>
      <c r="J90" s="102"/>
      <c r="K90" s="99">
        <v>-9695356</v>
      </c>
      <c r="L90" s="102"/>
      <c r="M90" s="100">
        <v>-8934297</v>
      </c>
    </row>
    <row r="91" spans="1:13" ht="16.5" customHeight="1">
      <c r="A91" s="90" t="s">
        <v>168</v>
      </c>
      <c r="B91" s="90"/>
      <c r="C91" s="90"/>
      <c r="D91" s="90"/>
      <c r="E91" s="91">
        <v>19</v>
      </c>
      <c r="F91" s="90"/>
      <c r="G91" s="99">
        <v>0</v>
      </c>
      <c r="H91" s="90"/>
      <c r="I91" s="100">
        <v>0</v>
      </c>
      <c r="J91" s="102"/>
      <c r="K91" s="99">
        <v>800000</v>
      </c>
      <c r="L91" s="102"/>
      <c r="M91" s="100">
        <v>4100000</v>
      </c>
    </row>
    <row r="92" spans="1:13" ht="16.5" customHeight="1">
      <c r="A92" s="90" t="s">
        <v>169</v>
      </c>
      <c r="B92" s="90"/>
      <c r="C92" s="90"/>
      <c r="D92" s="90"/>
      <c r="E92" s="91">
        <v>19</v>
      </c>
      <c r="F92" s="90"/>
      <c r="G92" s="99">
        <v>0</v>
      </c>
      <c r="H92" s="90"/>
      <c r="I92" s="100">
        <v>0</v>
      </c>
      <c r="J92" s="102"/>
      <c r="K92" s="99">
        <v>-800000</v>
      </c>
      <c r="L92" s="102"/>
      <c r="M92" s="100">
        <v>-400000</v>
      </c>
    </row>
    <row r="93" spans="1:13" ht="16.5" customHeight="1">
      <c r="A93" s="90" t="s">
        <v>138</v>
      </c>
      <c r="B93" s="90"/>
      <c r="C93" s="90"/>
      <c r="D93" s="90"/>
      <c r="E93" s="90"/>
      <c r="F93" s="90"/>
      <c r="G93" s="55">
        <v>-4360793</v>
      </c>
      <c r="H93" s="90"/>
      <c r="I93" s="57">
        <v>-4891813</v>
      </c>
      <c r="J93" s="102"/>
      <c r="K93" s="55">
        <v>-4360793</v>
      </c>
      <c r="L93" s="102"/>
      <c r="M93" s="57">
        <v>-4891813</v>
      </c>
    </row>
    <row r="94" spans="1:13" ht="16.5" customHeight="1">
      <c r="A94" s="90"/>
      <c r="B94" s="90"/>
      <c r="C94" s="90"/>
      <c r="D94" s="90"/>
      <c r="E94" s="91"/>
      <c r="F94" s="90"/>
      <c r="G94" s="107"/>
      <c r="H94" s="90"/>
      <c r="I94" s="108"/>
      <c r="J94" s="102"/>
      <c r="K94" s="107"/>
      <c r="L94" s="102"/>
      <c r="M94" s="108"/>
    </row>
    <row r="95" spans="1:13" ht="16.5" customHeight="1">
      <c r="A95" s="92" t="s">
        <v>139</v>
      </c>
      <c r="B95" s="90"/>
      <c r="C95" s="90"/>
      <c r="D95" s="90"/>
      <c r="E95" s="91"/>
      <c r="F95" s="90"/>
      <c r="G95" s="55">
        <f>SUM(G83:G94)</f>
        <v>-8905068</v>
      </c>
      <c r="H95" s="90"/>
      <c r="I95" s="57">
        <f>SUM(I83:I94)</f>
        <v>-9021804</v>
      </c>
      <c r="J95" s="101"/>
      <c r="K95" s="55">
        <f>SUM(K83:K94)</f>
        <v>-8905068</v>
      </c>
      <c r="L95" s="101"/>
      <c r="M95" s="57">
        <f>SUM(M83:M94)</f>
        <v>-5321804</v>
      </c>
    </row>
    <row r="96" spans="1:13" ht="16.5" customHeight="1">
      <c r="A96" s="90"/>
      <c r="B96" s="90"/>
      <c r="C96" s="90"/>
      <c r="D96" s="90"/>
      <c r="E96" s="91"/>
      <c r="F96" s="90"/>
      <c r="G96" s="99"/>
      <c r="H96" s="90"/>
      <c r="I96" s="100"/>
      <c r="J96" s="102"/>
      <c r="K96" s="99"/>
      <c r="L96" s="102"/>
      <c r="M96" s="100"/>
    </row>
    <row r="97" spans="1:13" ht="16.5" customHeight="1">
      <c r="A97" s="92" t="s">
        <v>158</v>
      </c>
      <c r="B97" s="90"/>
      <c r="C97" s="90"/>
      <c r="D97" s="90"/>
      <c r="E97" s="91"/>
      <c r="F97" s="90"/>
      <c r="G97" s="99">
        <f>G45+G80+G95</f>
        <v>4936207</v>
      </c>
      <c r="H97" s="90"/>
      <c r="I97" s="100">
        <f>I45+I80+I95</f>
        <v>-208429839</v>
      </c>
      <c r="J97" s="102"/>
      <c r="K97" s="99">
        <f>K45+K80+K95</f>
        <v>3391786</v>
      </c>
      <c r="L97" s="102"/>
      <c r="M97" s="100">
        <f>M45+M80+M95</f>
        <v>-208758551</v>
      </c>
    </row>
    <row r="98" spans="1:13" ht="16.5" customHeight="1">
      <c r="A98" s="109" t="s">
        <v>140</v>
      </c>
      <c r="B98" s="90"/>
      <c r="C98" s="90"/>
      <c r="D98" s="90"/>
      <c r="E98" s="91"/>
      <c r="F98" s="90"/>
      <c r="G98" s="105">
        <v>23755615</v>
      </c>
      <c r="H98" s="90"/>
      <c r="I98" s="106">
        <v>214672252</v>
      </c>
      <c r="J98" s="102"/>
      <c r="K98" s="105">
        <v>23532639</v>
      </c>
      <c r="L98" s="102"/>
      <c r="M98" s="106">
        <v>214672252</v>
      </c>
    </row>
    <row r="99" spans="1:13" ht="16.5" customHeight="1">
      <c r="A99" s="92"/>
      <c r="B99" s="92"/>
      <c r="C99" s="90"/>
      <c r="D99" s="90"/>
      <c r="E99" s="90"/>
      <c r="F99" s="90"/>
      <c r="G99" s="107"/>
      <c r="H99" s="90"/>
      <c r="I99" s="108"/>
      <c r="J99" s="102"/>
      <c r="K99" s="107"/>
      <c r="L99" s="102"/>
      <c r="M99" s="108"/>
    </row>
    <row r="100" spans="1:13" ht="16.5" customHeight="1" thickBot="1">
      <c r="A100" s="92" t="s">
        <v>141</v>
      </c>
      <c r="B100" s="92"/>
      <c r="C100" s="90"/>
      <c r="D100" s="90"/>
      <c r="E100" s="90"/>
      <c r="F100" s="90"/>
      <c r="G100" s="62">
        <f>SUM(G97:G99)</f>
        <v>28691822</v>
      </c>
      <c r="H100" s="90"/>
      <c r="I100" s="63">
        <f>SUM(I97:I99)</f>
        <v>6242413</v>
      </c>
      <c r="J100" s="102"/>
      <c r="K100" s="62">
        <f>SUM(K97:K99)</f>
        <v>26924425</v>
      </c>
      <c r="L100" s="102"/>
      <c r="M100" s="63">
        <f>SUM(M97:M99)</f>
        <v>5913701</v>
      </c>
    </row>
    <row r="101" spans="1:13" ht="16.5" customHeight="1" thickTop="1">
      <c r="A101" s="90"/>
      <c r="B101" s="90"/>
      <c r="C101" s="90"/>
      <c r="D101" s="90"/>
      <c r="E101" s="90"/>
      <c r="F101" s="90"/>
      <c r="G101" s="103"/>
      <c r="H101" s="90"/>
      <c r="I101" s="104"/>
      <c r="J101" s="102"/>
      <c r="K101" s="103"/>
      <c r="L101" s="102"/>
      <c r="M101" s="104"/>
    </row>
    <row r="102" spans="1:13" ht="16.5" customHeight="1">
      <c r="A102" s="90"/>
      <c r="B102" s="90"/>
      <c r="C102" s="90"/>
      <c r="D102" s="90"/>
      <c r="E102" s="90"/>
      <c r="F102" s="90"/>
      <c r="G102" s="103"/>
      <c r="H102" s="90"/>
      <c r="I102" s="104"/>
      <c r="J102" s="102"/>
      <c r="K102" s="103"/>
      <c r="L102" s="102"/>
      <c r="M102" s="104"/>
    </row>
    <row r="103" spans="1:13" ht="16.5" customHeight="1">
      <c r="A103" s="118" t="s">
        <v>142</v>
      </c>
      <c r="B103" s="119"/>
      <c r="C103" s="119"/>
      <c r="D103" s="119"/>
      <c r="E103" s="119"/>
      <c r="F103" s="119"/>
      <c r="G103" s="103"/>
      <c r="H103" s="119"/>
      <c r="I103" s="104"/>
      <c r="J103" s="120"/>
      <c r="K103" s="103"/>
      <c r="L103" s="120"/>
      <c r="M103" s="104"/>
    </row>
    <row r="104" spans="1:13" ht="16.5" customHeight="1">
      <c r="A104" s="90"/>
      <c r="B104" s="90"/>
      <c r="C104" s="90"/>
      <c r="D104" s="90"/>
      <c r="E104" s="90"/>
      <c r="F104" s="90"/>
      <c r="G104" s="103"/>
      <c r="H104" s="90"/>
      <c r="I104" s="104"/>
      <c r="J104" s="121"/>
      <c r="K104" s="103"/>
      <c r="L104" s="121"/>
      <c r="M104" s="104"/>
    </row>
    <row r="105" spans="1:13" ht="16.5" customHeight="1">
      <c r="A105" s="90" t="s">
        <v>143</v>
      </c>
      <c r="B105" s="90"/>
      <c r="C105" s="90"/>
      <c r="D105" s="90"/>
      <c r="E105" s="90"/>
      <c r="F105" s="90"/>
      <c r="G105" s="103">
        <v>13000</v>
      </c>
      <c r="H105" s="90"/>
      <c r="I105" s="104">
        <v>94540</v>
      </c>
      <c r="J105" s="121"/>
      <c r="K105" s="103">
        <v>13000</v>
      </c>
      <c r="L105" s="121"/>
      <c r="M105" s="104">
        <v>94540</v>
      </c>
    </row>
    <row r="106" spans="1:13" ht="16.5" customHeight="1">
      <c r="A106" s="90" t="s">
        <v>144</v>
      </c>
      <c r="B106" s="90"/>
      <c r="C106" s="90"/>
      <c r="D106" s="90"/>
      <c r="E106" s="91"/>
      <c r="F106" s="90"/>
      <c r="G106" s="103">
        <v>2119426</v>
      </c>
      <c r="H106" s="90"/>
      <c r="I106" s="104">
        <v>12859987</v>
      </c>
      <c r="J106" s="121"/>
      <c r="K106" s="103">
        <v>2119426</v>
      </c>
      <c r="L106" s="121"/>
      <c r="M106" s="104">
        <v>12859987</v>
      </c>
    </row>
    <row r="107" spans="1:13" ht="16.5" customHeight="1"/>
    <row r="108" spans="1:13" ht="16.5" customHeight="1"/>
    <row r="109" spans="1:13" ht="16.5" customHeight="1"/>
    <row r="110" spans="1:13" ht="16.5" customHeight="1"/>
    <row r="111" spans="1:13" ht="16.5" customHeight="1"/>
    <row r="112" spans="1:13" ht="16.5" customHeight="1"/>
    <row r="113" spans="1:13" ht="12" customHeight="1"/>
    <row r="114" spans="1:13" ht="21.9" customHeight="1">
      <c r="A114" s="110" t="str">
        <f>+A57</f>
        <v>The accompanying notes form part of this interim financial information.</v>
      </c>
      <c r="B114" s="110"/>
      <c r="C114" s="110"/>
      <c r="D114" s="110"/>
      <c r="E114" s="110"/>
      <c r="F114" s="110"/>
      <c r="G114" s="110"/>
      <c r="H114" s="110"/>
      <c r="I114" s="122"/>
      <c r="J114" s="122"/>
      <c r="K114" s="122"/>
      <c r="L114" s="122"/>
      <c r="M114" s="122"/>
    </row>
  </sheetData>
  <mergeCells count="8">
    <mergeCell ref="K6:M6"/>
    <mergeCell ref="K7:M7"/>
    <mergeCell ref="K63:M63"/>
    <mergeCell ref="K64:M64"/>
    <mergeCell ref="G7:I7"/>
    <mergeCell ref="G6:I6"/>
    <mergeCell ref="G64:I64"/>
    <mergeCell ref="G63:I63"/>
  </mergeCells>
  <pageMargins left="0.8" right="0.5" top="0.5" bottom="0.6" header="0.49" footer="0.4"/>
  <pageSetup paperSize="9" scale="90" firstPageNumber="8" orientation="portrait" useFirstPageNumber="1" horizontalDpi="1200" verticalDpi="1200" r:id="rId1"/>
  <headerFooter>
    <oddFooter>&amp;R&amp;9&amp;P</oddFooter>
  </headerFooter>
  <rowBreaks count="1" manualBreakCount="1">
    <brk id="57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ENG 2-3 </vt:lpstr>
      <vt:lpstr>4(3m)</vt:lpstr>
      <vt:lpstr>5 (9m)</vt:lpstr>
      <vt:lpstr>6</vt:lpstr>
      <vt:lpstr>7</vt:lpstr>
      <vt:lpstr>8-9</vt:lpstr>
    </vt:vector>
  </TitlesOfParts>
  <Manager/>
  <Company>PricewaterhouseCoopers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Chayaporn Srilap (TH)</dc:creator>
  <cp:keywords/>
  <dc:description/>
  <cp:lastModifiedBy>Atjaraporn Layanggoon (TH)</cp:lastModifiedBy>
  <cp:revision/>
  <cp:lastPrinted>2024-11-06T01:58:23Z</cp:lastPrinted>
  <dcterms:created xsi:type="dcterms:W3CDTF">2023-11-06T01:56:26Z</dcterms:created>
  <dcterms:modified xsi:type="dcterms:W3CDTF">2024-11-08T05:43:52Z</dcterms:modified>
  <cp:category/>
  <cp:contentStatus/>
</cp:coreProperties>
</file>